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Amaral - Proyecto Paraguay\Sudameris Casa de Bolsa\"/>
    </mc:Choice>
  </mc:AlternateContent>
  <xr:revisionPtr revIDLastSave="0" documentId="8_{2AA731D3-81E4-4791-966D-B1802A5637F3}" xr6:coauthVersionLast="47" xr6:coauthVersionMax="47" xr10:uidLastSave="{00000000-0000-0000-0000-000000000000}"/>
  <bookViews>
    <workbookView xWindow="-108" yWindow="-108" windowWidth="23256" windowHeight="12456" tabRatio="910" activeTab="1" xr2:uid="{00000000-000D-0000-FFFF-FFFF00000000}"/>
  </bookViews>
  <sheets>
    <sheet name="Índice" sheetId="4" r:id="rId1"/>
    <sheet name="Información General" sheetId="5" r:id="rId2"/>
    <sheet name="AFPISA 122023" sheetId="7" state="hidden" r:id="rId3"/>
    <sheet name="Consolidado 2022" sheetId="20" state="hidden" r:id="rId4"/>
    <sheet name="RCDB 122023" sheetId="6" state="hidden" r:id="rId5"/>
    <sheet name="Consolidado 12.2023" sheetId="9" state="hidden" r:id="rId6"/>
    <sheet name="Balance General" sheetId="11" r:id="rId7"/>
    <sheet name="Estado de Resultados" sheetId="12" r:id="rId8"/>
    <sheet name="Nota 1 a Nota 4" sheetId="13" r:id="rId9"/>
    <sheet name="Nota 5" sheetId="21" r:id="rId10"/>
    <sheet name="Nota 6 a Nota 12" sheetId="15" r:id="rId11"/>
    <sheet name="Clasificaciones" sheetId="10" state="hidden" r:id="rId12"/>
  </sheets>
  <definedNames>
    <definedName name="\a" localSheetId="1">#REF!</definedName>
    <definedName name="\a" localSheetId="8">#REF!</definedName>
    <definedName name="\a" localSheetId="9">#REF!</definedName>
    <definedName name="\a" localSheetId="10">#REF!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8">#REF!</definedName>
    <definedName name="_____DAT23" localSheetId="9">#REF!</definedName>
    <definedName name="_____DAT23" localSheetId="10">#REF!</definedName>
    <definedName name="_____DAT23">#REF!</definedName>
    <definedName name="_____DAT24" localSheetId="1">#REF!</definedName>
    <definedName name="_____DAT24" localSheetId="8">#REF!</definedName>
    <definedName name="_____DAT24" localSheetId="9">#REF!</definedName>
    <definedName name="_____DAT24" localSheetId="10">#REF!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2" hidden="1">'AFPISA 122023'!$A$4:$WVG$171</definedName>
    <definedName name="_xlnm._FilterDatabase" localSheetId="11" hidden="1">Clasificaciones!$A$4:$Q$974</definedName>
    <definedName name="_xlnm._FilterDatabase" localSheetId="5" hidden="1">'Consolidado 12.2023'!$A$6:$M$613</definedName>
    <definedName name="_xlnm._FilterDatabase" localSheetId="9" hidden="1">'Nota 5'!$B$82:$E$162</definedName>
    <definedName name="_xlnm._FilterDatabase" localSheetId="4" hidden="1">'RCDB 122023'!$B$7:$H$479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2" hidden="1">#REF!</definedName>
    <definedName name="_Key1" localSheetId="5" hidden="1">#REF!</definedName>
    <definedName name="_Key1" localSheetId="3" hidden="1">#REF!</definedName>
    <definedName name="_Key1" localSheetId="1" hidden="1">#REF!</definedName>
    <definedName name="_Key1" hidden="1">#REF!</definedName>
    <definedName name="_Key2" localSheetId="5"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localSheetId="5" hidden="1">#REF!</definedName>
    <definedName name="_Parse_In" localSheetId="3" hidden="1">#REF!</definedName>
    <definedName name="_Parse_In" localSheetId="9" hidden="1">#REF!</definedName>
    <definedName name="_Parse_In" hidden="1">#REF!</definedName>
    <definedName name="_Parse_Out" localSheetId="5"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 localSheetId="5">#REF!</definedName>
    <definedName name="_RSE1" localSheetId="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2">#REF!</definedName>
    <definedName name="A_impresión_IM" localSheetId="5">#REF!</definedName>
    <definedName name="A_impresión_IM" localSheetId="3">#REF!</definedName>
    <definedName name="A_impresión_IM" localSheetId="9">#REF!</definedName>
    <definedName name="A_impresión_IM">#REF!</definedName>
    <definedName name="aa" hidden="1">#REF!</definedName>
    <definedName name="aakdkadk" localSheetId="2" hidden="1">#REF!</definedName>
    <definedName name="aakdkadk" localSheetId="5" hidden="1">#REF!</definedName>
    <definedName name="aakdkadk" localSheetId="3"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 localSheetId="5">#REF!</definedName>
    <definedName name="Acceso_Ganado" localSheetId="3">#REF!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A" localSheetId="2" hidden="1">{#N/A,#N/A,FALSE,"Aging Summary";#N/A,#N/A,FALSE,"Ratio Analysis";#N/A,#N/A,FALSE,"Test 120 Day Accts";#N/A,#N/A,FALSE,"Tickmarks"}</definedName>
    <definedName name="ADA" localSheetId="11" hidden="1">{#N/A,#N/A,FALSE,"Aging Summary";#N/A,#N/A,FALSE,"Ratio Analysis";#N/A,#N/A,FALSE,"Test 120 Day Accts";#N/A,#N/A,FALSE,"Tickmarks"}</definedName>
    <definedName name="ADA" localSheetId="5" hidden="1">{#N/A,#N/A,FALSE,"Aging Summary";#N/A,#N/A,FALSE,"Ratio Analysis";#N/A,#N/A,FALSE,"Test 120 Day Accts";#N/A,#N/A,FALSE,"Tickmarks"}</definedName>
    <definedName name="ADA" localSheetId="3" hidden="1">{#N/A,#N/A,FALSE,"Aging Summary";#N/A,#N/A,FALSE,"Ratio Analysis";#N/A,#N/A,FALSE,"Test 120 Day Accts";#N/A,#N/A,FALSE,"Tickmarks"}</definedName>
    <definedName name="ADA" localSheetId="4" hidden="1">{#N/A,#N/A,FALSE,"Aging Summary";#N/A,#N/A,FALSE,"Ratio Analysis";#N/A,#N/A,FALSE,"Test 120 Day Accts";#N/A,#N/A,FALSE,"Tickmarks"}</definedName>
    <definedName name="ADA" hidden="1">{#N/A,#N/A,FALSE,"Aging Summary";#N/A,#N/A,FALSE,"Ratio Analysis";#N/A,#N/A,FALSE,"Test 120 Day Accts";#N/A,#N/A,FALSE,"Tickmarks"}</definedName>
    <definedName name="ADV_PROM" localSheetId="3">#REF!</definedName>
    <definedName name="ADV_PROM" localSheetId="9">#REF!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6">'Balance General'!$B$8:$L$91</definedName>
    <definedName name="_xlnm.Print_Area" localSheetId="7">'Estado de Resultados'!$B$8:$G$103</definedName>
    <definedName name="_xlnm.Print_Area" localSheetId="8">'Nota 1 a Nota 4'!$A$8:$L$85</definedName>
    <definedName name="_xlnm.Print_Area" localSheetId="9">'Nota 5'!$A$9:$I$1309</definedName>
    <definedName name="_xlnm.Print_Area" localSheetId="10">'Nota 6 a Nota 12'!$A$7:$I$43</definedName>
    <definedName name="_xlnm.Print_Area">#REF!</definedName>
    <definedName name="Area_de_impresión2" localSheetId="1">#REF!</definedName>
    <definedName name="Area_de_impresión2" localSheetId="8">#REF!</definedName>
    <definedName name="Area_de_impresión2" localSheetId="9">#REF!</definedName>
    <definedName name="Area_de_impresión2" localSheetId="10">#REF!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5" hidden="1">#REF!</definedName>
    <definedName name="AS2StaticLS" localSheetId="3" hidden="1">#REF!</definedName>
    <definedName name="AS2StaticLS" localSheetId="9" hidden="1">#REF!</definedName>
    <definedName name="AS2StaticLS" hidden="1">#REF!</definedName>
    <definedName name="AS2SyncStepLS" hidden="1">0</definedName>
    <definedName name="AS2TickmarkLS" localSheetId="5" hidden="1">#REF!</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localSheetId="2" hidden="1">#REF!</definedName>
    <definedName name="assssssssssssssssssssssssssssssssssssssssss" localSheetId="5" hidden="1">#REF!</definedName>
    <definedName name="assssssssssssssssssssssssssssssssssssssssss" localSheetId="3" hidden="1">#REF!</definedName>
    <definedName name="assssssssssssssssssssssssssssssssssssssssss" localSheetId="9" hidden="1">#REF!</definedName>
    <definedName name="assssssssssssssssssssssssssssssssssssssssss" hidden="1">#REF!</definedName>
    <definedName name="atcdtc">#REF!</definedName>
    <definedName name="AUD">#REF!</definedName>
    <definedName name="B" localSheetId="2">#REF!</definedName>
    <definedName name="B" localSheetId="5">#REF!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 localSheetId="3">#REF!</definedName>
    <definedName name="_xlnm.Database">#REF!</definedName>
    <definedName name="basemeta">#REF!</definedName>
    <definedName name="basenueva">#REF!</definedName>
    <definedName name="BB">#REF!</definedName>
    <definedName name="bcalqui">#REF!</definedName>
    <definedName name="BCC">#REF!</definedName>
    <definedName name="BCDE" localSheetId="2"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5">#REF!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#REF!</definedName>
    <definedName name="Chave">#REF!</definedName>
    <definedName name="chcontrole">#REF!</definedName>
    <definedName name="CLIENT_NAME">#REF!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11" hidden="1">{#N/A,#N/A,FALSE,"VOL"}</definedName>
    <definedName name="DAFDFAD" localSheetId="5" hidden="1">{#N/A,#N/A,FALSE,"VOL"}</definedName>
    <definedName name="DAFDFAD" localSheetId="3" hidden="1">{#N/A,#N/A,FALSE,"VOL"}</definedName>
    <definedName name="DAFDFAD" localSheetId="7" hidden="1">{#N/A,#N/A,FALSE,"VOL"}</definedName>
    <definedName name="DAFDFAD" localSheetId="1" hidden="1">{#N/A,#N/A,FALSE,"VOL"}</definedName>
    <definedName name="DAFDFAD" localSheetId="8" hidden="1">{#N/A,#N/A,FALSE,"VOL"}</definedName>
    <definedName name="DAFDFAD" localSheetId="9" hidden="1">{#N/A,#N/A,FALSE,"VOL"}</definedName>
    <definedName name="DAFDFAD" localSheetId="10" hidden="1">{#N/A,#N/A,FALSE,"VOL"}</definedName>
    <definedName name="DAFDFAD" localSheetId="4" hidden="1">{#N/A,#N/A,FALSE,"VOL"}</definedName>
    <definedName name="DAFDFAD" hidden="1">{#N/A,#N/A,FALSE,"VOL"}</definedName>
    <definedName name="DASA" localSheetId="2">#REF!</definedName>
    <definedName name="DASA" localSheetId="5">#REF!</definedName>
    <definedName name="DASA" localSheetId="3">#REF!</definedName>
    <definedName name="DASA" localSheetId="9">#REF!</definedName>
    <definedName name="DASA">#REF!</definedName>
    <definedName name="data" localSheetId="5">#REF!</definedName>
    <definedName name="data" localSheetId="3">#REF!</definedName>
    <definedName name="data">#REF!</definedName>
    <definedName name="DATA1" localSheetId="5">#REF!</definedName>
    <definedName name="DATA1" localSheetId="3">#REF!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 localSheetId="5">#REF!</definedName>
    <definedName name="EX" localSheetId="3">#REF!</definedName>
    <definedName name="EX" localSheetId="9">#REF!</definedName>
    <definedName name="EX">#REF!</definedName>
    <definedName name="Excel_BuiltIn__FilterDatabase_1_1" localSheetId="2">#REF!</definedName>
    <definedName name="Excel_BuiltIn__FilterDatabase_1_1" localSheetId="5">#REF!</definedName>
    <definedName name="Excel_BuiltIn__FilterDatabase_1_1" localSheetId="3">#REF!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11" hidden="1">{#N/A,#N/A,FALSE,"VOL"}</definedName>
    <definedName name="liq" localSheetId="5" hidden="1">{#N/A,#N/A,FALSE,"VOL"}</definedName>
    <definedName name="liq" localSheetId="3" hidden="1">{#N/A,#N/A,FALSE,"VOL"}</definedName>
    <definedName name="liq" localSheetId="7" hidden="1">{#N/A,#N/A,FALSE,"VOL"}</definedName>
    <definedName name="liq" localSheetId="1" hidden="1">{#N/A,#N/A,FALSE,"VOL"}</definedName>
    <definedName name="liq" localSheetId="8" hidden="1">{#N/A,#N/A,FALSE,"VOL"}</definedName>
    <definedName name="liq" localSheetId="9" hidden="1">{#N/A,#N/A,FALSE,"VOL"}</definedName>
    <definedName name="liq" localSheetId="10"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 localSheetId="5">#REF!</definedName>
    <definedName name="listasuper" localSheetId="3">#REF!</definedName>
    <definedName name="listasuper" localSheetId="9">#REF!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2">#REF!</definedName>
    <definedName name="Maintenance" localSheetId="5">#REF!</definedName>
    <definedName name="Maintenance" localSheetId="3">#REF!</definedName>
    <definedName name="Maintenance">#REF!</definedName>
    <definedName name="maintenanceld" localSheetId="5">#REF!</definedName>
    <definedName name="maintenanceld" localSheetId="3">#REF!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8" hidden="1">#REF!</definedName>
    <definedName name="ngughuiyhuhhhhhhhhhhhhhhhhhh" localSheetId="9" hidden="1">#REF!</definedName>
    <definedName name="ngughuiyhuhhhhhhhhhhhhhhhhhh" localSheetId="10" hidden="1">#REF!</definedName>
    <definedName name="ngughuiyhuhhhhhhhhhhhhhhhhhh" hidden="1">#REF!</definedName>
    <definedName name="njkhoikh" localSheetId="1" hidden="1">#REF!</definedName>
    <definedName name="njkhoikh" localSheetId="8" hidden="1">#REF!</definedName>
    <definedName name="njkhoikh" localSheetId="9" hidden="1">#REF!</definedName>
    <definedName name="njkhoikh" localSheetId="10" hidden="1">#REF!</definedName>
    <definedName name="njkhoikh" hidden="1">#REF!</definedName>
    <definedName name="nmm" localSheetId="2" hidden="1">{#N/A,#N/A,FALSE,"VOL"}</definedName>
    <definedName name="nmm" localSheetId="11" hidden="1">{#N/A,#N/A,FALSE,"VOL"}</definedName>
    <definedName name="nmm" localSheetId="5" hidden="1">{#N/A,#N/A,FALSE,"VOL"}</definedName>
    <definedName name="nmm" localSheetId="3" hidden="1">{#N/A,#N/A,FALSE,"VOL"}</definedName>
    <definedName name="nmm" localSheetId="7" hidden="1">{#N/A,#N/A,FALSE,"VOL"}</definedName>
    <definedName name="nmm" localSheetId="1" hidden="1">{#N/A,#N/A,FALSE,"VOL"}</definedName>
    <definedName name="nmm" localSheetId="8" hidden="1">{#N/A,#N/A,FALSE,"VOL"}</definedName>
    <definedName name="nmm" localSheetId="9" hidden="1">{#N/A,#N/A,FALSE,"VOL"}</definedName>
    <definedName name="nmm" localSheetId="10" hidden="1">{#N/A,#N/A,FALSE,"VOL"}</definedName>
    <definedName name="nmm" localSheetId="4" hidden="1">{#N/A,#N/A,FALSE,"VOL"}</definedName>
    <definedName name="nmm" hidden="1">{#N/A,#N/A,FALSE,"VOL"}</definedName>
    <definedName name="NO" localSheetId="2" hidden="1">{#N/A,#N/A,FALSE,"VOL"}</definedName>
    <definedName name="NO" localSheetId="11" hidden="1">{#N/A,#N/A,FALSE,"VOL"}</definedName>
    <definedName name="NO" localSheetId="5" hidden="1">{#N/A,#N/A,FALSE,"VOL"}</definedName>
    <definedName name="NO" localSheetId="3" hidden="1">{#N/A,#N/A,FALSE,"VOL"}</definedName>
    <definedName name="NO" localSheetId="7" hidden="1">{#N/A,#N/A,FALSE,"VOL"}</definedName>
    <definedName name="NO" localSheetId="1" hidden="1">{#N/A,#N/A,FALSE,"VOL"}</definedName>
    <definedName name="NO" localSheetId="8" hidden="1">{#N/A,#N/A,FALSE,"VOL"}</definedName>
    <definedName name="NO" localSheetId="9" hidden="1">{#N/A,#N/A,FALSE,"VOL"}</definedName>
    <definedName name="NO" localSheetId="10"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 localSheetId="5">#REF!</definedName>
    <definedName name="NonTop_Stratum_Value" localSheetId="3">#REF!</definedName>
    <definedName name="NonTop_Stratum_Value" localSheetId="9">#REF!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2">#REF!</definedName>
    <definedName name="Number_of_Selections" localSheetId="5">#REF!</definedName>
    <definedName name="Number_of_Selections" localSheetId="3">#REF!</definedName>
    <definedName name="Number_of_Selections">#REF!</definedName>
    <definedName name="Numof_Selections2" localSheetId="5">#REF!</definedName>
    <definedName name="Numof_Selections2" localSheetId="3">#REF!</definedName>
    <definedName name="Numof_Selections2">#REF!</definedName>
    <definedName name="NZD">#REF!</definedName>
    <definedName name="Ñ_">#REF!</definedName>
    <definedName name="ñfdsl" localSheetId="8">#REF!</definedName>
    <definedName name="ñfdsl" localSheetId="9">#REF!</definedName>
    <definedName name="ñfdsl" localSheetId="10">#REF!</definedName>
    <definedName name="ñfdsl">#REF!</definedName>
    <definedName name="ññ" localSheetId="8">#REF!</definedName>
    <definedName name="ññ" localSheetId="9">#REF!</definedName>
    <definedName name="ññ" localSheetId="10">#REF!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9">'Nota 5'!$B$20</definedName>
    <definedName name="OLE_LINK1" localSheetId="10">'Nota 6 a Nota 12'!#REF!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8">#REF!</definedName>
    <definedName name="OPPROD" localSheetId="9">#REF!</definedName>
    <definedName name="OPPROD" localSheetId="10">#REF!</definedName>
    <definedName name="OPPROD">#REF!</definedName>
    <definedName name="opt" localSheetId="1">#REF!</definedName>
    <definedName name="opt" localSheetId="8">#REF!</definedName>
    <definedName name="opt" localSheetId="9">#REF!</definedName>
    <definedName name="opt" localSheetId="10">#REF!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8">#REF!</definedName>
    <definedName name="PS_Test_de_Gastos" localSheetId="9">#REF!</definedName>
    <definedName name="PS_Test_de_Gastos" localSheetId="10">#REF!</definedName>
    <definedName name="PS_Test_de_Gastos">#REF!</definedName>
    <definedName name="PY_Accounts_Receivable">#REF!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hidden="1">3</definedName>
    <definedName name="SAPBEXsysID" hidden="1">"PLW"</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5">#REF!</definedName>
    <definedName name="sedal" localSheetId="3">#REF!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 localSheetId="5">#REF!</definedName>
    <definedName name="Top_Stratum_Number" localSheetId="3">#REF!</definedName>
    <definedName name="Top_Stratum_Number" localSheetId="9">#REF!</definedName>
    <definedName name="Top_Stratum_Number">#REF!</definedName>
    <definedName name="Top_Stratum_Value" localSheetId="5">#REF!</definedName>
    <definedName name="Top_Stratum_Value" localSheetId="3">#REF!</definedName>
    <definedName name="Top_Stratum_Value">#REF!</definedName>
    <definedName name="TOT_CTAS_CONT">#REF!</definedName>
    <definedName name="Total_Amount" localSheetId="5">#REF!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11" hidden="1">{#N/A,#N/A,FALSE,"VOL"}</definedName>
    <definedName name="wrn.Volumen." localSheetId="5" hidden="1">{#N/A,#N/A,FALSE,"VOL"}</definedName>
    <definedName name="wrn.Volumen." localSheetId="3" hidden="1">{#N/A,#N/A,FALSE,"VOL"}</definedName>
    <definedName name="wrn.Volumen." localSheetId="7" hidden="1">{#N/A,#N/A,FALSE,"VOL"}</definedName>
    <definedName name="wrn.Volumen." localSheetId="1" hidden="1">{#N/A,#N/A,FALSE,"VOL"}</definedName>
    <definedName name="wrn.Volumen." localSheetId="8" hidden="1">{#N/A,#N/A,FALSE,"VOL"}</definedName>
    <definedName name="wrn.Volumen." localSheetId="9" hidden="1">{#N/A,#N/A,FALSE,"VOL"}</definedName>
    <definedName name="wrn.Volumen." localSheetId="10" hidden="1">{#N/A,#N/A,FALSE,"VOL"}</definedName>
    <definedName name="wrn.Volumen." localSheetId="4"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hidden="1">#REF!</definedName>
    <definedName name="XREF_COLUMN_12" localSheetId="2" hidden="1">#REF!</definedName>
    <definedName name="XREF_COLUMN_12" localSheetId="5" hidden="1">#REF!</definedName>
    <definedName name="XREF_COLUMN_12" localSheetId="3" hidden="1">#REF!</definedName>
    <definedName name="XREF_COLUMN_12" localSheetId="1" hidden="1">#REF!</definedName>
    <definedName name="XREF_COLUMN_12" localSheetId="9" hidden="1">#REF!</definedName>
    <definedName name="XREF_COLUMN_12" hidden="1">#REF!</definedName>
    <definedName name="XREF_COLUMN_13" localSheetId="2" hidden="1">#REF!</definedName>
    <definedName name="XREF_COLUMN_13" localSheetId="5" hidden="1">#REF!</definedName>
    <definedName name="XREF_COLUMN_13" localSheetId="3" hidden="1">#REF!</definedName>
    <definedName name="XREF_COLUMN_13" localSheetId="1" hidden="1">#REF!</definedName>
    <definedName name="XREF_COLUMN_13" localSheetId="9" hidden="1">#REF!</definedName>
    <definedName name="XREF_COLUMN_13" hidden="1">#REF!</definedName>
    <definedName name="XREF_COLUMN_14" localSheetId="2" hidden="1">#REF!</definedName>
    <definedName name="XREF_COLUMN_14" localSheetId="5" hidden="1">#REF!</definedName>
    <definedName name="XREF_COLUMN_14" localSheetId="3" hidden="1">#REF!</definedName>
    <definedName name="XREF_COLUMN_14" localSheetId="1" hidden="1">#REF!</definedName>
    <definedName name="XREF_COLUMN_14" localSheetId="9" hidden="1">#REF!</definedName>
    <definedName name="XREF_COLUMN_14" hidden="1">#REF!</definedName>
    <definedName name="XREF_COLUMN_15" localSheetId="2"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2" hidden="1">#REF!</definedName>
    <definedName name="XREF_COLUMN_7" localSheetId="5" hidden="1">#REF!</definedName>
    <definedName name="XREF_COLUMN_7" localSheetId="3" hidden="1">#REF!</definedName>
    <definedName name="XREF_COLUMN_7" localSheetId="1" hidden="1">#REF!</definedName>
    <definedName name="XREF_COLUMN_7" localSheetId="9" hidden="1">#REF!</definedName>
    <definedName name="XREF_COLUMN_7" hidden="1">#REF!</definedName>
    <definedName name="XREF_COLUMN_8" hidden="1">#REF!</definedName>
    <definedName name="XREF_COLUMN_9" localSheetId="2"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2" hidden="1">#REF!</definedName>
    <definedName name="XRefCopy1" localSheetId="5" hidden="1">#REF!</definedName>
    <definedName name="XRefCopy1" localSheetId="3" hidden="1">#REF!</definedName>
    <definedName name="XRefCopy1" localSheetId="9" hidden="1">#REF!</definedName>
    <definedName name="XRefCopy1" hidden="1">#REF!</definedName>
    <definedName name="XRefCopy10" hidden="1">#REF!</definedName>
    <definedName name="XRefCopy100" localSheetId="5" hidden="1">#REF!</definedName>
    <definedName name="XRefCopy100" localSheetId="3" hidden="1">#REF!</definedName>
    <definedName name="XRefCopy100" hidden="1">#REF!</definedName>
    <definedName name="XRefCopy100Row" localSheetId="5" hidden="1">#REF!</definedName>
    <definedName name="XRefCopy100Row" localSheetId="3"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localSheetId="2" hidden="1">#REF!</definedName>
    <definedName name="XRefCopy70" localSheetId="5" hidden="1">#REF!</definedName>
    <definedName name="XRefCopy70" localSheetId="3" hidden="1">#REF!</definedName>
    <definedName name="XRefCopy70" localSheetId="1" hidden="1">#REF!</definedName>
    <definedName name="XRefCopy70" localSheetId="9" hidden="1">#REF!</definedName>
    <definedName name="XRefCopy70" hidden="1">#REF!</definedName>
    <definedName name="XRefCopy70Row" localSheetId="2"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2" hidden="1">#REF!</definedName>
    <definedName name="XRefCopy75" localSheetId="5" hidden="1">#REF!</definedName>
    <definedName name="XRefCopy75" localSheetId="3" hidden="1">#REF!</definedName>
    <definedName name="XRefCopy75" localSheetId="1" hidden="1">#REF!</definedName>
    <definedName name="XRefCopy75" localSheetId="9" hidden="1">#REF!</definedName>
    <definedName name="XRefCopy75" hidden="1">#REF!</definedName>
    <definedName name="XRefCopy75Row" localSheetId="2" hidden="1">#REF!</definedName>
    <definedName name="XRefCopy75Row" localSheetId="1" hidden="1">#REF!</definedName>
    <definedName name="XRefCopy75Row" hidden="1">#REF!</definedName>
    <definedName name="XRefCopy76" localSheetId="2" hidden="1">#REF!</definedName>
    <definedName name="XRefCopy76" localSheetId="5" hidden="1">#REF!</definedName>
    <definedName name="XRefCopy76" localSheetId="3" hidden="1">#REF!</definedName>
    <definedName name="XRefCopy76" localSheetId="1" hidden="1">#REF!</definedName>
    <definedName name="XRefCopy76" localSheetId="9" hidden="1">#REF!</definedName>
    <definedName name="XRefCopy76" hidden="1">#REF!</definedName>
    <definedName name="XRefCopy76Row" localSheetId="2"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Row" localSheetId="2"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localSheetId="2" hidden="1">#REF!</definedName>
    <definedName name="XRefCopy90" localSheetId="5" hidden="1">#REF!</definedName>
    <definedName name="XRefCopy90" localSheetId="3" hidden="1">#REF!</definedName>
    <definedName name="XRefCopy90" localSheetId="1" hidden="1">#REF!</definedName>
    <definedName name="XRefCopy90" localSheetId="9" hidden="1">#REF!</definedName>
    <definedName name="XRefCopy90" hidden="1">#REF!</definedName>
    <definedName name="XRefCopy90Row" localSheetId="2"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5" hidden="1">#REF!</definedName>
    <definedName name="XRefPaste100" localSheetId="3"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2" hidden="1">#REF!</definedName>
    <definedName name="XRefPaste18" localSheetId="5" hidden="1">#REF!</definedName>
    <definedName name="XRefPaste18" localSheetId="3" hidden="1">#REF!</definedName>
    <definedName name="XRefPaste18" localSheetId="1" hidden="1">#REF!</definedName>
    <definedName name="XRefPaste18" localSheetId="9" hidden="1">#REF!</definedName>
    <definedName name="XRefPaste18" hidden="1">#REF!</definedName>
    <definedName name="XRefPaste18Row" localSheetId="2"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2"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02CCA346_F1A1_4DBD_A4FB_200E7C7010D8_.wvu.FilterData" localSheetId="2" hidden="1">'AFPISA 122023'!$A$1:$F$117</definedName>
    <definedName name="Z_02CCA346_F1A1_4DBD_A4FB_200E7C7010D8_.wvu.FilterData" localSheetId="11" hidden="1">Clasificaciones!$A$4:$Q$966</definedName>
    <definedName name="Z_02CCA346_F1A1_4DBD_A4FB_200E7C7010D8_.wvu.FilterData" localSheetId="5" hidden="1">'Consolidado 12.2023'!$B$4:$I$618</definedName>
    <definedName name="Z_02CCA346_F1A1_4DBD_A4FB_200E7C7010D8_.wvu.FilterData" localSheetId="3" hidden="1">'Consolidado 2022'!$B$4:$I$5</definedName>
    <definedName name="Z_02CCA346_F1A1_4DBD_A4FB_200E7C7010D8_.wvu.PrintArea" localSheetId="6" hidden="1">'Balance General'!$B$8:$L$91</definedName>
    <definedName name="Z_02CCA346_F1A1_4DBD_A4FB_200E7C7010D8_.wvu.PrintArea" localSheetId="7" hidden="1">'Estado de Resultados'!$B$8:$G$103</definedName>
    <definedName name="Z_02CCA346_F1A1_4DBD_A4FB_200E7C7010D8_.wvu.PrintArea" localSheetId="8" hidden="1">'Nota 1 a Nota 4'!$A$8:$L$85</definedName>
    <definedName name="Z_02CCA346_F1A1_4DBD_A4FB_200E7C7010D8_.wvu.PrintArea" localSheetId="10" hidden="1">'Nota 6 a Nota 12'!$A$7:$I$43</definedName>
    <definedName name="Z_5FCC9217_B3E9_4B91_A943_5F21728EBEE9_.wvu.FilterData" localSheetId="11" hidden="1">Clasificaciones!$A$4:$J$966</definedName>
    <definedName name="Z_5FCC9217_B3E9_4B91_A943_5F21728EBEE9_.wvu.PrintArea" localSheetId="6" hidden="1">'Balance General'!$B$8:$L$91</definedName>
    <definedName name="Z_5FCC9217_B3E9_4B91_A943_5F21728EBEE9_.wvu.PrintArea" localSheetId="7" hidden="1">'Estado de Resultados'!$B$8:$G$103</definedName>
    <definedName name="Z_5FCC9217_B3E9_4B91_A943_5F21728EBEE9_.wvu.PrintArea" localSheetId="8" hidden="1">'Nota 1 a Nota 4'!$A$8:$L$85</definedName>
    <definedName name="Z_5FCC9217_B3E9_4B91_A943_5F21728EBEE9_.wvu.PrintArea" localSheetId="9" hidden="1">'Nota 5'!$A$9:$I$1309</definedName>
    <definedName name="Z_5FCC9217_B3E9_4B91_A943_5F21728EBEE9_.wvu.PrintArea" localSheetId="10" hidden="1">'Nota 6 a Nota 12'!$A$7:$I$43</definedName>
    <definedName name="Z_7015FC6D_0680_4B00_AA0E_B83DA1D0B666_.wvu.FilterData" localSheetId="11" hidden="1">Clasificaciones!$A$4:$J$966</definedName>
    <definedName name="Z_7015FC6D_0680_4B00_AA0E_B83DA1D0B666_.wvu.PrintArea" localSheetId="6" hidden="1">'Balance General'!$B$8:$L$91</definedName>
    <definedName name="Z_7015FC6D_0680_4B00_AA0E_B83DA1D0B666_.wvu.PrintArea" localSheetId="7" hidden="1">'Estado de Resultados'!$B$8:$G$103</definedName>
    <definedName name="Z_7015FC6D_0680_4B00_AA0E_B83DA1D0B666_.wvu.PrintArea" localSheetId="8" hidden="1">'Nota 1 a Nota 4'!$A$8:$L$85</definedName>
    <definedName name="Z_7015FC6D_0680_4B00_AA0E_B83DA1D0B666_.wvu.PrintArea" localSheetId="9" hidden="1">'Nota 5'!$A$9:$I$1309</definedName>
    <definedName name="Z_7015FC6D_0680_4B00_AA0E_B83DA1D0B666_.wvu.PrintArea" localSheetId="10" hidden="1">'Nota 6 a Nota 12'!$A$7:$I$43</definedName>
    <definedName name="Z_970CBB53_F4B3_462F_AEFE_2BC403F5F0AD_.wvu.PrintArea" localSheetId="8" hidden="1">'Nota 1 a Nota 4'!$A$8:$L$85</definedName>
    <definedName name="Z_970CBB53_F4B3_462F_AEFE_2BC403F5F0AD_.wvu.PrintArea" localSheetId="9" hidden="1">'Nota 5'!$A$9:$I$1309</definedName>
    <definedName name="Z_970CBB53_F4B3_462F_AEFE_2BC403F5F0AD_.wvu.PrintArea" localSheetId="10" hidden="1">'Nota 6 a Nota 12'!$A$7:$I$43</definedName>
    <definedName name="Z_B9F63820_5C32_455A_BC9D_0BE84D6B0867_.wvu.FilterData" localSheetId="11" hidden="1">Clasificaciones!$A$4:$J$966</definedName>
    <definedName name="Z_B9F63820_5C32_455A_BC9D_0BE84D6B0867_.wvu.PrintArea" localSheetId="6" hidden="1">'Balance General'!$B$8:$L$91</definedName>
    <definedName name="Z_B9F63820_5C32_455A_BC9D_0BE84D6B0867_.wvu.PrintArea" localSheetId="7" hidden="1">'Estado de Resultados'!$B$8:$G$103</definedName>
    <definedName name="Z_EF69D6EE_DB7C_41BA_9D3E_A1095271DBA4_.wvu.FilterData" localSheetId="5" hidden="1">'Consolidado 12.2023'!$B$2:$H$617</definedName>
    <definedName name="Z_EF69D6EE_DB7C_41BA_9D3E_A1095271DBA4_.wvu.FilterData" localSheetId="3" hidden="1">'Consolidado 2022'!$B$2:$H$5</definedName>
    <definedName name="Z_F3648BCD_1CED_4BBB_AE63_37BDB925883F_.wvu.FilterData" localSheetId="2" hidden="1">'AFPISA 122023'!$A$1:$F$117</definedName>
    <definedName name="Z_F3648BCD_1CED_4BBB_AE63_37BDB925883F_.wvu.FilterData" localSheetId="11" hidden="1">Clasificaciones!$A$4:$J$966</definedName>
    <definedName name="Z_F3648BCD_1CED_4BBB_AE63_37BDB925883F_.wvu.FilterData" localSheetId="5" hidden="1">'Consolidado 12.2023'!$B$4:$I$618</definedName>
    <definedName name="Z_F3648BCD_1CED_4BBB_AE63_37BDB925883F_.wvu.FilterData" localSheetId="3" hidden="1">'Consolidado 2022'!$B$4:$I$5</definedName>
    <definedName name="Z_F3648BCD_1CED_4BBB_AE63_37BDB925883F_.wvu.PrintArea" localSheetId="6" hidden="1">'Balance General'!$B$8:$L$91</definedName>
    <definedName name="Z_F3648BCD_1CED_4BBB_AE63_37BDB925883F_.wvu.PrintArea" localSheetId="7" hidden="1">'Estado de Resultados'!$B$8:$G$103</definedName>
    <definedName name="Z_F3648BCD_1CED_4BBB_AE63_37BDB925883F_.wvu.PrintArea" localSheetId="8" hidden="1">'Nota 1 a Nota 4'!$A$8:$L$85</definedName>
    <definedName name="Z_F3648BCD_1CED_4BBB_AE63_37BDB925883F_.wvu.PrintArea" localSheetId="9" hidden="1">'Nota 5'!$A$9:$I$1309</definedName>
    <definedName name="Z_F3648BCD_1CED_4BBB_AE63_37BDB925883F_.wvu.PrintArea" localSheetId="10" hidden="1">'Nota 6 a Nota 12'!$A$7:$I$43</definedName>
    <definedName name="ZA_">#REF!</definedName>
    <definedName name="ZB_">#REF!</definedName>
    <definedName name="ZC_">#REF!</definedName>
    <definedName name="ZD_">#REF!</definedName>
    <definedName name="zdfd" localSheetId="1" hidden="1">#REF!</definedName>
    <definedName name="zdfd" localSheetId="8" hidden="1">#REF!</definedName>
    <definedName name="zdfd" localSheetId="9" hidden="1">#REF!</definedName>
    <definedName name="zdfd" localSheetId="10"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7" i="6" l="1"/>
  <c r="F316" i="6"/>
  <c r="O462" i="10" l="1"/>
  <c r="K462" i="10"/>
  <c r="O461" i="10"/>
  <c r="K461" i="10"/>
  <c r="O460" i="10"/>
  <c r="K460" i="10"/>
  <c r="O458" i="10"/>
  <c r="K458" i="10"/>
  <c r="O459" i="10"/>
  <c r="K459" i="10"/>
  <c r="E262" i="9"/>
  <c r="D262" i="9"/>
  <c r="E259" i="9"/>
  <c r="D259" i="9"/>
  <c r="H259" i="9" l="1"/>
  <c r="H262" i="9"/>
  <c r="J262" i="9" l="1"/>
  <c r="G461" i="10"/>
  <c r="J259" i="9"/>
  <c r="G458" i="10"/>
  <c r="O738" i="10" l="1"/>
  <c r="K738" i="10"/>
  <c r="O871" i="10"/>
  <c r="K871" i="10"/>
  <c r="O870" i="10"/>
  <c r="K870" i="10"/>
  <c r="O857" i="10"/>
  <c r="K857" i="10"/>
  <c r="O793" i="10"/>
  <c r="K793" i="10"/>
  <c r="O617" i="10"/>
  <c r="K617" i="10"/>
  <c r="O621" i="10"/>
  <c r="K621" i="10"/>
  <c r="O620" i="10"/>
  <c r="K620" i="10"/>
  <c r="G620" i="10"/>
  <c r="O136" i="10"/>
  <c r="K136" i="10"/>
  <c r="E256" i="9"/>
  <c r="F256" i="9" s="1"/>
  <c r="D256" i="9"/>
  <c r="O70" i="10"/>
  <c r="K70" i="10"/>
  <c r="E551" i="9"/>
  <c r="E589" i="9"/>
  <c r="E511" i="9"/>
  <c r="E508" i="9"/>
  <c r="E505" i="9"/>
  <c r="E504" i="9"/>
  <c r="E503" i="9"/>
  <c r="E472" i="9"/>
  <c r="E381" i="9" l="1"/>
  <c r="E357" i="9"/>
  <c r="H357" i="9" s="1"/>
  <c r="E66" i="9" l="1"/>
  <c r="D370" i="9"/>
  <c r="E373" i="9"/>
  <c r="D373" i="9"/>
  <c r="E372" i="9"/>
  <c r="D372" i="9"/>
  <c r="E368" i="9"/>
  <c r="D368" i="9"/>
  <c r="E545" i="9"/>
  <c r="D545" i="9"/>
  <c r="E546" i="9"/>
  <c r="D546" i="9"/>
  <c r="E537" i="9"/>
  <c r="D537" i="9"/>
  <c r="E495" i="9"/>
  <c r="D495" i="9"/>
  <c r="E451" i="9"/>
  <c r="D451" i="9"/>
  <c r="D178" i="9"/>
  <c r="E121" i="9"/>
  <c r="D121" i="9"/>
  <c r="E102" i="9"/>
  <c r="D102" i="9"/>
  <c r="E63" i="9"/>
  <c r="D63" i="9"/>
  <c r="H372" i="9" l="1"/>
  <c r="J372" i="9" s="1"/>
  <c r="H373" i="9"/>
  <c r="H63" i="9"/>
  <c r="H368" i="9"/>
  <c r="G617" i="10" s="1"/>
  <c r="H546" i="9"/>
  <c r="H545" i="9"/>
  <c r="H537" i="9"/>
  <c r="J537" i="9" s="1"/>
  <c r="H495" i="9"/>
  <c r="H102" i="9"/>
  <c r="J102" i="9" s="1"/>
  <c r="H121" i="9"/>
  <c r="J121" i="9" s="1"/>
  <c r="H451" i="9"/>
  <c r="J546" i="9" l="1"/>
  <c r="G871" i="10"/>
  <c r="J545" i="9"/>
  <c r="G870" i="10"/>
  <c r="J373" i="9"/>
  <c r="G621" i="10"/>
  <c r="J451" i="9"/>
  <c r="G738" i="10"/>
  <c r="J495" i="9"/>
  <c r="G793" i="10"/>
  <c r="J368" i="9"/>
  <c r="G588" i="10" l="1"/>
  <c r="G587" i="10"/>
  <c r="J343" i="9"/>
  <c r="O744" i="10"/>
  <c r="K744" i="10"/>
  <c r="O484" i="10"/>
  <c r="K484" i="10"/>
  <c r="O276" i="10"/>
  <c r="K276" i="10"/>
  <c r="I276" i="10"/>
  <c r="O277" i="10"/>
  <c r="K277" i="10"/>
  <c r="I277" i="10"/>
  <c r="O71" i="10"/>
  <c r="K71" i="10"/>
  <c r="O72" i="10"/>
  <c r="K72" i="10"/>
  <c r="O41" i="10"/>
  <c r="K41" i="10"/>
  <c r="O42" i="10"/>
  <c r="K42" i="10"/>
  <c r="O43" i="10"/>
  <c r="K43" i="10"/>
  <c r="I6" i="9"/>
  <c r="F66" i="7"/>
  <c r="E229" i="9"/>
  <c r="E238" i="9"/>
  <c r="F43" i="7"/>
  <c r="G43" i="7" s="1"/>
  <c r="E159" i="9"/>
  <c r="E158" i="9"/>
  <c r="F38" i="7" l="1"/>
  <c r="F35" i="7"/>
  <c r="F42" i="7"/>
  <c r="G42" i="7" s="1"/>
  <c r="F39" i="7"/>
  <c r="G39" i="7" s="1"/>
  <c r="F41" i="7"/>
  <c r="G41" i="7" s="1"/>
  <c r="F40" i="7"/>
  <c r="G40" i="7" s="1"/>
  <c r="F36" i="7"/>
  <c r="G36" i="7" s="1"/>
  <c r="E339" i="9"/>
  <c r="E338" i="9"/>
  <c r="E335" i="9"/>
  <c r="E336" i="9"/>
  <c r="E334" i="9" l="1"/>
  <c r="F58" i="7"/>
  <c r="G48" i="7"/>
  <c r="G47" i="7"/>
  <c r="E187" i="9"/>
  <c r="E333" i="9" l="1"/>
  <c r="E332" i="9"/>
  <c r="J10" i="7"/>
  <c r="J77" i="7"/>
  <c r="J75" i="7"/>
  <c r="J54" i="7"/>
  <c r="J46" i="7"/>
  <c r="J50" i="7"/>
  <c r="J44" i="7"/>
  <c r="J42" i="7"/>
  <c r="J40" i="7"/>
  <c r="J38" i="7"/>
  <c r="J36" i="7"/>
  <c r="J35" i="7"/>
  <c r="J30" i="7"/>
  <c r="J27" i="7"/>
  <c r="J25" i="7"/>
  <c r="J23" i="7"/>
  <c r="J22" i="7"/>
  <c r="J21" i="7"/>
  <c r="J19" i="7"/>
  <c r="J18" i="7"/>
  <c r="J17" i="7"/>
  <c r="J16" i="7"/>
  <c r="J15" i="7"/>
  <c r="J14" i="7"/>
  <c r="J9" i="7"/>
  <c r="E611" i="9"/>
  <c r="D611" i="9"/>
  <c r="D454" i="9"/>
  <c r="E454" i="9"/>
  <c r="E386" i="9"/>
  <c r="D386" i="9"/>
  <c r="E276" i="9"/>
  <c r="D276" i="9"/>
  <c r="E251" i="9"/>
  <c r="D251" i="9"/>
  <c r="E164" i="9"/>
  <c r="D164" i="9"/>
  <c r="E163" i="9"/>
  <c r="D163" i="9"/>
  <c r="E129" i="9"/>
  <c r="D129" i="9"/>
  <c r="E109" i="9"/>
  <c r="D109" i="9"/>
  <c r="E65" i="9"/>
  <c r="D65" i="9"/>
  <c r="E64" i="9"/>
  <c r="D64" i="9"/>
  <c r="D38" i="9"/>
  <c r="D37" i="9"/>
  <c r="D36" i="9"/>
  <c r="E39" i="9"/>
  <c r="F9" i="7" s="1"/>
  <c r="F60" i="6"/>
  <c r="F59" i="6"/>
  <c r="H64" i="9" l="1"/>
  <c r="H386" i="9"/>
  <c r="H65" i="9"/>
  <c r="H36" i="9"/>
  <c r="G41" i="10" s="1"/>
  <c r="H37" i="9"/>
  <c r="G42" i="10" s="1"/>
  <c r="H38" i="9"/>
  <c r="G43" i="10" s="1"/>
  <c r="G637" i="10"/>
  <c r="H109" i="9"/>
  <c r="H129" i="9"/>
  <c r="H164" i="9"/>
  <c r="G277" i="10" s="1"/>
  <c r="H163" i="9"/>
  <c r="G276" i="10" s="1"/>
  <c r="H611" i="9"/>
  <c r="H454" i="9"/>
  <c r="H251" i="9"/>
  <c r="H276" i="9"/>
  <c r="F477" i="6" l="1"/>
  <c r="F476" i="6"/>
  <c r="F475" i="6"/>
  <c r="F474" i="6"/>
  <c r="F473" i="6"/>
  <c r="D192" i="9" l="1"/>
  <c r="O677" i="10" l="1"/>
  <c r="K677" i="10"/>
  <c r="K746" i="10"/>
  <c r="K745" i="10"/>
  <c r="K743" i="10"/>
  <c r="K709" i="10"/>
  <c r="K708" i="10"/>
  <c r="K706" i="10"/>
  <c r="K705" i="10"/>
  <c r="K590" i="10"/>
  <c r="O266" i="10"/>
  <c r="K266" i="10"/>
  <c r="I266" i="10"/>
  <c r="I274" i="10"/>
  <c r="K274" i="10"/>
  <c r="I271" i="10"/>
  <c r="K271" i="10"/>
  <c r="O585" i="10"/>
  <c r="K585" i="10"/>
  <c r="K584" i="10"/>
  <c r="O584" i="10"/>
  <c r="O583" i="10"/>
  <c r="K583" i="10"/>
  <c r="O581" i="10"/>
  <c r="K581" i="10"/>
  <c r="O579" i="10"/>
  <c r="K579" i="10"/>
  <c r="O577" i="10"/>
  <c r="K577" i="10"/>
  <c r="O576" i="10"/>
  <c r="K576" i="10"/>
  <c r="O574" i="10"/>
  <c r="K574" i="10"/>
  <c r="O573" i="10"/>
  <c r="K573" i="10"/>
  <c r="O934" i="10"/>
  <c r="K934" i="10"/>
  <c r="M968" i="10"/>
  <c r="I969" i="10"/>
  <c r="M969" i="10"/>
  <c r="I970" i="10"/>
  <c r="M970" i="10"/>
  <c r="I972" i="10"/>
  <c r="M972" i="10" s="1"/>
  <c r="Q972" i="10"/>
  <c r="I973" i="10"/>
  <c r="M973" i="10" s="1"/>
  <c r="Q973" i="10"/>
  <c r="L96" i="9"/>
  <c r="L95" i="9"/>
  <c r="L94" i="9"/>
  <c r="L93" i="9"/>
  <c r="L92" i="9"/>
  <c r="L91" i="9"/>
  <c r="L90" i="9"/>
  <c r="L89" i="9"/>
  <c r="L88" i="9"/>
  <c r="L87" i="9"/>
  <c r="L86" i="9"/>
  <c r="L85" i="9"/>
  <c r="L84" i="9"/>
  <c r="L83" i="9"/>
  <c r="L82" i="9"/>
  <c r="L81" i="9"/>
  <c r="L80" i="9"/>
  <c r="L79" i="9"/>
  <c r="L78" i="9"/>
  <c r="L77" i="9"/>
  <c r="L76" i="9"/>
  <c r="L75" i="9"/>
  <c r="L74" i="9"/>
  <c r="L73" i="9"/>
  <c r="L72" i="9"/>
  <c r="L71" i="9"/>
  <c r="L70" i="9"/>
  <c r="L69" i="9"/>
  <c r="L67" i="9"/>
  <c r="L66" i="9"/>
  <c r="L61" i="9"/>
  <c r="L60" i="9"/>
  <c r="L59" i="9"/>
  <c r="L58" i="9"/>
  <c r="L57" i="9"/>
  <c r="L56" i="9"/>
  <c r="L55" i="9"/>
  <c r="L54" i="9"/>
  <c r="L53" i="9"/>
  <c r="L52" i="9"/>
  <c r="L51" i="9"/>
  <c r="L50" i="9"/>
  <c r="L49" i="9"/>
  <c r="L48" i="9"/>
  <c r="L47" i="9"/>
  <c r="L46" i="9"/>
  <c r="L45" i="9"/>
  <c r="L44" i="9"/>
  <c r="L43" i="9"/>
  <c r="L42" i="9"/>
  <c r="L41" i="9"/>
  <c r="L40" i="9"/>
  <c r="L39"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K919" i="10"/>
  <c r="O919" i="10"/>
  <c r="K920" i="10"/>
  <c r="O920" i="10"/>
  <c r="K921" i="10"/>
  <c r="O921" i="10"/>
  <c r="K922" i="10"/>
  <c r="O922" i="10"/>
  <c r="O872" i="10"/>
  <c r="K872" i="10"/>
  <c r="K846" i="10"/>
  <c r="O846" i="10"/>
  <c r="K847" i="10"/>
  <c r="O847" i="10"/>
  <c r="K848" i="10"/>
  <c r="O848" i="10"/>
  <c r="O840" i="10"/>
  <c r="K840" i="10"/>
  <c r="O822" i="10"/>
  <c r="K822" i="10"/>
  <c r="O774" i="10"/>
  <c r="K774" i="10"/>
  <c r="O747" i="10"/>
  <c r="K747" i="10"/>
  <c r="O709" i="10"/>
  <c r="O708" i="10"/>
  <c r="O707" i="10"/>
  <c r="O619" i="10"/>
  <c r="K619" i="10"/>
  <c r="O610" i="10"/>
  <c r="K610" i="10"/>
  <c r="O611" i="10"/>
  <c r="K611" i="10"/>
  <c r="O563" i="10"/>
  <c r="K563" i="10"/>
  <c r="O540" i="10"/>
  <c r="K540" i="10"/>
  <c r="O481" i="10"/>
  <c r="K481" i="10"/>
  <c r="O464" i="10"/>
  <c r="K464" i="10"/>
  <c r="O465" i="10"/>
  <c r="K465" i="10"/>
  <c r="O463" i="10"/>
  <c r="K463" i="10"/>
  <c r="G462" i="9"/>
  <c r="F462" i="9"/>
  <c r="F422" i="9"/>
  <c r="G422" i="9"/>
  <c r="G413" i="9"/>
  <c r="F413" i="9"/>
  <c r="D340" i="9"/>
  <c r="K334" i="10"/>
  <c r="O334" i="10"/>
  <c r="K335" i="10"/>
  <c r="O335" i="10"/>
  <c r="O169" i="10"/>
  <c r="K169" i="10"/>
  <c r="O168" i="10"/>
  <c r="K168" i="10"/>
  <c r="G168" i="10"/>
  <c r="O167" i="10"/>
  <c r="K167" i="10"/>
  <c r="G167" i="10"/>
  <c r="K68" i="10"/>
  <c r="O68" i="10"/>
  <c r="K69" i="10"/>
  <c r="O69" i="10"/>
  <c r="K39" i="10"/>
  <c r="O39" i="10"/>
  <c r="K40" i="10"/>
  <c r="O40" i="10"/>
  <c r="D578" i="9" l="1"/>
  <c r="E578" i="9"/>
  <c r="E457" i="9"/>
  <c r="F125" i="7" s="1"/>
  <c r="D457" i="9"/>
  <c r="D547" i="9"/>
  <c r="E547" i="9"/>
  <c r="D527" i="9"/>
  <c r="E527" i="9"/>
  <c r="D528" i="9"/>
  <c r="E528" i="9"/>
  <c r="D529" i="9"/>
  <c r="E529" i="9"/>
  <c r="D522" i="9"/>
  <c r="E522" i="9"/>
  <c r="D506" i="9"/>
  <c r="E506" i="9"/>
  <c r="D483" i="9"/>
  <c r="E483" i="9"/>
  <c r="D464" i="9"/>
  <c r="E464" i="9"/>
  <c r="J115" i="7"/>
  <c r="J113" i="7"/>
  <c r="D427" i="9"/>
  <c r="D417" i="9"/>
  <c r="D418" i="9"/>
  <c r="D419" i="9"/>
  <c r="D420" i="9"/>
  <c r="D421" i="9"/>
  <c r="D369" i="9"/>
  <c r="D371" i="9"/>
  <c r="D598" i="9"/>
  <c r="J88" i="7"/>
  <c r="D323" i="9"/>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96" i="7"/>
  <c r="G96" i="7" s="1"/>
  <c r="F93" i="7"/>
  <c r="J53" i="7"/>
  <c r="J52" i="7"/>
  <c r="J51" i="7"/>
  <c r="J31" i="7"/>
  <c r="J26" i="7"/>
  <c r="F37" i="7"/>
  <c r="G37" i="7" s="1"/>
  <c r="F29" i="7"/>
  <c r="F28" i="7"/>
  <c r="J204" i="7"/>
  <c r="J203" i="7"/>
  <c r="J202" i="7"/>
  <c r="J200" i="7"/>
  <c r="J199" i="7"/>
  <c r="J196" i="7"/>
  <c r="J194" i="7"/>
  <c r="J193" i="7"/>
  <c r="J192" i="7"/>
  <c r="J191" i="7"/>
  <c r="J190" i="7"/>
  <c r="J187" i="7"/>
  <c r="J186" i="7"/>
  <c r="J185" i="7"/>
  <c r="J183" i="7"/>
  <c r="J180" i="7"/>
  <c r="J178" i="7"/>
  <c r="J176" i="7"/>
  <c r="J175" i="7"/>
  <c r="J174" i="7"/>
  <c r="J173" i="7"/>
  <c r="J172" i="7"/>
  <c r="J171" i="7"/>
  <c r="J169" i="7"/>
  <c r="J167" i="7"/>
  <c r="J166" i="7"/>
  <c r="J165" i="7"/>
  <c r="J164" i="7"/>
  <c r="J163" i="7"/>
  <c r="J162" i="7"/>
  <c r="J160" i="7"/>
  <c r="J158" i="7"/>
  <c r="J157" i="7"/>
  <c r="J155" i="7"/>
  <c r="J154" i="7"/>
  <c r="J153" i="7"/>
  <c r="J152" i="7"/>
  <c r="J151" i="7"/>
  <c r="J150" i="7"/>
  <c r="J149" i="7"/>
  <c r="J148" i="7"/>
  <c r="J147" i="7"/>
  <c r="J146" i="7"/>
  <c r="J145" i="7"/>
  <c r="J144" i="7"/>
  <c r="J142" i="7"/>
  <c r="J141" i="7"/>
  <c r="J140" i="7"/>
  <c r="J139" i="7"/>
  <c r="J138" i="7"/>
  <c r="J137" i="7"/>
  <c r="J87" i="7"/>
  <c r="J86" i="7"/>
  <c r="J85" i="7"/>
  <c r="J84" i="7"/>
  <c r="J83" i="7"/>
  <c r="J82" i="7"/>
  <c r="J81" i="7"/>
  <c r="J80" i="7"/>
  <c r="J79" i="7"/>
  <c r="J78" i="7"/>
  <c r="J74" i="7"/>
  <c r="J72" i="7"/>
  <c r="J71" i="7"/>
  <c r="J69" i="7"/>
  <c r="J68" i="7"/>
  <c r="J65" i="7"/>
  <c r="J64" i="7"/>
  <c r="J59" i="7"/>
  <c r="J58" i="7"/>
  <c r="J57" i="7"/>
  <c r="J132" i="7"/>
  <c r="J131" i="7"/>
  <c r="J130" i="7"/>
  <c r="J129" i="7"/>
  <c r="J127" i="7"/>
  <c r="J124" i="7"/>
  <c r="J123" i="7"/>
  <c r="J122" i="7"/>
  <c r="J121" i="7"/>
  <c r="J118" i="7"/>
  <c r="J117" i="7"/>
  <c r="J116" i="7"/>
  <c r="J109" i="7"/>
  <c r="J108" i="7"/>
  <c r="J107" i="7"/>
  <c r="J102" i="7"/>
  <c r="J101" i="7"/>
  <c r="J99" i="7"/>
  <c r="J97" i="7"/>
  <c r="J95" i="7"/>
  <c r="J94" i="7"/>
  <c r="F70" i="7"/>
  <c r="F63" i="7"/>
  <c r="F62" i="7"/>
  <c r="F56" i="7"/>
  <c r="G966" i="10"/>
  <c r="G965" i="10"/>
  <c r="G964" i="10"/>
  <c r="G963" i="10"/>
  <c r="G962" i="10"/>
  <c r="G961" i="10"/>
  <c r="G960" i="10"/>
  <c r="G959" i="10"/>
  <c r="G958" i="10"/>
  <c r="G957" i="10"/>
  <c r="G956" i="10"/>
  <c r="G955" i="10"/>
  <c r="G954" i="10"/>
  <c r="G953" i="10"/>
  <c r="G952" i="10"/>
  <c r="G951" i="10"/>
  <c r="G950" i="10"/>
  <c r="G949" i="10"/>
  <c r="G948" i="10"/>
  <c r="G946" i="10"/>
  <c r="G943" i="10"/>
  <c r="G938" i="10"/>
  <c r="G935" i="10"/>
  <c r="G931" i="10"/>
  <c r="G926" i="10"/>
  <c r="G925" i="10"/>
  <c r="G924" i="10"/>
  <c r="G908" i="10"/>
  <c r="G906" i="10"/>
  <c r="G904" i="10"/>
  <c r="G899" i="10"/>
  <c r="G898" i="10"/>
  <c r="G895" i="10"/>
  <c r="G893" i="10"/>
  <c r="G891" i="10"/>
  <c r="G890" i="10"/>
  <c r="G888" i="10"/>
  <c r="G884" i="10"/>
  <c r="G882" i="10"/>
  <c r="G880" i="10"/>
  <c r="G878" i="10"/>
  <c r="G873" i="10"/>
  <c r="G867" i="10"/>
  <c r="G866" i="10"/>
  <c r="G865" i="10"/>
  <c r="G864" i="10"/>
  <c r="G863" i="10"/>
  <c r="G861" i="10"/>
  <c r="G859" i="10"/>
  <c r="G858" i="10"/>
  <c r="G849" i="10"/>
  <c r="G844" i="10"/>
  <c r="G842" i="10"/>
  <c r="G832" i="10"/>
  <c r="G831" i="10"/>
  <c r="G828" i="10"/>
  <c r="G827" i="10"/>
  <c r="G825" i="10"/>
  <c r="G824" i="10"/>
  <c r="G823" i="10"/>
  <c r="G819" i="10"/>
  <c r="G816" i="10"/>
  <c r="G814" i="10"/>
  <c r="G812" i="10"/>
  <c r="G811" i="10"/>
  <c r="G810" i="10"/>
  <c r="G809" i="10"/>
  <c r="G807" i="10"/>
  <c r="G806" i="10"/>
  <c r="G804" i="10"/>
  <c r="G803" i="10"/>
  <c r="G802" i="10"/>
  <c r="G801" i="10"/>
  <c r="G800" i="10"/>
  <c r="G799" i="10"/>
  <c r="G798" i="10"/>
  <c r="G797" i="10"/>
  <c r="G796" i="10"/>
  <c r="G791" i="10"/>
  <c r="G790" i="10"/>
  <c r="G789" i="10"/>
  <c r="G787" i="10"/>
  <c r="G786" i="10"/>
  <c r="G785" i="10"/>
  <c r="G778" i="10"/>
  <c r="G775" i="10"/>
  <c r="G766" i="10"/>
  <c r="G765" i="10"/>
  <c r="G764" i="10"/>
  <c r="G760" i="10"/>
  <c r="G757" i="10"/>
  <c r="G756" i="10"/>
  <c r="G753" i="10"/>
  <c r="G752" i="10"/>
  <c r="G751" i="10"/>
  <c r="G750" i="10"/>
  <c r="G749" i="10"/>
  <c r="G748" i="10"/>
  <c r="G741" i="10"/>
  <c r="G740" i="10"/>
  <c r="G739" i="10"/>
  <c r="G734" i="10"/>
  <c r="G731" i="10"/>
  <c r="G729" i="10"/>
  <c r="G726" i="10"/>
  <c r="G723" i="10"/>
  <c r="G720" i="10"/>
  <c r="G719" i="10"/>
  <c r="G718" i="10"/>
  <c r="G717" i="10"/>
  <c r="G716" i="10"/>
  <c r="G714" i="10"/>
  <c r="G713" i="10"/>
  <c r="G711" i="10"/>
  <c r="G710" i="10"/>
  <c r="G704" i="10"/>
  <c r="G703" i="10"/>
  <c r="G694" i="10"/>
  <c r="G693" i="10"/>
  <c r="G691" i="10"/>
  <c r="G689" i="10"/>
  <c r="G687" i="10"/>
  <c r="G686" i="10"/>
  <c r="G685" i="10"/>
  <c r="G684" i="10"/>
  <c r="G683" i="10"/>
  <c r="G682" i="10"/>
  <c r="G681" i="10"/>
  <c r="G679" i="10"/>
  <c r="G675" i="10"/>
  <c r="G674" i="10"/>
  <c r="G673" i="10"/>
  <c r="G671" i="10"/>
  <c r="G670" i="10"/>
  <c r="G669" i="10"/>
  <c r="G659" i="10"/>
  <c r="G658" i="10"/>
  <c r="G657" i="10"/>
  <c r="G655" i="10"/>
  <c r="G654" i="10"/>
  <c r="G652" i="10"/>
  <c r="G651" i="10"/>
  <c r="G650" i="10"/>
  <c r="G649" i="10"/>
  <c r="G648" i="10"/>
  <c r="G647" i="10"/>
  <c r="G646" i="10"/>
  <c r="G645" i="10"/>
  <c r="G644" i="10"/>
  <c r="G643" i="10"/>
  <c r="G639" i="10"/>
  <c r="G636" i="10"/>
  <c r="G635" i="10"/>
  <c r="G634" i="10"/>
  <c r="G624" i="10"/>
  <c r="G623" i="10"/>
  <c r="G622" i="10"/>
  <c r="G616" i="10"/>
  <c r="G613" i="10"/>
  <c r="G612" i="10"/>
  <c r="G604" i="10"/>
  <c r="G601" i="10"/>
  <c r="G600" i="10"/>
  <c r="G599" i="10"/>
  <c r="G598" i="10"/>
  <c r="G597" i="10"/>
  <c r="G596" i="10"/>
  <c r="G595" i="10"/>
  <c r="G594" i="10"/>
  <c r="G591" i="10"/>
  <c r="G589" i="10"/>
  <c r="G586" i="10"/>
  <c r="G582" i="10"/>
  <c r="G580" i="10"/>
  <c r="G578" i="10"/>
  <c r="G575" i="10"/>
  <c r="G572" i="10"/>
  <c r="G571" i="10"/>
  <c r="G570" i="10"/>
  <c r="G569" i="10"/>
  <c r="G568" i="10"/>
  <c r="G567" i="10"/>
  <c r="G566" i="10"/>
  <c r="G565" i="10"/>
  <c r="G564" i="10"/>
  <c r="G558" i="10"/>
  <c r="G547" i="10"/>
  <c r="G543" i="10"/>
  <c r="G542" i="10"/>
  <c r="G541" i="10"/>
  <c r="G539" i="10"/>
  <c r="G538" i="10"/>
  <c r="G537" i="10"/>
  <c r="G536" i="10"/>
  <c r="G535" i="10"/>
  <c r="G534" i="10"/>
  <c r="G533" i="10"/>
  <c r="G529" i="10"/>
  <c r="G528" i="10"/>
  <c r="G527" i="10"/>
  <c r="G525" i="10"/>
  <c r="G524" i="10"/>
  <c r="G523" i="10"/>
  <c r="G520" i="10"/>
  <c r="G517" i="10"/>
  <c r="G514" i="10"/>
  <c r="G513" i="10"/>
  <c r="G512" i="10"/>
  <c r="G511" i="10"/>
  <c r="G510" i="10"/>
  <c r="G509" i="10"/>
  <c r="G508" i="10"/>
  <c r="G507" i="10"/>
  <c r="G506" i="10"/>
  <c r="G502" i="10"/>
  <c r="G498" i="10"/>
  <c r="G494" i="10"/>
  <c r="G493" i="10"/>
  <c r="G492" i="10"/>
  <c r="G491" i="10"/>
  <c r="G490" i="10"/>
  <c r="G489" i="10"/>
  <c r="G488" i="10"/>
  <c r="G487" i="10"/>
  <c r="G486" i="10"/>
  <c r="G485" i="10"/>
  <c r="G482" i="10"/>
  <c r="G480" i="10"/>
  <c r="G478" i="10"/>
  <c r="G477" i="10"/>
  <c r="G476" i="10"/>
  <c r="G475" i="10"/>
  <c r="G474" i="10"/>
  <c r="G473" i="10"/>
  <c r="G472" i="10"/>
  <c r="G471" i="10"/>
  <c r="G470" i="10"/>
  <c r="G469" i="10"/>
  <c r="G468" i="10"/>
  <c r="G467" i="10"/>
  <c r="G457" i="10"/>
  <c r="G456" i="10"/>
  <c r="G455" i="10"/>
  <c r="G454" i="10"/>
  <c r="G453" i="10"/>
  <c r="G451" i="10"/>
  <c r="G449" i="10"/>
  <c r="G448" i="10"/>
  <c r="G445" i="10"/>
  <c r="G444" i="10"/>
  <c r="G443" i="10"/>
  <c r="G442" i="10"/>
  <c r="G437" i="10"/>
  <c r="G436" i="10"/>
  <c r="G435" i="10"/>
  <c r="G434" i="10"/>
  <c r="G433" i="10"/>
  <c r="G431" i="10"/>
  <c r="G430" i="10"/>
  <c r="G425" i="10"/>
  <c r="G422" i="10"/>
  <c r="G421" i="10"/>
  <c r="G419" i="10"/>
  <c r="G415" i="10"/>
  <c r="G414" i="10"/>
  <c r="G413" i="10"/>
  <c r="G412" i="10"/>
  <c r="G411" i="10"/>
  <c r="G410" i="10"/>
  <c r="G409" i="10"/>
  <c r="G408" i="10"/>
  <c r="G406" i="10"/>
  <c r="G402" i="10"/>
  <c r="G401" i="10"/>
  <c r="G399" i="10"/>
  <c r="G398" i="10"/>
  <c r="G394" i="10"/>
  <c r="G393" i="10"/>
  <c r="G392" i="10"/>
  <c r="G390" i="10"/>
  <c r="G389" i="10"/>
  <c r="G388" i="10"/>
  <c r="G387" i="10"/>
  <c r="G386" i="10"/>
  <c r="G385" i="10"/>
  <c r="G384" i="10"/>
  <c r="G383" i="10"/>
  <c r="G382" i="10"/>
  <c r="G381" i="10"/>
  <c r="G380" i="10"/>
  <c r="G379" i="10"/>
  <c r="G378" i="10"/>
  <c r="G377" i="10"/>
  <c r="G376" i="10"/>
  <c r="G375" i="10"/>
  <c r="G374" i="10"/>
  <c r="G373" i="10"/>
  <c r="G372" i="10"/>
  <c r="G371" i="10"/>
  <c r="G370" i="10"/>
  <c r="G369" i="10"/>
  <c r="G368" i="10"/>
  <c r="G367" i="10"/>
  <c r="G366" i="10"/>
  <c r="G365" i="10"/>
  <c r="G364" i="10"/>
  <c r="G363" i="10"/>
  <c r="G362" i="10"/>
  <c r="G361" i="10"/>
  <c r="G360" i="10"/>
  <c r="G359" i="10"/>
  <c r="G357" i="10"/>
  <c r="G356" i="10"/>
  <c r="G355" i="10"/>
  <c r="G354" i="10"/>
  <c r="G353" i="10"/>
  <c r="G350" i="10"/>
  <c r="G349" i="10"/>
  <c r="G348" i="10"/>
  <c r="G347" i="10"/>
  <c r="G346" i="10"/>
  <c r="G345" i="10"/>
  <c r="G344" i="10"/>
  <c r="G342" i="10"/>
  <c r="G340" i="10"/>
  <c r="G339" i="10"/>
  <c r="G338" i="10"/>
  <c r="G337" i="10"/>
  <c r="G336" i="10"/>
  <c r="G326" i="10"/>
  <c r="G325" i="10"/>
  <c r="G324" i="10"/>
  <c r="G323" i="10"/>
  <c r="G322" i="10"/>
  <c r="G321" i="10"/>
  <c r="G320" i="10"/>
  <c r="G319" i="10"/>
  <c r="G317" i="10"/>
  <c r="G314" i="10"/>
  <c r="G313" i="10"/>
  <c r="G308" i="10"/>
  <c r="G306" i="10"/>
  <c r="G304" i="10"/>
  <c r="G303" i="10"/>
  <c r="G302" i="10"/>
  <c r="G301" i="10"/>
  <c r="G300" i="10"/>
  <c r="G299" i="10"/>
  <c r="G298" i="10"/>
  <c r="G294" i="10"/>
  <c r="G293" i="10"/>
  <c r="G292" i="10"/>
  <c r="G291" i="10"/>
  <c r="G290" i="10"/>
  <c r="G287" i="10"/>
  <c r="G284" i="10"/>
  <c r="G283" i="10"/>
  <c r="G282" i="10"/>
  <c r="G281" i="10"/>
  <c r="G280" i="10"/>
  <c r="G279" i="10"/>
  <c r="G278" i="10"/>
  <c r="G273" i="10"/>
  <c r="G270" i="10"/>
  <c r="G269" i="10"/>
  <c r="G268" i="10"/>
  <c r="G265" i="10"/>
  <c r="G262" i="10"/>
  <c r="G261" i="10"/>
  <c r="G260" i="10"/>
  <c r="G259" i="10"/>
  <c r="G258" i="10"/>
  <c r="G257" i="10"/>
  <c r="G256" i="10"/>
  <c r="G255" i="10"/>
  <c r="G253" i="10"/>
  <c r="G252" i="10"/>
  <c r="G250" i="10"/>
  <c r="G249" i="10"/>
  <c r="G248" i="10"/>
  <c r="G247" i="10"/>
  <c r="G246" i="10"/>
  <c r="G243" i="10"/>
  <c r="G242" i="10"/>
  <c r="G240" i="10"/>
  <c r="G239" i="10"/>
  <c r="G238" i="10"/>
  <c r="G237" i="10"/>
  <c r="G236" i="10"/>
  <c r="G231" i="10"/>
  <c r="G230" i="10"/>
  <c r="G229" i="10"/>
  <c r="G228" i="10"/>
  <c r="G227" i="10"/>
  <c r="G226" i="10"/>
  <c r="G225" i="10"/>
  <c r="G224" i="10"/>
  <c r="G223" i="10"/>
  <c r="G222" i="10"/>
  <c r="G221" i="10"/>
  <c r="G220" i="10"/>
  <c r="G219" i="10"/>
  <c r="G218" i="10"/>
  <c r="G217" i="10"/>
  <c r="G216" i="10"/>
  <c r="G215" i="10"/>
  <c r="G214" i="10"/>
  <c r="G213" i="10"/>
  <c r="G212" i="10"/>
  <c r="G211" i="10"/>
  <c r="G210" i="10"/>
  <c r="G209" i="10"/>
  <c r="G208" i="10"/>
  <c r="G207" i="10"/>
  <c r="G206" i="10"/>
  <c r="G205" i="10"/>
  <c r="G204" i="10"/>
  <c r="G203" i="10"/>
  <c r="G201" i="10"/>
  <c r="G200" i="10"/>
  <c r="G198" i="10"/>
  <c r="G197" i="10"/>
  <c r="G196" i="10"/>
  <c r="G195" i="10"/>
  <c r="G194" i="10"/>
  <c r="G193" i="10"/>
  <c r="G192" i="10"/>
  <c r="G191" i="10"/>
  <c r="G190" i="10"/>
  <c r="G189" i="10"/>
  <c r="G186" i="10"/>
  <c r="G185" i="10"/>
  <c r="G183" i="10"/>
  <c r="G182" i="10"/>
  <c r="G181" i="10"/>
  <c r="G180" i="10"/>
  <c r="G172" i="10"/>
  <c r="G170" i="10"/>
  <c r="G165" i="10"/>
  <c r="G164" i="10"/>
  <c r="G162" i="10"/>
  <c r="G161" i="10"/>
  <c r="G160" i="10"/>
  <c r="G159" i="10"/>
  <c r="G158" i="10"/>
  <c r="G157" i="10"/>
  <c r="G156" i="10"/>
  <c r="G155" i="10"/>
  <c r="G154" i="10"/>
  <c r="G153" i="10"/>
  <c r="G150" i="10"/>
  <c r="G149" i="10"/>
  <c r="G147" i="10"/>
  <c r="G146" i="10"/>
  <c r="G145" i="10"/>
  <c r="G144" i="10"/>
  <c r="G134" i="10"/>
  <c r="G133" i="10"/>
  <c r="G131" i="10"/>
  <c r="G130" i="10"/>
  <c r="G129" i="10"/>
  <c r="G128" i="10"/>
  <c r="G127" i="10"/>
  <c r="G126" i="10"/>
  <c r="G125" i="10"/>
  <c r="G124" i="10"/>
  <c r="G123" i="10"/>
  <c r="G122" i="10"/>
  <c r="G121" i="10"/>
  <c r="G120" i="10"/>
  <c r="G119" i="10"/>
  <c r="G118" i="10"/>
  <c r="G117" i="10"/>
  <c r="G116" i="10"/>
  <c r="G115" i="10"/>
  <c r="G112" i="10"/>
  <c r="G110" i="10"/>
  <c r="G109" i="10"/>
  <c r="G107" i="10"/>
  <c r="G106" i="10"/>
  <c r="G105" i="10"/>
  <c r="G104" i="10"/>
  <c r="G103" i="10"/>
  <c r="G102" i="10"/>
  <c r="G101" i="10"/>
  <c r="G99" i="10"/>
  <c r="G96" i="10"/>
  <c r="G95" i="10"/>
  <c r="G92" i="10"/>
  <c r="G89" i="10"/>
  <c r="G88" i="10"/>
  <c r="G86" i="10"/>
  <c r="G85" i="10"/>
  <c r="G84" i="10"/>
  <c r="G82" i="10"/>
  <c r="G81" i="10"/>
  <c r="G80" i="10"/>
  <c r="G79" i="10"/>
  <c r="G78" i="10"/>
  <c r="G77" i="10"/>
  <c r="G76" i="10"/>
  <c r="G75" i="10"/>
  <c r="G74" i="10"/>
  <c r="G58" i="10"/>
  <c r="G50" i="10"/>
  <c r="G45" i="10"/>
  <c r="G15" i="10"/>
  <c r="G14" i="10"/>
  <c r="G13" i="10"/>
  <c r="G12" i="10"/>
  <c r="G11" i="10"/>
  <c r="G10" i="10"/>
  <c r="G9" i="10"/>
  <c r="G8" i="10"/>
  <c r="G7" i="10"/>
  <c r="G6" i="10"/>
  <c r="G5" i="10"/>
  <c r="D609" i="9"/>
  <c r="D608" i="9"/>
  <c r="D606" i="9"/>
  <c r="D313" i="9"/>
  <c r="D305" i="9"/>
  <c r="D304" i="9"/>
  <c r="D273" i="9"/>
  <c r="D241" i="9"/>
  <c r="D240" i="9" s="1"/>
  <c r="D200" i="9"/>
  <c r="D199" i="9"/>
  <c r="D147" i="9"/>
  <c r="D118" i="9"/>
  <c r="D117" i="9"/>
  <c r="D116" i="9"/>
  <c r="D85" i="9"/>
  <c r="D75" i="9"/>
  <c r="D74" i="9" s="1"/>
  <c r="D62" i="9"/>
  <c r="D61" i="9"/>
  <c r="D53" i="9"/>
  <c r="D47" i="9"/>
  <c r="H47" i="9" s="1"/>
  <c r="J47" i="9" s="1"/>
  <c r="D35" i="9"/>
  <c r="H35" i="9" s="1"/>
  <c r="D34" i="9"/>
  <c r="H34" i="9" s="1"/>
  <c r="D15" i="9"/>
  <c r="D367" i="9" l="1"/>
  <c r="H15" i="9"/>
  <c r="J15" i="9" s="1"/>
  <c r="H457" i="9"/>
  <c r="J457" i="9" s="1"/>
  <c r="H528" i="9"/>
  <c r="H578" i="9"/>
  <c r="J34" i="9"/>
  <c r="G39" i="10"/>
  <c r="J35" i="9"/>
  <c r="G40" i="10"/>
  <c r="H547" i="9"/>
  <c r="H464" i="9"/>
  <c r="H529" i="9"/>
  <c r="H483" i="9"/>
  <c r="G774" i="10" s="1"/>
  <c r="H527" i="9"/>
  <c r="H522" i="9"/>
  <c r="H506" i="9"/>
  <c r="E369" i="9"/>
  <c r="H369" i="9" s="1"/>
  <c r="H367" i="9" s="1"/>
  <c r="E370" i="9"/>
  <c r="H370" i="9" s="1"/>
  <c r="E419" i="9"/>
  <c r="H419" i="9" s="1"/>
  <c r="E598" i="9"/>
  <c r="G598" i="9" s="1"/>
  <c r="F349" i="9" s="1"/>
  <c r="E421" i="9"/>
  <c r="H421" i="9" s="1"/>
  <c r="E418" i="9"/>
  <c r="H418" i="9" s="1"/>
  <c r="E371" i="9"/>
  <c r="H371" i="9" s="1"/>
  <c r="G619" i="10" s="1"/>
  <c r="E417" i="9"/>
  <c r="E420" i="9"/>
  <c r="H420" i="9" s="1"/>
  <c r="E427" i="9"/>
  <c r="J110" i="7"/>
  <c r="E323" i="9"/>
  <c r="H323" i="9" s="1"/>
  <c r="J323" i="9" s="1"/>
  <c r="G53" i="10"/>
  <c r="E608" i="9"/>
  <c r="H608" i="9" s="1"/>
  <c r="E609" i="9"/>
  <c r="H609" i="9" s="1"/>
  <c r="E78" i="9"/>
  <c r="E360" i="9"/>
  <c r="H360" i="9" s="1"/>
  <c r="E72" i="9"/>
  <c r="E71" i="9" s="1"/>
  <c r="E70" i="9" s="1"/>
  <c r="E75" i="9"/>
  <c r="F25" i="7" s="1"/>
  <c r="E77" i="9"/>
  <c r="E359" i="9"/>
  <c r="H359" i="9" s="1"/>
  <c r="E179" i="9"/>
  <c r="E305" i="9"/>
  <c r="H305" i="9" s="1"/>
  <c r="E116" i="9"/>
  <c r="H116" i="9" s="1"/>
  <c r="J116" i="9" s="1"/>
  <c r="E200" i="9"/>
  <c r="H200" i="9" s="1"/>
  <c r="E273" i="9"/>
  <c r="H273" i="9" s="1"/>
  <c r="E117" i="9"/>
  <c r="H117" i="9" s="1"/>
  <c r="J117" i="9" s="1"/>
  <c r="E62" i="9"/>
  <c r="H62" i="9" s="1"/>
  <c r="G70" i="10" s="1"/>
  <c r="E313" i="9"/>
  <c r="H313" i="9" s="1"/>
  <c r="G551" i="10" s="1"/>
  <c r="E118" i="9"/>
  <c r="H118" i="9" s="1"/>
  <c r="E85" i="9"/>
  <c r="H85" i="9" s="1"/>
  <c r="G98" i="10" s="1"/>
  <c r="E147" i="9"/>
  <c r="H147" i="9" s="1"/>
  <c r="G244" i="10" s="1"/>
  <c r="E304" i="9"/>
  <c r="H304" i="9" s="1"/>
  <c r="E53" i="9"/>
  <c r="H53" i="9" s="1"/>
  <c r="G60" i="10" s="1"/>
  <c r="E199" i="9"/>
  <c r="H199" i="9" s="1"/>
  <c r="E61" i="9"/>
  <c r="H61" i="9" s="1"/>
  <c r="G20" i="10" l="1"/>
  <c r="H427" i="9"/>
  <c r="J427" i="9" s="1"/>
  <c r="H417" i="9"/>
  <c r="J417" i="9" s="1"/>
  <c r="J370" i="9"/>
  <c r="G71" i="10"/>
  <c r="G72" i="10"/>
  <c r="F106" i="7"/>
  <c r="G106" i="7" s="1"/>
  <c r="G747" i="10"/>
  <c r="J522" i="9"/>
  <c r="G840" i="10"/>
  <c r="J418" i="9"/>
  <c r="G699" i="10"/>
  <c r="J527" i="9"/>
  <c r="G846" i="10"/>
  <c r="J483" i="9"/>
  <c r="J529" i="9"/>
  <c r="G848" i="10"/>
  <c r="J528" i="9"/>
  <c r="G847" i="10"/>
  <c r="J547" i="9"/>
  <c r="G872" i="10"/>
  <c r="J506" i="9"/>
  <c r="G822" i="10"/>
  <c r="J421" i="9"/>
  <c r="G702" i="10"/>
  <c r="J419" i="9"/>
  <c r="G700" i="10"/>
  <c r="J420" i="9"/>
  <c r="G701" i="10"/>
  <c r="J371" i="9"/>
  <c r="G755" i="10"/>
  <c r="J464" i="9"/>
  <c r="G912" i="10"/>
  <c r="J578" i="9"/>
  <c r="G945" i="10"/>
  <c r="J609" i="9"/>
  <c r="J61" i="9"/>
  <c r="G68" i="10"/>
  <c r="J199" i="9"/>
  <c r="G334" i="10"/>
  <c r="J273" i="9"/>
  <c r="G481" i="10"/>
  <c r="J200" i="9"/>
  <c r="G335" i="10"/>
  <c r="J62" i="9"/>
  <c r="G69" i="10"/>
  <c r="J305" i="9"/>
  <c r="G540" i="10"/>
  <c r="J118" i="9"/>
  <c r="G169" i="10"/>
  <c r="J304" i="9"/>
  <c r="J53" i="9"/>
  <c r="J313" i="9"/>
  <c r="J147" i="9"/>
  <c r="J85" i="9"/>
  <c r="E74" i="9"/>
  <c r="G25" i="7"/>
  <c r="E76" i="9"/>
  <c r="G709" i="10" l="1"/>
  <c r="J369" i="9"/>
  <c r="G618" i="10"/>
  <c r="H598" i="9"/>
  <c r="G611" i="10"/>
  <c r="J360" i="9"/>
  <c r="G944" i="10"/>
  <c r="J608" i="9"/>
  <c r="J359" i="9"/>
  <c r="G610" i="10"/>
  <c r="J598" i="9" l="1"/>
  <c r="G934" i="10"/>
  <c r="D698" i="10"/>
  <c r="D697" i="10"/>
  <c r="C614" i="10"/>
  <c r="C615" i="10"/>
  <c r="D66" i="10"/>
  <c r="D312" i="10"/>
  <c r="D132" i="10"/>
  <c r="C132" i="10"/>
  <c r="D131" i="10"/>
  <c r="C131" i="10"/>
  <c r="L259" i="9" l="1"/>
  <c r="L368" i="9"/>
  <c r="L373" i="9"/>
  <c r="L546" i="9"/>
  <c r="L545" i="9"/>
  <c r="L495" i="9"/>
  <c r="L537" i="9"/>
  <c r="L121" i="9"/>
  <c r="L451" i="9"/>
  <c r="L102" i="9"/>
  <c r="L63" i="9"/>
  <c r="L611" i="9"/>
  <c r="L62" i="9"/>
  <c r="L386" i="9"/>
  <c r="L454" i="9"/>
  <c r="L251" i="9"/>
  <c r="L276" i="9"/>
  <c r="L164" i="9"/>
  <c r="L163" i="9"/>
  <c r="L109" i="9"/>
  <c r="L129" i="9"/>
  <c r="L64" i="9"/>
  <c r="L65" i="9"/>
  <c r="L37" i="9"/>
  <c r="L36" i="9"/>
  <c r="L38" i="9"/>
  <c r="L366" i="9"/>
  <c r="L357" i="9"/>
  <c r="L349" i="9"/>
  <c r="L333" i="9"/>
  <c r="L324" i="9"/>
  <c r="L316" i="9"/>
  <c r="L308" i="9"/>
  <c r="L300" i="9"/>
  <c r="L292" i="9"/>
  <c r="L284" i="9"/>
  <c r="L275" i="9"/>
  <c r="L266" i="9"/>
  <c r="L256" i="9"/>
  <c r="L247" i="9"/>
  <c r="L239" i="9"/>
  <c r="L231" i="9"/>
  <c r="L223" i="9"/>
  <c r="L215" i="9"/>
  <c r="L207" i="9"/>
  <c r="L199" i="9"/>
  <c r="L191" i="9"/>
  <c r="L183" i="9"/>
  <c r="L175" i="9"/>
  <c r="L167" i="9"/>
  <c r="L157" i="9"/>
  <c r="L149" i="9"/>
  <c r="L141" i="9"/>
  <c r="L133" i="9"/>
  <c r="L124" i="9"/>
  <c r="L115" i="9"/>
  <c r="L106" i="9"/>
  <c r="L97" i="9"/>
  <c r="L608" i="9"/>
  <c r="L600" i="9"/>
  <c r="L592" i="9"/>
  <c r="L584" i="9"/>
  <c r="L576" i="9"/>
  <c r="L568" i="9"/>
  <c r="L560" i="9"/>
  <c r="L552" i="9"/>
  <c r="L542" i="9"/>
  <c r="L533" i="9"/>
  <c r="L525" i="9"/>
  <c r="L517" i="9"/>
  <c r="L509" i="9"/>
  <c r="L501" i="9"/>
  <c r="L492" i="9"/>
  <c r="L476" i="9"/>
  <c r="L468" i="9"/>
  <c r="L460" i="9"/>
  <c r="L450" i="9"/>
  <c r="L442" i="9"/>
  <c r="L434" i="9"/>
  <c r="L426" i="9"/>
  <c r="L418" i="9"/>
  <c r="L410" i="9"/>
  <c r="L402" i="9"/>
  <c r="L394" i="9"/>
  <c r="L385" i="9"/>
  <c r="L377" i="9"/>
  <c r="L230" i="9"/>
  <c r="L214" i="9"/>
  <c r="L198" i="9"/>
  <c r="L182" i="9"/>
  <c r="L166" i="9"/>
  <c r="L148" i="9"/>
  <c r="L132" i="9"/>
  <c r="L114" i="9"/>
  <c r="L607" i="9"/>
  <c r="L591" i="9"/>
  <c r="L575" i="9"/>
  <c r="L365" i="9"/>
  <c r="L356" i="9"/>
  <c r="L348" i="9"/>
  <c r="L340" i="9"/>
  <c r="L332" i="9"/>
  <c r="L323" i="9"/>
  <c r="L315" i="9"/>
  <c r="L307" i="9"/>
  <c r="L299" i="9"/>
  <c r="L291" i="9"/>
  <c r="L283" i="9"/>
  <c r="L274" i="9"/>
  <c r="L265" i="9"/>
  <c r="L255" i="9"/>
  <c r="L246" i="9"/>
  <c r="L238" i="9"/>
  <c r="L222" i="9"/>
  <c r="L206" i="9"/>
  <c r="L190" i="9"/>
  <c r="L174" i="9"/>
  <c r="L156" i="9"/>
  <c r="L140" i="9"/>
  <c r="L123" i="9"/>
  <c r="L105" i="9"/>
  <c r="L599" i="9"/>
  <c r="L583" i="9"/>
  <c r="L567" i="9"/>
  <c r="L362" i="9"/>
  <c r="L354" i="9"/>
  <c r="L346" i="9"/>
  <c r="L338" i="9"/>
  <c r="L330" i="9"/>
  <c r="L321" i="9"/>
  <c r="L313" i="9"/>
  <c r="L305" i="9"/>
  <c r="L297" i="9"/>
  <c r="L289" i="9"/>
  <c r="L281" i="9"/>
  <c r="L272" i="9"/>
  <c r="L263" i="9"/>
  <c r="L253" i="9"/>
  <c r="L244" i="9"/>
  <c r="L236" i="9"/>
  <c r="L228" i="9"/>
  <c r="L220" i="9"/>
  <c r="L212" i="9"/>
  <c r="L204" i="9"/>
  <c r="L196" i="9"/>
  <c r="L188" i="9"/>
  <c r="L180" i="9"/>
  <c r="L172" i="9"/>
  <c r="L162" i="9"/>
  <c r="L154" i="9"/>
  <c r="L146" i="9"/>
  <c r="L138" i="9"/>
  <c r="L130" i="9"/>
  <c r="L120" i="9"/>
  <c r="L112" i="9"/>
  <c r="L103" i="9"/>
  <c r="L605" i="9"/>
  <c r="L597" i="9"/>
  <c r="L589" i="9"/>
  <c r="L581" i="9"/>
  <c r="L573" i="9"/>
  <c r="L565" i="9"/>
  <c r="L557" i="9"/>
  <c r="L549" i="9"/>
  <c r="L539" i="9"/>
  <c r="L530" i="9"/>
  <c r="L522" i="9"/>
  <c r="L514" i="9"/>
  <c r="L506" i="9"/>
  <c r="L498" i="9"/>
  <c r="L489" i="9"/>
  <c r="L481" i="9"/>
  <c r="L465" i="9"/>
  <c r="L457" i="9"/>
  <c r="L447" i="9"/>
  <c r="L439" i="9"/>
  <c r="L431" i="9"/>
  <c r="L423" i="9"/>
  <c r="L415" i="9"/>
  <c r="L407" i="9"/>
  <c r="L399" i="9"/>
  <c r="L391" i="9"/>
  <c r="L382" i="9"/>
  <c r="L374" i="9"/>
  <c r="L367" i="9"/>
  <c r="L352" i="9"/>
  <c r="L339" i="9"/>
  <c r="L327" i="9"/>
  <c r="L312" i="9"/>
  <c r="L301" i="9"/>
  <c r="L287" i="9"/>
  <c r="L273" i="9"/>
  <c r="L258" i="9"/>
  <c r="L243" i="9"/>
  <c r="L232" i="9"/>
  <c r="L218" i="9"/>
  <c r="L205" i="9"/>
  <c r="L193" i="9"/>
  <c r="L179" i="9"/>
  <c r="L168" i="9"/>
  <c r="L152" i="9"/>
  <c r="L139" i="9"/>
  <c r="L126" i="9"/>
  <c r="L111" i="9"/>
  <c r="L98" i="9"/>
  <c r="L606" i="9"/>
  <c r="L594" i="9"/>
  <c r="L580" i="9"/>
  <c r="L569" i="9"/>
  <c r="L556" i="9"/>
  <c r="L544" i="9"/>
  <c r="L532" i="9"/>
  <c r="L521" i="9"/>
  <c r="L511" i="9"/>
  <c r="L500" i="9"/>
  <c r="L488" i="9"/>
  <c r="L478" i="9"/>
  <c r="L467" i="9"/>
  <c r="L390" i="9"/>
  <c r="L363" i="9"/>
  <c r="L351" i="9"/>
  <c r="L337" i="9"/>
  <c r="L326" i="9"/>
  <c r="L311" i="9"/>
  <c r="L298" i="9"/>
  <c r="L286" i="9"/>
  <c r="L271" i="9"/>
  <c r="L257" i="9"/>
  <c r="L242" i="9"/>
  <c r="L229" i="9"/>
  <c r="L217" i="9"/>
  <c r="L203" i="9"/>
  <c r="L192" i="9"/>
  <c r="L178" i="9"/>
  <c r="L165" i="9"/>
  <c r="L151" i="9"/>
  <c r="L137" i="9"/>
  <c r="L125" i="9"/>
  <c r="L110" i="9"/>
  <c r="L604" i="9"/>
  <c r="L593" i="9"/>
  <c r="L579" i="9"/>
  <c r="L566" i="9"/>
  <c r="L555" i="9"/>
  <c r="L543" i="9"/>
  <c r="L531" i="9"/>
  <c r="L520" i="9"/>
  <c r="L510" i="9"/>
  <c r="L499" i="9"/>
  <c r="L487" i="9"/>
  <c r="L477" i="9"/>
  <c r="L466" i="9"/>
  <c r="L455" i="9"/>
  <c r="L443" i="9"/>
  <c r="L432" i="9"/>
  <c r="L421" i="9"/>
  <c r="L411" i="9"/>
  <c r="L400" i="9"/>
  <c r="L389" i="9"/>
  <c r="L378" i="9"/>
  <c r="L398" i="9"/>
  <c r="L376" i="9"/>
  <c r="L358" i="9"/>
  <c r="L331" i="9"/>
  <c r="L318" i="9"/>
  <c r="L304" i="9"/>
  <c r="L293" i="9"/>
  <c r="L264" i="9"/>
  <c r="L235" i="9"/>
  <c r="L210" i="9"/>
  <c r="L185" i="9"/>
  <c r="L131" i="9"/>
  <c r="L586" i="9"/>
  <c r="L526" i="9"/>
  <c r="L504" i="9"/>
  <c r="L448" i="9"/>
  <c r="L416" i="9"/>
  <c r="L369" i="9"/>
  <c r="L288" i="9"/>
  <c r="L245" i="9"/>
  <c r="L169" i="9"/>
  <c r="L113" i="9"/>
  <c r="L582" i="9"/>
  <c r="L534" i="9"/>
  <c r="L479" i="9"/>
  <c r="L424" i="9"/>
  <c r="L444" i="9"/>
  <c r="L412" i="9"/>
  <c r="L361" i="9"/>
  <c r="L350" i="9"/>
  <c r="L336" i="9"/>
  <c r="L322" i="9"/>
  <c r="L310" i="9"/>
  <c r="L296" i="9"/>
  <c r="L285" i="9"/>
  <c r="L270" i="9"/>
  <c r="L254" i="9"/>
  <c r="L241" i="9"/>
  <c r="L227" i="9"/>
  <c r="L216" i="9"/>
  <c r="L202" i="9"/>
  <c r="L189" i="9"/>
  <c r="L177" i="9"/>
  <c r="L161" i="9"/>
  <c r="L150" i="9"/>
  <c r="L136" i="9"/>
  <c r="L122" i="9"/>
  <c r="L108" i="9"/>
  <c r="L603" i="9"/>
  <c r="L590" i="9"/>
  <c r="L578" i="9"/>
  <c r="L564" i="9"/>
  <c r="L554" i="9"/>
  <c r="L541" i="9"/>
  <c r="L529" i="9"/>
  <c r="L519" i="9"/>
  <c r="L508" i="9"/>
  <c r="L497" i="9"/>
  <c r="L486" i="9"/>
  <c r="L475" i="9"/>
  <c r="L464" i="9"/>
  <c r="L453" i="9"/>
  <c r="L441" i="9"/>
  <c r="L430" i="9"/>
  <c r="L420" i="9"/>
  <c r="L409" i="9"/>
  <c r="L388" i="9"/>
  <c r="L158" i="9"/>
  <c r="L598" i="9"/>
  <c r="L536" i="9"/>
  <c r="L482" i="9"/>
  <c r="L437" i="9"/>
  <c r="L383" i="9"/>
  <c r="L353" i="9"/>
  <c r="L314" i="9"/>
  <c r="L277" i="9"/>
  <c r="L233" i="9"/>
  <c r="L194" i="9"/>
  <c r="L142" i="9"/>
  <c r="L558" i="9"/>
  <c r="L502" i="9"/>
  <c r="L445" i="9"/>
  <c r="L392" i="9"/>
  <c r="L360" i="9"/>
  <c r="L347" i="9"/>
  <c r="L335" i="9"/>
  <c r="L320" i="9"/>
  <c r="L309" i="9"/>
  <c r="L295" i="9"/>
  <c r="L282" i="9"/>
  <c r="L269" i="9"/>
  <c r="L252" i="9"/>
  <c r="L240" i="9"/>
  <c r="L226" i="9"/>
  <c r="L213" i="9"/>
  <c r="L201" i="9"/>
  <c r="L187" i="9"/>
  <c r="L176" i="9"/>
  <c r="L160" i="9"/>
  <c r="L135" i="9"/>
  <c r="L119" i="9"/>
  <c r="L107" i="9"/>
  <c r="L602" i="9"/>
  <c r="L588" i="9"/>
  <c r="L577" i="9"/>
  <c r="L563" i="9"/>
  <c r="L553" i="9"/>
  <c r="L540" i="9"/>
  <c r="L528" i="9"/>
  <c r="L518" i="9"/>
  <c r="L507" i="9"/>
  <c r="L496" i="9"/>
  <c r="L485" i="9"/>
  <c r="L474" i="9"/>
  <c r="L463" i="9"/>
  <c r="L452" i="9"/>
  <c r="L440" i="9"/>
  <c r="L429" i="9"/>
  <c r="L419" i="9"/>
  <c r="L408" i="9"/>
  <c r="L397" i="9"/>
  <c r="L387" i="9"/>
  <c r="L375" i="9"/>
  <c r="L279" i="9"/>
  <c r="L249" i="9"/>
  <c r="L224" i="9"/>
  <c r="L197" i="9"/>
  <c r="L144" i="9"/>
  <c r="L101" i="9"/>
  <c r="L561" i="9"/>
  <c r="L515" i="9"/>
  <c r="L471" i="9"/>
  <c r="L427" i="9"/>
  <c r="L395" i="9"/>
  <c r="L302" i="9"/>
  <c r="L219" i="9"/>
  <c r="L153" i="9"/>
  <c r="L609" i="9"/>
  <c r="L547" i="9"/>
  <c r="L490" i="9"/>
  <c r="L435" i="9"/>
  <c r="L380" i="9"/>
  <c r="L433" i="9"/>
  <c r="L401" i="9"/>
  <c r="L359" i="9"/>
  <c r="L345" i="9"/>
  <c r="L334" i="9"/>
  <c r="L319" i="9"/>
  <c r="L306" i="9"/>
  <c r="L294" i="9"/>
  <c r="L280" i="9"/>
  <c r="L267" i="9"/>
  <c r="L250" i="9"/>
  <c r="L237" i="9"/>
  <c r="L225" i="9"/>
  <c r="L211" i="9"/>
  <c r="L200" i="9"/>
  <c r="L186" i="9"/>
  <c r="L173" i="9"/>
  <c r="L159" i="9"/>
  <c r="L145" i="9"/>
  <c r="L134" i="9"/>
  <c r="L118" i="9"/>
  <c r="L104" i="9"/>
  <c r="L601" i="9"/>
  <c r="L587" i="9"/>
  <c r="L574" i="9"/>
  <c r="L562" i="9"/>
  <c r="L551" i="9"/>
  <c r="L538" i="9"/>
  <c r="L527" i="9"/>
  <c r="L516" i="9"/>
  <c r="L505" i="9"/>
  <c r="L494" i="9"/>
  <c r="L483" i="9"/>
  <c r="L472" i="9"/>
  <c r="L462" i="9"/>
  <c r="L449" i="9"/>
  <c r="L438" i="9"/>
  <c r="L428" i="9"/>
  <c r="L417" i="9"/>
  <c r="L406" i="9"/>
  <c r="L396" i="9"/>
  <c r="L384" i="9"/>
  <c r="L371" i="9"/>
  <c r="L171" i="9"/>
  <c r="L117" i="9"/>
  <c r="L572" i="9"/>
  <c r="L550" i="9"/>
  <c r="L493" i="9"/>
  <c r="L461" i="9"/>
  <c r="L405" i="9"/>
  <c r="L328" i="9"/>
  <c r="L181" i="9"/>
  <c r="L127" i="9"/>
  <c r="L595" i="9"/>
  <c r="L523" i="9"/>
  <c r="L469" i="9"/>
  <c r="L413" i="9"/>
  <c r="L456" i="9"/>
  <c r="L422" i="9"/>
  <c r="L379" i="9"/>
  <c r="L355" i="9"/>
  <c r="L343" i="9"/>
  <c r="L329" i="9"/>
  <c r="L317" i="9"/>
  <c r="L303" i="9"/>
  <c r="L290" i="9"/>
  <c r="L278" i="9"/>
  <c r="L261" i="9"/>
  <c r="L248" i="9"/>
  <c r="L234" i="9"/>
  <c r="L221" i="9"/>
  <c r="L209" i="9"/>
  <c r="L195" i="9"/>
  <c r="L184" i="9"/>
  <c r="L170" i="9"/>
  <c r="L155" i="9"/>
  <c r="L143" i="9"/>
  <c r="L128" i="9"/>
  <c r="L116" i="9"/>
  <c r="L100" i="9"/>
  <c r="L610" i="9"/>
  <c r="L596" i="9"/>
  <c r="L585" i="9"/>
  <c r="L571" i="9"/>
  <c r="L559" i="9"/>
  <c r="L548" i="9"/>
  <c r="L535" i="9"/>
  <c r="L524" i="9"/>
  <c r="L513" i="9"/>
  <c r="L503" i="9"/>
  <c r="L491" i="9"/>
  <c r="L480" i="9"/>
  <c r="L470" i="9"/>
  <c r="L459" i="9"/>
  <c r="L446" i="9"/>
  <c r="L436" i="9"/>
  <c r="L425" i="9"/>
  <c r="L414" i="9"/>
  <c r="L404" i="9"/>
  <c r="L393" i="9"/>
  <c r="L381" i="9"/>
  <c r="L208" i="9"/>
  <c r="L99" i="9"/>
  <c r="L570" i="9"/>
  <c r="L512" i="9"/>
  <c r="L458" i="9"/>
  <c r="L403" i="9"/>
  <c r="H589" i="9" l="1"/>
  <c r="G922" i="10" s="1"/>
  <c r="J268" i="9"/>
  <c r="J458" i="9"/>
  <c r="G345" i="9"/>
  <c r="F345" i="9"/>
  <c r="G355" i="9"/>
  <c r="F355" i="9"/>
  <c r="G364" i="9"/>
  <c r="G363" i="9" s="1"/>
  <c r="F364" i="9"/>
  <c r="F363" i="9" s="1"/>
  <c r="G376" i="9"/>
  <c r="G375" i="9" s="1"/>
  <c r="F376" i="9"/>
  <c r="F375" i="9" s="1"/>
  <c r="G395" i="9"/>
  <c r="F395" i="9"/>
  <c r="G429" i="9"/>
  <c r="F429" i="9"/>
  <c r="G431" i="9"/>
  <c r="F431" i="9"/>
  <c r="G433" i="9"/>
  <c r="F433" i="9"/>
  <c r="G436" i="9"/>
  <c r="F436" i="9"/>
  <c r="G439" i="9"/>
  <c r="F439" i="9"/>
  <c r="F444" i="9"/>
  <c r="F442" i="9" s="1"/>
  <c r="G461" i="9"/>
  <c r="F461" i="9"/>
  <c r="G466" i="9"/>
  <c r="F466" i="9"/>
  <c r="G469" i="9"/>
  <c r="F469" i="9"/>
  <c r="G475" i="9"/>
  <c r="F475" i="9"/>
  <c r="G484" i="9"/>
  <c r="F484" i="9"/>
  <c r="G500" i="9"/>
  <c r="F500" i="9"/>
  <c r="G502" i="9"/>
  <c r="F502" i="9"/>
  <c r="G510" i="9"/>
  <c r="F510" i="9"/>
  <c r="F514" i="9"/>
  <c r="G524" i="9"/>
  <c r="F524" i="9"/>
  <c r="G530" i="9"/>
  <c r="F530" i="9"/>
  <c r="G540" i="9"/>
  <c r="F540" i="9"/>
  <c r="G548" i="9"/>
  <c r="F548" i="9"/>
  <c r="G553" i="9"/>
  <c r="F553" i="9"/>
  <c r="G557" i="9"/>
  <c r="F557" i="9"/>
  <c r="G561" i="9"/>
  <c r="F561" i="9"/>
  <c r="G563" i="9"/>
  <c r="F563" i="9"/>
  <c r="F566" i="9"/>
  <c r="G590" i="9"/>
  <c r="G602" i="9"/>
  <c r="F602" i="9"/>
  <c r="G607" i="9"/>
  <c r="F607" i="9"/>
  <c r="E448" i="9"/>
  <c r="D448" i="9"/>
  <c r="E426" i="9"/>
  <c r="D426" i="9"/>
  <c r="E416" i="9"/>
  <c r="D416" i="9"/>
  <c r="E378" i="9"/>
  <c r="D378" i="9"/>
  <c r="D366" i="9"/>
  <c r="H366" i="9" s="1"/>
  <c r="D365" i="9"/>
  <c r="E318" i="9"/>
  <c r="D318" i="9"/>
  <c r="E317" i="9"/>
  <c r="D317" i="9"/>
  <c r="E183" i="9"/>
  <c r="D183" i="9"/>
  <c r="E153" i="9"/>
  <c r="G28" i="7" s="1"/>
  <c r="D153" i="9"/>
  <c r="E150" i="9"/>
  <c r="D150" i="9"/>
  <c r="E148" i="9"/>
  <c r="D148" i="9"/>
  <c r="E144" i="9"/>
  <c r="D144" i="9"/>
  <c r="E98" i="9"/>
  <c r="D98" i="9"/>
  <c r="E90" i="9"/>
  <c r="E89" i="9" s="1"/>
  <c r="D90" i="9"/>
  <c r="D89" i="9" s="1"/>
  <c r="D77" i="9"/>
  <c r="E59" i="9"/>
  <c r="D59" i="9"/>
  <c r="E21" i="9"/>
  <c r="D21" i="9"/>
  <c r="H21" i="9" l="1"/>
  <c r="H426" i="9"/>
  <c r="G708" i="10" s="1"/>
  <c r="H378" i="9"/>
  <c r="H416" i="9"/>
  <c r="H365" i="9"/>
  <c r="H364" i="9" s="1"/>
  <c r="H363" i="9" s="1"/>
  <c r="G615" i="10"/>
  <c r="J366" i="9"/>
  <c r="J589" i="9"/>
  <c r="F394" i="9"/>
  <c r="F374" i="9" s="1"/>
  <c r="G394" i="9"/>
  <c r="G374" i="9" s="1"/>
  <c r="G465" i="9"/>
  <c r="G539" i="9"/>
  <c r="F344" i="9"/>
  <c r="G428" i="9"/>
  <c r="F474" i="9"/>
  <c r="F473" i="9" s="1"/>
  <c r="F465" i="9"/>
  <c r="F428" i="9"/>
  <c r="G344" i="9"/>
  <c r="F539" i="9"/>
  <c r="F509" i="9" s="1"/>
  <c r="G474" i="9"/>
  <c r="G473" i="9" s="1"/>
  <c r="G698" i="10"/>
  <c r="H448" i="9"/>
  <c r="D364" i="9"/>
  <c r="D363" i="9" s="1"/>
  <c r="H317" i="9"/>
  <c r="G555" i="10" s="1"/>
  <c r="H183" i="9"/>
  <c r="H150" i="9"/>
  <c r="H318" i="9"/>
  <c r="G556" i="10" s="1"/>
  <c r="H153" i="9"/>
  <c r="H148" i="9"/>
  <c r="D97" i="9"/>
  <c r="D96" i="9" s="1"/>
  <c r="H144" i="9"/>
  <c r="H98" i="9"/>
  <c r="G132" i="10" s="1"/>
  <c r="H90" i="9"/>
  <c r="G108" i="10" s="1"/>
  <c r="H59" i="9"/>
  <c r="G614" i="10" l="1"/>
  <c r="J153" i="9"/>
  <c r="G266" i="10"/>
  <c r="J426" i="9"/>
  <c r="G626" i="10"/>
  <c r="J378" i="9"/>
  <c r="G697" i="10"/>
  <c r="J416" i="9"/>
  <c r="G735" i="10"/>
  <c r="J448" i="9"/>
  <c r="F460" i="9"/>
  <c r="G460" i="9"/>
  <c r="J148" i="9"/>
  <c r="G254" i="10"/>
  <c r="J59" i="9"/>
  <c r="G66" i="10"/>
  <c r="J150" i="9"/>
  <c r="G263" i="10"/>
  <c r="J183" i="9"/>
  <c r="G312" i="10"/>
  <c r="J21" i="9"/>
  <c r="G25" i="10"/>
  <c r="J144" i="9"/>
  <c r="G241" i="10"/>
  <c r="J318" i="9"/>
  <c r="J317" i="9"/>
  <c r="H97" i="9"/>
  <c r="J98" i="9"/>
  <c r="H89" i="9"/>
  <c r="J89" i="9" s="1"/>
  <c r="J90" i="9"/>
  <c r="H96" i="9" l="1"/>
  <c r="J97" i="9"/>
  <c r="I300" i="10" l="1"/>
  <c r="I299" i="10"/>
  <c r="I298" i="10"/>
  <c r="I296" i="10"/>
  <c r="I295" i="10"/>
  <c r="I293" i="10"/>
  <c r="I289" i="10"/>
  <c r="I288" i="10"/>
  <c r="I286" i="10"/>
  <c r="I285" i="10"/>
  <c r="I282" i="10"/>
  <c r="I281" i="10"/>
  <c r="I280" i="10"/>
  <c r="I279" i="10"/>
  <c r="I278" i="10"/>
  <c r="I275" i="10"/>
  <c r="I273" i="10"/>
  <c r="I272" i="10"/>
  <c r="I270" i="10"/>
  <c r="I269" i="10"/>
  <c r="I268" i="10"/>
  <c r="I267" i="10"/>
  <c r="I265" i="10"/>
  <c r="I262" i="10"/>
  <c r="I260" i="10"/>
  <c r="I259" i="10"/>
  <c r="I258" i="10"/>
  <c r="I257" i="10"/>
  <c r="I256" i="10"/>
  <c r="I255" i="10"/>
  <c r="I254" i="10"/>
  <c r="I253" i="10"/>
  <c r="I252" i="10"/>
  <c r="I251" i="10"/>
  <c r="I250" i="10"/>
  <c r="I249" i="10"/>
  <c r="I248" i="10"/>
  <c r="I244" i="10"/>
  <c r="I241" i="10"/>
  <c r="I240" i="10"/>
  <c r="I239" i="10"/>
  <c r="I237" i="10"/>
  <c r="I236" i="10"/>
  <c r="I233" i="10"/>
  <c r="I232" i="10"/>
  <c r="I230" i="10"/>
  <c r="O746" i="10"/>
  <c r="O745" i="10"/>
  <c r="O743" i="10"/>
  <c r="O742" i="10"/>
  <c r="O741" i="10"/>
  <c r="O740" i="10"/>
  <c r="O739" i="10"/>
  <c r="O737" i="10"/>
  <c r="O736" i="10"/>
  <c r="O735" i="10"/>
  <c r="O734" i="10"/>
  <c r="O733" i="10"/>
  <c r="O732" i="10"/>
  <c r="O731" i="10"/>
  <c r="O730" i="10"/>
  <c r="O729" i="10"/>
  <c r="O728" i="10"/>
  <c r="O727" i="10"/>
  <c r="O726" i="10"/>
  <c r="O725" i="10"/>
  <c r="O724" i="10"/>
  <c r="O723" i="10"/>
  <c r="O722" i="10"/>
  <c r="O721" i="10"/>
  <c r="O720" i="10"/>
  <c r="O719" i="10"/>
  <c r="O718" i="10"/>
  <c r="O717" i="10"/>
  <c r="O716" i="10"/>
  <c r="O715" i="10"/>
  <c r="O714" i="10"/>
  <c r="O713" i="10"/>
  <c r="O712" i="10"/>
  <c r="O711" i="10"/>
  <c r="O710" i="10"/>
  <c r="O706" i="10"/>
  <c r="O705" i="10"/>
  <c r="O704" i="10"/>
  <c r="O703" i="10"/>
  <c r="O696" i="10"/>
  <c r="O695" i="10"/>
  <c r="O694" i="10"/>
  <c r="O693" i="10"/>
  <c r="O692" i="10"/>
  <c r="O691" i="10"/>
  <c r="O690" i="10"/>
  <c r="O689" i="10"/>
  <c r="O688" i="10"/>
  <c r="O687" i="10"/>
  <c r="O686" i="10"/>
  <c r="O685" i="10"/>
  <c r="O684" i="10"/>
  <c r="O683" i="10"/>
  <c r="O682" i="10"/>
  <c r="O681" i="10"/>
  <c r="O680" i="10"/>
  <c r="O679" i="10"/>
  <c r="O678" i="10"/>
  <c r="O676" i="10"/>
  <c r="O675" i="10"/>
  <c r="O674" i="10"/>
  <c r="O673" i="10"/>
  <c r="O672" i="10"/>
  <c r="O671" i="10"/>
  <c r="O670" i="10"/>
  <c r="O669" i="10"/>
  <c r="O668" i="10"/>
  <c r="O667" i="10"/>
  <c r="O666" i="10"/>
  <c r="O665" i="10"/>
  <c r="O664" i="10"/>
  <c r="O663" i="10"/>
  <c r="O662" i="10"/>
  <c r="O661" i="10"/>
  <c r="O660" i="10"/>
  <c r="O659" i="10"/>
  <c r="O658" i="10"/>
  <c r="O657" i="10"/>
  <c r="O656" i="10"/>
  <c r="O655" i="10"/>
  <c r="O654" i="10"/>
  <c r="O653" i="10"/>
  <c r="O652" i="10"/>
  <c r="O651" i="10"/>
  <c r="O650" i="10"/>
  <c r="O649" i="10"/>
  <c r="O648" i="10"/>
  <c r="O647" i="10"/>
  <c r="O646" i="10"/>
  <c r="O645" i="10"/>
  <c r="O644" i="10"/>
  <c r="O643" i="10"/>
  <c r="O642" i="10"/>
  <c r="O641" i="10"/>
  <c r="O640" i="10"/>
  <c r="O639" i="10"/>
  <c r="O638" i="10"/>
  <c r="O637" i="10"/>
  <c r="O636" i="10"/>
  <c r="O635" i="10"/>
  <c r="O634" i="10"/>
  <c r="O633" i="10"/>
  <c r="O632" i="10"/>
  <c r="O631" i="10"/>
  <c r="O630" i="10"/>
  <c r="O629" i="10"/>
  <c r="O628" i="10"/>
  <c r="O627" i="10"/>
  <c r="O626" i="10"/>
  <c r="O625" i="10"/>
  <c r="O624" i="10"/>
  <c r="O623" i="10"/>
  <c r="O622" i="10"/>
  <c r="O618" i="10"/>
  <c r="O616" i="10"/>
  <c r="O614" i="10"/>
  <c r="O613" i="10"/>
  <c r="O612" i="10"/>
  <c r="O609" i="10"/>
  <c r="O608" i="10"/>
  <c r="O607" i="10"/>
  <c r="O606" i="10"/>
  <c r="O605" i="10"/>
  <c r="O604" i="10"/>
  <c r="O603" i="10"/>
  <c r="O602" i="10"/>
  <c r="O601" i="10"/>
  <c r="O600" i="10"/>
  <c r="O599" i="10"/>
  <c r="O598" i="10"/>
  <c r="O597" i="10"/>
  <c r="O596" i="10"/>
  <c r="O595" i="10"/>
  <c r="O594" i="10"/>
  <c r="O593" i="10"/>
  <c r="O592" i="10"/>
  <c r="O591" i="10"/>
  <c r="O590" i="10"/>
  <c r="O589" i="10"/>
  <c r="O588" i="10"/>
  <c r="O587" i="10"/>
  <c r="O586" i="10"/>
  <c r="O5" i="10"/>
  <c r="O966" i="10"/>
  <c r="O965" i="10"/>
  <c r="O964" i="10"/>
  <c r="O963" i="10"/>
  <c r="O962" i="10"/>
  <c r="O961" i="10"/>
  <c r="O960" i="10"/>
  <c r="O959" i="10"/>
  <c r="O958" i="10"/>
  <c r="O957" i="10"/>
  <c r="O956" i="10"/>
  <c r="O955" i="10"/>
  <c r="O954" i="10"/>
  <c r="O953" i="10"/>
  <c r="O952" i="10"/>
  <c r="O951" i="10"/>
  <c r="O950" i="10"/>
  <c r="O949" i="10"/>
  <c r="O948" i="10"/>
  <c r="O947" i="10"/>
  <c r="O946" i="10"/>
  <c r="O945" i="10"/>
  <c r="O944" i="10"/>
  <c r="O943" i="10"/>
  <c r="O942" i="10"/>
  <c r="O941" i="10"/>
  <c r="O940" i="10"/>
  <c r="O939" i="10"/>
  <c r="O938" i="10"/>
  <c r="O937" i="10"/>
  <c r="O936" i="10"/>
  <c r="O935" i="10"/>
  <c r="O933" i="10"/>
  <c r="O932" i="10"/>
  <c r="O931" i="10"/>
  <c r="O930" i="10"/>
  <c r="O929" i="10"/>
  <c r="O928" i="10"/>
  <c r="O927" i="10"/>
  <c r="O926" i="10"/>
  <c r="O925" i="10"/>
  <c r="O924" i="10"/>
  <c r="O923" i="10"/>
  <c r="O918" i="10"/>
  <c r="O917" i="10"/>
  <c r="O916" i="10"/>
  <c r="O915" i="10"/>
  <c r="O914" i="10"/>
  <c r="O913" i="10"/>
  <c r="O912" i="10"/>
  <c r="O911" i="10"/>
  <c r="O910" i="10"/>
  <c r="O909" i="10"/>
  <c r="O908" i="10"/>
  <c r="O907" i="10"/>
  <c r="O906" i="10"/>
  <c r="O905" i="10"/>
  <c r="O904" i="10"/>
  <c r="O903" i="10"/>
  <c r="O902" i="10"/>
  <c r="O901" i="10"/>
  <c r="O900" i="10"/>
  <c r="O899" i="10"/>
  <c r="O898" i="10"/>
  <c r="O897" i="10"/>
  <c r="O896" i="10"/>
  <c r="O895" i="10"/>
  <c r="O894" i="10"/>
  <c r="O893" i="10"/>
  <c r="O892" i="10"/>
  <c r="O891" i="10"/>
  <c r="O890" i="10"/>
  <c r="O889" i="10"/>
  <c r="O888" i="10"/>
  <c r="O887" i="10"/>
  <c r="O886" i="10"/>
  <c r="O885" i="10"/>
  <c r="O884" i="10"/>
  <c r="O883" i="10"/>
  <c r="O882" i="10"/>
  <c r="O881" i="10"/>
  <c r="O880" i="10"/>
  <c r="O879" i="10"/>
  <c r="O878" i="10"/>
  <c r="O877" i="10"/>
  <c r="O876" i="10"/>
  <c r="O875" i="10"/>
  <c r="O874" i="10"/>
  <c r="O873" i="10"/>
  <c r="O869" i="10"/>
  <c r="O868" i="10"/>
  <c r="O867" i="10"/>
  <c r="O866" i="10"/>
  <c r="O865" i="10"/>
  <c r="O864" i="10"/>
  <c r="O863" i="10"/>
  <c r="O862" i="10"/>
  <c r="O861" i="10"/>
  <c r="O860" i="10"/>
  <c r="O859" i="10"/>
  <c r="O858" i="10"/>
  <c r="O856" i="10"/>
  <c r="O855" i="10"/>
  <c r="O854" i="10"/>
  <c r="O853" i="10"/>
  <c r="O852" i="10"/>
  <c r="O851" i="10"/>
  <c r="O850" i="10"/>
  <c r="O849" i="10"/>
  <c r="O845" i="10"/>
  <c r="O844" i="10"/>
  <c r="O843" i="10"/>
  <c r="O842" i="10"/>
  <c r="O841" i="10"/>
  <c r="O839" i="10"/>
  <c r="O838" i="10"/>
  <c r="O837" i="10"/>
  <c r="O836" i="10"/>
  <c r="O835" i="10"/>
  <c r="O834" i="10"/>
  <c r="O833" i="10"/>
  <c r="O832" i="10"/>
  <c r="O831" i="10"/>
  <c r="O830" i="10"/>
  <c r="O829" i="10"/>
  <c r="O828" i="10"/>
  <c r="O827" i="10"/>
  <c r="O826" i="10"/>
  <c r="O825" i="10"/>
  <c r="O824" i="10"/>
  <c r="O823" i="10"/>
  <c r="O821" i="10"/>
  <c r="O820" i="10"/>
  <c r="O819" i="10"/>
  <c r="O818" i="10"/>
  <c r="O817" i="10"/>
  <c r="O816" i="10"/>
  <c r="O815" i="10"/>
  <c r="O814" i="10"/>
  <c r="O813" i="10"/>
  <c r="O812" i="10"/>
  <c r="O811" i="10"/>
  <c r="O810" i="10"/>
  <c r="O809" i="10"/>
  <c r="O808" i="10"/>
  <c r="O807" i="10"/>
  <c r="O806" i="10"/>
  <c r="O805" i="10"/>
  <c r="O804" i="10"/>
  <c r="O803" i="10"/>
  <c r="O802" i="10"/>
  <c r="O801" i="10"/>
  <c r="O800" i="10"/>
  <c r="O799" i="10"/>
  <c r="O798" i="10"/>
  <c r="O797" i="10"/>
  <c r="O796" i="10"/>
  <c r="O795" i="10"/>
  <c r="O794" i="10"/>
  <c r="O792" i="10"/>
  <c r="O791" i="10"/>
  <c r="O790" i="10"/>
  <c r="O789" i="10"/>
  <c r="O788" i="10"/>
  <c r="O787" i="10"/>
  <c r="O786" i="10"/>
  <c r="O785" i="10"/>
  <c r="O784" i="10"/>
  <c r="O783" i="10"/>
  <c r="O782" i="10"/>
  <c r="O781" i="10"/>
  <c r="O780" i="10"/>
  <c r="O779" i="10"/>
  <c r="O778" i="10"/>
  <c r="O777" i="10"/>
  <c r="O776" i="10"/>
  <c r="O775" i="10"/>
  <c r="O773" i="10"/>
  <c r="O772" i="10"/>
  <c r="O771" i="10"/>
  <c r="O770" i="10"/>
  <c r="O769" i="10"/>
  <c r="O768" i="10"/>
  <c r="O767" i="10"/>
  <c r="O766" i="10"/>
  <c r="O765" i="10"/>
  <c r="O764" i="10"/>
  <c r="O763" i="10"/>
  <c r="O762" i="10"/>
  <c r="O761" i="10"/>
  <c r="O760" i="10"/>
  <c r="O759" i="10"/>
  <c r="O758" i="10"/>
  <c r="O757" i="10"/>
  <c r="O756" i="10"/>
  <c r="O755" i="10"/>
  <c r="O754" i="10"/>
  <c r="O753" i="10"/>
  <c r="O752" i="10"/>
  <c r="O751" i="10"/>
  <c r="O750" i="10"/>
  <c r="O749" i="10"/>
  <c r="O748" i="10"/>
  <c r="O582" i="10"/>
  <c r="O580" i="10"/>
  <c r="O578" i="10"/>
  <c r="O575" i="10"/>
  <c r="O572" i="10"/>
  <c r="O571" i="10"/>
  <c r="O570" i="10"/>
  <c r="O569" i="10"/>
  <c r="O568" i="10"/>
  <c r="O567" i="10"/>
  <c r="O566" i="10"/>
  <c r="O565" i="10"/>
  <c r="O564" i="10"/>
  <c r="O562" i="10"/>
  <c r="O561" i="10"/>
  <c r="O560" i="10"/>
  <c r="O559" i="10"/>
  <c r="O558" i="10"/>
  <c r="O557" i="10"/>
  <c r="O556" i="10"/>
  <c r="O555" i="10"/>
  <c r="O554" i="10"/>
  <c r="O553" i="10"/>
  <c r="O552" i="10"/>
  <c r="O551" i="10"/>
  <c r="O550" i="10"/>
  <c r="O549" i="10"/>
  <c r="O548" i="10"/>
  <c r="O547" i="10"/>
  <c r="O546" i="10"/>
  <c r="O545" i="10"/>
  <c r="O544" i="10"/>
  <c r="O543" i="10"/>
  <c r="O542" i="10"/>
  <c r="O541"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3" i="10"/>
  <c r="O482" i="10"/>
  <c r="O480" i="10"/>
  <c r="O479" i="10"/>
  <c r="O478" i="10"/>
  <c r="O477" i="10"/>
  <c r="O476" i="10"/>
  <c r="O475" i="10"/>
  <c r="O474" i="10"/>
  <c r="O473" i="10"/>
  <c r="O472" i="10"/>
  <c r="O471" i="10"/>
  <c r="O470" i="10"/>
  <c r="O469" i="10"/>
  <c r="O468" i="10"/>
  <c r="O467" i="10"/>
  <c r="O466"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5" i="10"/>
  <c r="O274" i="10"/>
  <c r="O273" i="10"/>
  <c r="O272" i="10"/>
  <c r="O271" i="10"/>
  <c r="O270" i="10"/>
  <c r="O269" i="10"/>
  <c r="O268" i="10"/>
  <c r="O267"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5" i="10"/>
  <c r="O134" i="10"/>
  <c r="O133"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67" i="10"/>
  <c r="O65" i="10"/>
  <c r="O64" i="10"/>
  <c r="O63" i="10"/>
  <c r="O62" i="10"/>
  <c r="O61" i="10"/>
  <c r="O60" i="10"/>
  <c r="O59" i="10"/>
  <c r="O58" i="10"/>
  <c r="O57" i="10"/>
  <c r="O56" i="10"/>
  <c r="O55" i="10"/>
  <c r="O54" i="10"/>
  <c r="O53" i="10"/>
  <c r="O52" i="10"/>
  <c r="O51" i="10"/>
  <c r="O50" i="10"/>
  <c r="O49" i="10"/>
  <c r="O48" i="10"/>
  <c r="O47" i="10"/>
  <c r="O46" i="10"/>
  <c r="O45" i="10"/>
  <c r="O44"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O6" i="10"/>
  <c r="K5" i="10"/>
  <c r="O972" i="10" l="1"/>
  <c r="O973" i="10"/>
  <c r="I226" i="10"/>
  <c r="I968" i="10" s="1"/>
  <c r="F249" i="9"/>
  <c r="K867" i="10"/>
  <c r="K868" i="10"/>
  <c r="K772" i="10"/>
  <c r="K406" i="10"/>
  <c r="K67" i="10"/>
  <c r="K65" i="10"/>
  <c r="K36" i="10"/>
  <c r="K37" i="10"/>
  <c r="E324" i="9" l="1"/>
  <c r="E322" i="9"/>
  <c r="E321" i="9"/>
  <c r="E320" i="9"/>
  <c r="E319" i="9"/>
  <c r="E316" i="9"/>
  <c r="E315" i="9"/>
  <c r="E314" i="9"/>
  <c r="E312" i="9"/>
  <c r="E311" i="9"/>
  <c r="E310" i="9"/>
  <c r="G70" i="7" s="1"/>
  <c r="E309" i="9"/>
  <c r="E297" i="9"/>
  <c r="D297" i="9"/>
  <c r="E569" i="9"/>
  <c r="D569" i="9"/>
  <c r="E542" i="9"/>
  <c r="D542" i="9"/>
  <c r="E543" i="9"/>
  <c r="D543" i="9"/>
  <c r="E536" i="9"/>
  <c r="D536" i="9"/>
  <c r="E481" i="9"/>
  <c r="D481" i="9"/>
  <c r="E432" i="9"/>
  <c r="E431" i="9" s="1"/>
  <c r="D432" i="9"/>
  <c r="E414" i="9"/>
  <c r="F110" i="7" s="1"/>
  <c r="G110" i="7" s="1"/>
  <c r="D414" i="9"/>
  <c r="E224" i="9"/>
  <c r="D224" i="9"/>
  <c r="E222" i="9"/>
  <c r="D222" i="9"/>
  <c r="E145" i="9"/>
  <c r="D145" i="9"/>
  <c r="E130" i="9"/>
  <c r="D130" i="9"/>
  <c r="E108" i="9"/>
  <c r="D108" i="9"/>
  <c r="E58" i="9"/>
  <c r="D58" i="9"/>
  <c r="E60" i="9"/>
  <c r="D60" i="9"/>
  <c r="D33" i="9"/>
  <c r="D32" i="9"/>
  <c r="D29" i="9"/>
  <c r="H432" i="9" l="1"/>
  <c r="H431" i="9" s="1"/>
  <c r="H29" i="9"/>
  <c r="G34" i="10" s="1"/>
  <c r="H33" i="9"/>
  <c r="J33" i="9" s="1"/>
  <c r="H32" i="9"/>
  <c r="G37" i="10" s="1"/>
  <c r="H414" i="9"/>
  <c r="F154" i="7"/>
  <c r="F82" i="7"/>
  <c r="F85" i="7"/>
  <c r="G85" i="7" s="1"/>
  <c r="H297" i="9"/>
  <c r="G522" i="10" s="1"/>
  <c r="H108" i="9"/>
  <c r="G142" i="10" s="1"/>
  <c r="H481" i="9"/>
  <c r="H569" i="9"/>
  <c r="H542" i="9"/>
  <c r="H543" i="9"/>
  <c r="H536" i="9"/>
  <c r="H224" i="9"/>
  <c r="G405" i="10" s="1"/>
  <c r="D431" i="9"/>
  <c r="H222" i="9"/>
  <c r="H145" i="9"/>
  <c r="G245" i="10" s="1"/>
  <c r="H130" i="9"/>
  <c r="G184" i="10" s="1"/>
  <c r="H58" i="9"/>
  <c r="G65" i="10" s="1"/>
  <c r="H60" i="9"/>
  <c r="G38" i="10" l="1"/>
  <c r="J29" i="9"/>
  <c r="J32" i="9"/>
  <c r="G403" i="10"/>
  <c r="G855" i="10"/>
  <c r="J536" i="9"/>
  <c r="G715" i="10"/>
  <c r="J432" i="9"/>
  <c r="G868" i="10"/>
  <c r="J543" i="9"/>
  <c r="G862" i="10"/>
  <c r="J542" i="9"/>
  <c r="G900" i="10"/>
  <c r="J569" i="9"/>
  <c r="G772" i="10"/>
  <c r="J481" i="9"/>
  <c r="G695" i="10"/>
  <c r="J414" i="9"/>
  <c r="G67" i="10"/>
  <c r="J431" i="9"/>
  <c r="J108" i="9"/>
  <c r="J224" i="9"/>
  <c r="J130" i="9"/>
  <c r="J145" i="9"/>
  <c r="J297" i="9"/>
  <c r="J222" i="9"/>
  <c r="J58" i="9"/>
  <c r="J60" i="9"/>
  <c r="H210" i="9"/>
  <c r="G352" i="10" s="1"/>
  <c r="J210" i="9" l="1"/>
  <c r="Q971" i="10"/>
  <c r="O971" i="10"/>
  <c r="K966" i="10"/>
  <c r="K965" i="10"/>
  <c r="K964" i="10"/>
  <c r="K963" i="10"/>
  <c r="K962" i="10"/>
  <c r="K961" i="10"/>
  <c r="K960" i="10"/>
  <c r="K959" i="10"/>
  <c r="K958" i="10"/>
  <c r="K957" i="10"/>
  <c r="K956" i="10"/>
  <c r="K955" i="10"/>
  <c r="K954" i="10"/>
  <c r="K953" i="10"/>
  <c r="K952" i="10"/>
  <c r="K951" i="10"/>
  <c r="K950" i="10"/>
  <c r="K949" i="10"/>
  <c r="K948" i="10"/>
  <c r="K947" i="10"/>
  <c r="K946" i="10"/>
  <c r="K945" i="10"/>
  <c r="K944" i="10"/>
  <c r="K943" i="10"/>
  <c r="K942" i="10"/>
  <c r="K941" i="10"/>
  <c r="K940" i="10"/>
  <c r="K939" i="10"/>
  <c r="K938" i="10"/>
  <c r="K937" i="10"/>
  <c r="K936" i="10"/>
  <c r="K935" i="10"/>
  <c r="K933" i="10"/>
  <c r="K932" i="10"/>
  <c r="K931" i="10"/>
  <c r="K930" i="10"/>
  <c r="K929" i="10"/>
  <c r="K928" i="10"/>
  <c r="K927" i="10"/>
  <c r="K926" i="10"/>
  <c r="K925" i="10"/>
  <c r="K924" i="10"/>
  <c r="K923" i="10"/>
  <c r="K918" i="10"/>
  <c r="K917" i="10"/>
  <c r="K916" i="10"/>
  <c r="K915" i="10"/>
  <c r="K914" i="10"/>
  <c r="K913" i="10"/>
  <c r="K912" i="10"/>
  <c r="K911" i="10"/>
  <c r="K910" i="10"/>
  <c r="K909" i="10"/>
  <c r="K908" i="10"/>
  <c r="K907" i="10"/>
  <c r="K906" i="10"/>
  <c r="K905" i="10"/>
  <c r="K904" i="10"/>
  <c r="K903" i="10"/>
  <c r="K902" i="10"/>
  <c r="K901" i="10"/>
  <c r="K900" i="10"/>
  <c r="K899" i="10"/>
  <c r="K898" i="10"/>
  <c r="K897" i="10"/>
  <c r="K896" i="10"/>
  <c r="K895" i="10"/>
  <c r="K894" i="10"/>
  <c r="K893" i="10"/>
  <c r="K892" i="10"/>
  <c r="K891" i="10"/>
  <c r="K890" i="10"/>
  <c r="K889" i="10"/>
  <c r="K888" i="10"/>
  <c r="K887" i="10"/>
  <c r="K886" i="10"/>
  <c r="K885" i="10"/>
  <c r="K884" i="10"/>
  <c r="K883" i="10"/>
  <c r="K882" i="10"/>
  <c r="K881" i="10"/>
  <c r="K880" i="10"/>
  <c r="K879" i="10"/>
  <c r="K878" i="10"/>
  <c r="K877" i="10"/>
  <c r="K876" i="10"/>
  <c r="K875" i="10"/>
  <c r="K874" i="10"/>
  <c r="K873" i="10"/>
  <c r="K869" i="10"/>
  <c r="K866" i="10"/>
  <c r="K865" i="10"/>
  <c r="K864" i="10"/>
  <c r="K863" i="10"/>
  <c r="K862" i="10"/>
  <c r="K861" i="10"/>
  <c r="K860" i="10"/>
  <c r="K859" i="10"/>
  <c r="K858" i="10"/>
  <c r="K856" i="10"/>
  <c r="K855" i="10"/>
  <c r="K854" i="10"/>
  <c r="K853" i="10"/>
  <c r="K852" i="10"/>
  <c r="K851" i="10"/>
  <c r="K850" i="10"/>
  <c r="K849" i="10"/>
  <c r="K845" i="10"/>
  <c r="K844" i="10"/>
  <c r="K843" i="10"/>
  <c r="K842" i="10"/>
  <c r="K841" i="10"/>
  <c r="K839" i="10"/>
  <c r="K838" i="10"/>
  <c r="K837" i="10"/>
  <c r="K836" i="10"/>
  <c r="K835" i="10"/>
  <c r="K834" i="10"/>
  <c r="K833" i="10"/>
  <c r="K832" i="10"/>
  <c r="K831" i="10"/>
  <c r="K830" i="10"/>
  <c r="K829" i="10"/>
  <c r="K828" i="10"/>
  <c r="K827" i="10"/>
  <c r="K826" i="10"/>
  <c r="K825" i="10"/>
  <c r="K824" i="10"/>
  <c r="K823" i="10"/>
  <c r="K821" i="10"/>
  <c r="K820" i="10"/>
  <c r="K819" i="10"/>
  <c r="K818" i="10"/>
  <c r="K817" i="10"/>
  <c r="K816" i="10"/>
  <c r="K815" i="10"/>
  <c r="K814" i="10"/>
  <c r="K813" i="10"/>
  <c r="K812" i="10"/>
  <c r="K811" i="10"/>
  <c r="K810" i="10"/>
  <c r="K809" i="10"/>
  <c r="K808" i="10"/>
  <c r="K807" i="10"/>
  <c r="K806" i="10"/>
  <c r="K805" i="10"/>
  <c r="K804" i="10"/>
  <c r="K803" i="10"/>
  <c r="K802" i="10"/>
  <c r="K801" i="10"/>
  <c r="K800" i="10"/>
  <c r="K799" i="10"/>
  <c r="K798" i="10"/>
  <c r="K797" i="10"/>
  <c r="K796" i="10"/>
  <c r="K795" i="10"/>
  <c r="K794" i="10"/>
  <c r="K792" i="10"/>
  <c r="K791" i="10"/>
  <c r="K790" i="10"/>
  <c r="K789" i="10"/>
  <c r="K788" i="10"/>
  <c r="K787" i="10"/>
  <c r="K786" i="10"/>
  <c r="K785" i="10"/>
  <c r="K784" i="10"/>
  <c r="K783" i="10"/>
  <c r="K782" i="10"/>
  <c r="K781" i="10"/>
  <c r="K780" i="10"/>
  <c r="K779" i="10"/>
  <c r="K778" i="10"/>
  <c r="K777" i="10"/>
  <c r="K776" i="10"/>
  <c r="K775" i="10"/>
  <c r="K773" i="10"/>
  <c r="K771" i="10"/>
  <c r="K770" i="10"/>
  <c r="K769" i="10"/>
  <c r="K768" i="10"/>
  <c r="K767" i="10"/>
  <c r="K766" i="10"/>
  <c r="K765" i="10"/>
  <c r="K764" i="10"/>
  <c r="K763" i="10"/>
  <c r="K762" i="10"/>
  <c r="K761" i="10"/>
  <c r="K760" i="10"/>
  <c r="K759" i="10"/>
  <c r="K758" i="10"/>
  <c r="K757" i="10"/>
  <c r="K756" i="10"/>
  <c r="K755" i="10"/>
  <c r="K754" i="10"/>
  <c r="K753" i="10"/>
  <c r="K752" i="10"/>
  <c r="K751" i="10"/>
  <c r="K750" i="10"/>
  <c r="K749" i="10"/>
  <c r="K748" i="10"/>
  <c r="K742" i="10"/>
  <c r="K741" i="10"/>
  <c r="K740" i="10"/>
  <c r="K739" i="10"/>
  <c r="K737" i="10"/>
  <c r="K736" i="10"/>
  <c r="K735" i="10"/>
  <c r="K734" i="10"/>
  <c r="K733" i="10"/>
  <c r="K732" i="10"/>
  <c r="K731" i="10"/>
  <c r="K730" i="10"/>
  <c r="K729" i="10"/>
  <c r="K728" i="10"/>
  <c r="K727" i="10"/>
  <c r="K726" i="10"/>
  <c r="K725" i="10"/>
  <c r="K724" i="10"/>
  <c r="K723" i="10"/>
  <c r="K722" i="10"/>
  <c r="K721" i="10"/>
  <c r="K720" i="10"/>
  <c r="K719" i="10"/>
  <c r="K718" i="10"/>
  <c r="K717" i="10"/>
  <c r="K716" i="10"/>
  <c r="K715" i="10"/>
  <c r="K714" i="10"/>
  <c r="K713" i="10"/>
  <c r="K712" i="10"/>
  <c r="K711" i="10"/>
  <c r="K710" i="10"/>
  <c r="K704" i="10"/>
  <c r="K703" i="10"/>
  <c r="K696" i="10"/>
  <c r="K695" i="10"/>
  <c r="K694" i="10"/>
  <c r="K693" i="10"/>
  <c r="K692" i="10"/>
  <c r="K691" i="10"/>
  <c r="K690" i="10"/>
  <c r="K689" i="10"/>
  <c r="K688" i="10"/>
  <c r="K687" i="10"/>
  <c r="K686" i="10"/>
  <c r="K685" i="10"/>
  <c r="K684" i="10"/>
  <c r="K683" i="10"/>
  <c r="K682" i="10"/>
  <c r="K681" i="10"/>
  <c r="K680" i="10"/>
  <c r="K679" i="10"/>
  <c r="K678" i="10"/>
  <c r="K676" i="10"/>
  <c r="K675" i="10"/>
  <c r="K674" i="10"/>
  <c r="K673" i="10"/>
  <c r="K672" i="10"/>
  <c r="K671" i="10"/>
  <c r="K670" i="10"/>
  <c r="K669" i="10"/>
  <c r="K668" i="10"/>
  <c r="K667" i="10"/>
  <c r="K666" i="10"/>
  <c r="K665" i="10"/>
  <c r="K664" i="10"/>
  <c r="K663" i="10"/>
  <c r="K662" i="10"/>
  <c r="K661" i="10"/>
  <c r="K660" i="10"/>
  <c r="K659" i="10"/>
  <c r="K658" i="10"/>
  <c r="K657" i="10"/>
  <c r="K656" i="10"/>
  <c r="K655" i="10"/>
  <c r="K654" i="10"/>
  <c r="K653" i="10"/>
  <c r="K652" i="10"/>
  <c r="K651" i="10"/>
  <c r="K650" i="10"/>
  <c r="K649" i="10"/>
  <c r="K648" i="10"/>
  <c r="K647" i="10"/>
  <c r="K646" i="10"/>
  <c r="K645" i="10"/>
  <c r="K644" i="10"/>
  <c r="K643" i="10"/>
  <c r="K642" i="10"/>
  <c r="K641" i="10"/>
  <c r="K640" i="10"/>
  <c r="K639" i="10"/>
  <c r="K638" i="10"/>
  <c r="K637" i="10"/>
  <c r="K636" i="10"/>
  <c r="K635" i="10"/>
  <c r="K634" i="10"/>
  <c r="K633" i="10"/>
  <c r="K632" i="10"/>
  <c r="K631" i="10"/>
  <c r="K630" i="10"/>
  <c r="K629" i="10"/>
  <c r="K628" i="10"/>
  <c r="K627" i="10"/>
  <c r="K626" i="10"/>
  <c r="K625" i="10"/>
  <c r="K624" i="10"/>
  <c r="K623" i="10"/>
  <c r="K622" i="10"/>
  <c r="K618" i="10"/>
  <c r="K616" i="10"/>
  <c r="K614" i="10"/>
  <c r="K613" i="10"/>
  <c r="K612" i="10"/>
  <c r="K609" i="10"/>
  <c r="K608" i="10"/>
  <c r="K607" i="10"/>
  <c r="K606" i="10"/>
  <c r="K605" i="10"/>
  <c r="K604" i="10"/>
  <c r="K603" i="10"/>
  <c r="K602" i="10"/>
  <c r="K601" i="10"/>
  <c r="K600" i="10"/>
  <c r="K599" i="10"/>
  <c r="K598" i="10"/>
  <c r="K597" i="10"/>
  <c r="K596" i="10"/>
  <c r="K595" i="10"/>
  <c r="K594" i="10"/>
  <c r="K593" i="10"/>
  <c r="K592" i="10"/>
  <c r="K591" i="10"/>
  <c r="K589" i="10"/>
  <c r="K588" i="10"/>
  <c r="K587" i="10"/>
  <c r="K586" i="10"/>
  <c r="K582" i="10"/>
  <c r="K580" i="10"/>
  <c r="K578" i="10"/>
  <c r="K575" i="10"/>
  <c r="K572" i="10"/>
  <c r="K571" i="10"/>
  <c r="K570" i="10"/>
  <c r="K569" i="10"/>
  <c r="K568" i="10"/>
  <c r="K567" i="10"/>
  <c r="K566" i="10"/>
  <c r="K565" i="10"/>
  <c r="K564" i="10"/>
  <c r="K562" i="10"/>
  <c r="K561" i="10"/>
  <c r="K560" i="10"/>
  <c r="K559" i="10"/>
  <c r="K558" i="10"/>
  <c r="K557" i="10"/>
  <c r="K556" i="10"/>
  <c r="K555" i="10"/>
  <c r="K554" i="10"/>
  <c r="K553" i="10"/>
  <c r="K552" i="10"/>
  <c r="K551" i="10"/>
  <c r="K550" i="10"/>
  <c r="K549" i="10"/>
  <c r="K548" i="10"/>
  <c r="K547" i="10"/>
  <c r="K546" i="10"/>
  <c r="K545" i="10"/>
  <c r="K544" i="10"/>
  <c r="K543" i="10"/>
  <c r="K542" i="10"/>
  <c r="K541" i="10"/>
  <c r="K539" i="10"/>
  <c r="K538" i="10"/>
  <c r="K537" i="10"/>
  <c r="K536" i="10"/>
  <c r="K535" i="10"/>
  <c r="K534" i="10"/>
  <c r="K533" i="10"/>
  <c r="K532" i="10"/>
  <c r="K531" i="10"/>
  <c r="K530" i="10"/>
  <c r="K529" i="10"/>
  <c r="K528" i="10"/>
  <c r="K527" i="10"/>
  <c r="K526" i="10"/>
  <c r="K525" i="10"/>
  <c r="K524" i="10"/>
  <c r="K523" i="10"/>
  <c r="K522" i="10"/>
  <c r="K521" i="10"/>
  <c r="K520" i="10"/>
  <c r="K519" i="10"/>
  <c r="K518" i="10"/>
  <c r="K517" i="10"/>
  <c r="K516" i="10"/>
  <c r="K515" i="10"/>
  <c r="K514" i="10"/>
  <c r="K513" i="10"/>
  <c r="K512" i="10"/>
  <c r="K511" i="10"/>
  <c r="K510" i="10"/>
  <c r="K509" i="10"/>
  <c r="K508" i="10"/>
  <c r="K507" i="10"/>
  <c r="K506" i="10"/>
  <c r="K505" i="10"/>
  <c r="K504" i="10"/>
  <c r="K503" i="10"/>
  <c r="K502" i="10"/>
  <c r="K501" i="10"/>
  <c r="K500" i="10"/>
  <c r="K499" i="10"/>
  <c r="K498" i="10"/>
  <c r="K497" i="10"/>
  <c r="K496" i="10"/>
  <c r="K495" i="10"/>
  <c r="K494" i="10"/>
  <c r="K493" i="10"/>
  <c r="K492" i="10"/>
  <c r="K491" i="10"/>
  <c r="K490" i="10"/>
  <c r="K489" i="10"/>
  <c r="K488" i="10"/>
  <c r="K487" i="10"/>
  <c r="K486" i="10"/>
  <c r="K485" i="10"/>
  <c r="K483" i="10"/>
  <c r="K482" i="10"/>
  <c r="K480" i="10"/>
  <c r="K479" i="10"/>
  <c r="K478" i="10"/>
  <c r="K477" i="10"/>
  <c r="K476" i="10"/>
  <c r="K475" i="10"/>
  <c r="K474" i="10"/>
  <c r="K473" i="10"/>
  <c r="K472" i="10"/>
  <c r="K471" i="10"/>
  <c r="K470" i="10"/>
  <c r="K469" i="10"/>
  <c r="K468" i="10"/>
  <c r="K467" i="10"/>
  <c r="K466" i="10"/>
  <c r="K457" i="10"/>
  <c r="K456" i="10"/>
  <c r="K455" i="10"/>
  <c r="K454" i="10"/>
  <c r="K453" i="10"/>
  <c r="K452" i="10"/>
  <c r="K451" i="10"/>
  <c r="K450" i="10"/>
  <c r="K449" i="10"/>
  <c r="K448" i="10"/>
  <c r="K447" i="10"/>
  <c r="K446" i="10"/>
  <c r="K445" i="10"/>
  <c r="K444" i="10"/>
  <c r="K443" i="10"/>
  <c r="K442" i="10"/>
  <c r="K441" i="10"/>
  <c r="K440" i="10"/>
  <c r="K439" i="10"/>
  <c r="K438" i="10"/>
  <c r="K437" i="10"/>
  <c r="K436" i="10"/>
  <c r="K435" i="10"/>
  <c r="K434" i="10"/>
  <c r="K433" i="10"/>
  <c r="K432" i="10"/>
  <c r="K431" i="10"/>
  <c r="K430" i="10"/>
  <c r="K429" i="10"/>
  <c r="K428" i="10"/>
  <c r="K427" i="10"/>
  <c r="K426" i="10"/>
  <c r="K425" i="10"/>
  <c r="K424" i="10"/>
  <c r="K423" i="10"/>
  <c r="K422" i="10"/>
  <c r="K421" i="10"/>
  <c r="K420" i="10"/>
  <c r="K419" i="10"/>
  <c r="K418" i="10"/>
  <c r="K417" i="10"/>
  <c r="K416" i="10"/>
  <c r="K415" i="10"/>
  <c r="K414" i="10"/>
  <c r="K413" i="10"/>
  <c r="K412" i="10"/>
  <c r="K411" i="10"/>
  <c r="K410" i="10"/>
  <c r="K409" i="10"/>
  <c r="K408" i="10"/>
  <c r="K407" i="10"/>
  <c r="K405" i="10"/>
  <c r="K404" i="10"/>
  <c r="K403" i="10"/>
  <c r="K402" i="10"/>
  <c r="K401" i="10"/>
  <c r="K400" i="10"/>
  <c r="K399" i="10"/>
  <c r="K398" i="10"/>
  <c r="K397" i="10"/>
  <c r="K396" i="10"/>
  <c r="K395" i="10"/>
  <c r="K394" i="10"/>
  <c r="K393" i="10"/>
  <c r="K392" i="10"/>
  <c r="K391" i="10"/>
  <c r="K390" i="10"/>
  <c r="K389" i="10"/>
  <c r="K388" i="10"/>
  <c r="K387" i="10"/>
  <c r="K386" i="10"/>
  <c r="K385" i="10"/>
  <c r="K384" i="10"/>
  <c r="K383" i="10"/>
  <c r="K382" i="10"/>
  <c r="K381" i="10"/>
  <c r="K380" i="10"/>
  <c r="K379" i="10"/>
  <c r="K378" i="10"/>
  <c r="K377" i="10"/>
  <c r="K376" i="10"/>
  <c r="K375" i="10"/>
  <c r="K374" i="10"/>
  <c r="K373" i="10"/>
  <c r="K372" i="10"/>
  <c r="K371" i="10"/>
  <c r="K370" i="10"/>
  <c r="K369" i="10"/>
  <c r="K368" i="10"/>
  <c r="K367" i="10"/>
  <c r="K366" i="10"/>
  <c r="K365" i="10"/>
  <c r="K364" i="10"/>
  <c r="K363" i="10"/>
  <c r="K362" i="10"/>
  <c r="K361" i="10"/>
  <c r="K360" i="10"/>
  <c r="K359" i="10"/>
  <c r="K358" i="10"/>
  <c r="K357" i="10"/>
  <c r="K356" i="10"/>
  <c r="K355" i="10"/>
  <c r="K354" i="10"/>
  <c r="K353" i="10"/>
  <c r="K352" i="10"/>
  <c r="K351" i="10"/>
  <c r="K350" i="10"/>
  <c r="K349" i="10"/>
  <c r="K348" i="10"/>
  <c r="K347" i="10"/>
  <c r="K346" i="10"/>
  <c r="K345" i="10"/>
  <c r="K344" i="10"/>
  <c r="K343" i="10"/>
  <c r="K342" i="10"/>
  <c r="K341" i="10"/>
  <c r="K340" i="10"/>
  <c r="K339" i="10"/>
  <c r="K338" i="10"/>
  <c r="K337" i="10"/>
  <c r="K336" i="10"/>
  <c r="K333" i="10"/>
  <c r="K332" i="10"/>
  <c r="K331" i="10"/>
  <c r="K330" i="10"/>
  <c r="K329" i="10"/>
  <c r="K328" i="10"/>
  <c r="K327" i="10"/>
  <c r="K326" i="10"/>
  <c r="K325" i="10"/>
  <c r="K324" i="10"/>
  <c r="K323" i="10"/>
  <c r="K322" i="10"/>
  <c r="K321" i="10"/>
  <c r="K320" i="10"/>
  <c r="K319" i="10"/>
  <c r="K318" i="10"/>
  <c r="K317" i="10"/>
  <c r="K316" i="10"/>
  <c r="K315" i="10"/>
  <c r="K314" i="10"/>
  <c r="K313" i="10"/>
  <c r="K312" i="10"/>
  <c r="K311" i="10"/>
  <c r="K310" i="10"/>
  <c r="K309" i="10"/>
  <c r="K308" i="10"/>
  <c r="K307" i="10"/>
  <c r="K306" i="10"/>
  <c r="K305" i="10"/>
  <c r="K304" i="10"/>
  <c r="K303" i="10"/>
  <c r="K302" i="10"/>
  <c r="K301" i="10"/>
  <c r="K300" i="10"/>
  <c r="K299" i="10"/>
  <c r="K298" i="10"/>
  <c r="K297" i="10"/>
  <c r="K296" i="10"/>
  <c r="K295" i="10"/>
  <c r="K294" i="10"/>
  <c r="K293" i="10"/>
  <c r="K292" i="10"/>
  <c r="K291" i="10"/>
  <c r="K290" i="10"/>
  <c r="K289" i="10"/>
  <c r="K288" i="10"/>
  <c r="K287" i="10"/>
  <c r="K286" i="10"/>
  <c r="K285" i="10"/>
  <c r="K284" i="10"/>
  <c r="K283" i="10"/>
  <c r="K282" i="10"/>
  <c r="K281" i="10"/>
  <c r="K280" i="10"/>
  <c r="K279" i="10"/>
  <c r="K278" i="10"/>
  <c r="K275" i="10"/>
  <c r="K273" i="10"/>
  <c r="K272" i="10"/>
  <c r="K270" i="10"/>
  <c r="K269" i="10"/>
  <c r="K268" i="10"/>
  <c r="K267" i="10"/>
  <c r="K265" i="10"/>
  <c r="K264" i="10"/>
  <c r="K263" i="10"/>
  <c r="K262" i="10"/>
  <c r="K261" i="10"/>
  <c r="K260" i="10"/>
  <c r="K259" i="10"/>
  <c r="K258" i="10"/>
  <c r="K257" i="10"/>
  <c r="K256" i="10"/>
  <c r="K255" i="10"/>
  <c r="K254" i="10"/>
  <c r="K253" i="10"/>
  <c r="K252" i="10"/>
  <c r="K251" i="10"/>
  <c r="K250" i="10"/>
  <c r="K249" i="10"/>
  <c r="K248" i="10"/>
  <c r="K247" i="10"/>
  <c r="K246" i="10"/>
  <c r="K245" i="10"/>
  <c r="K244" i="10"/>
  <c r="K243" i="10"/>
  <c r="K242" i="10"/>
  <c r="K241" i="10"/>
  <c r="K240" i="10"/>
  <c r="K239" i="10"/>
  <c r="K238" i="10"/>
  <c r="K237" i="10"/>
  <c r="K236" i="10"/>
  <c r="K235" i="10"/>
  <c r="K234" i="10"/>
  <c r="K233" i="10"/>
  <c r="K232" i="10"/>
  <c r="K231" i="10"/>
  <c r="K230" i="10"/>
  <c r="K229" i="10"/>
  <c r="K228" i="10"/>
  <c r="K227" i="10"/>
  <c r="K226" i="10"/>
  <c r="K225" i="10"/>
  <c r="K224" i="10"/>
  <c r="K223" i="10"/>
  <c r="K222" i="10"/>
  <c r="K221" i="10"/>
  <c r="K220" i="10"/>
  <c r="K219" i="10"/>
  <c r="K218" i="10"/>
  <c r="K217" i="10"/>
  <c r="K216" i="10"/>
  <c r="K215" i="10"/>
  <c r="K214" i="10"/>
  <c r="K213" i="10"/>
  <c r="K212" i="10"/>
  <c r="K211" i="10"/>
  <c r="K210" i="10"/>
  <c r="K209" i="10"/>
  <c r="K208" i="10"/>
  <c r="K207" i="10"/>
  <c r="K206" i="10"/>
  <c r="K205" i="10"/>
  <c r="K204" i="10"/>
  <c r="K203" i="10"/>
  <c r="K202" i="10"/>
  <c r="K201" i="10"/>
  <c r="K200" i="10"/>
  <c r="K199" i="10"/>
  <c r="K198" i="10"/>
  <c r="K197" i="10"/>
  <c r="K196" i="10"/>
  <c r="K195" i="10"/>
  <c r="K194" i="10"/>
  <c r="K193" i="10"/>
  <c r="K192" i="10"/>
  <c r="K191" i="10"/>
  <c r="K190" i="10"/>
  <c r="K189" i="10"/>
  <c r="K188" i="10"/>
  <c r="K187" i="10"/>
  <c r="K186" i="10"/>
  <c r="K185" i="10"/>
  <c r="K184" i="10"/>
  <c r="K183" i="10"/>
  <c r="K182" i="10"/>
  <c r="K181" i="10"/>
  <c r="K180" i="10"/>
  <c r="K179" i="10"/>
  <c r="K178" i="10"/>
  <c r="K177" i="10"/>
  <c r="K176" i="10"/>
  <c r="K175" i="10"/>
  <c r="K174" i="10"/>
  <c r="K173" i="10"/>
  <c r="K172" i="10"/>
  <c r="K171" i="10"/>
  <c r="K170" i="10"/>
  <c r="K166" i="10"/>
  <c r="K165" i="10"/>
  <c r="K164" i="10"/>
  <c r="K163" i="10"/>
  <c r="K162" i="10"/>
  <c r="K161" i="10"/>
  <c r="K160" i="10"/>
  <c r="K159" i="10"/>
  <c r="K158" i="10"/>
  <c r="K157" i="10"/>
  <c r="K156" i="10"/>
  <c r="K155" i="10"/>
  <c r="K154" i="10"/>
  <c r="K153" i="10"/>
  <c r="K152" i="10"/>
  <c r="K151" i="10"/>
  <c r="K150" i="10"/>
  <c r="K149" i="10"/>
  <c r="K148" i="10"/>
  <c r="K147" i="10"/>
  <c r="K146" i="10"/>
  <c r="K145" i="10"/>
  <c r="K144" i="10"/>
  <c r="K143" i="10"/>
  <c r="K142" i="10"/>
  <c r="K141" i="10"/>
  <c r="K140" i="10"/>
  <c r="K139" i="10"/>
  <c r="K138" i="10"/>
  <c r="K137" i="10"/>
  <c r="K135" i="10"/>
  <c r="K134" i="10"/>
  <c r="K133" i="10"/>
  <c r="K130" i="10"/>
  <c r="K129" i="10"/>
  <c r="K128" i="10"/>
  <c r="K127" i="10"/>
  <c r="K126" i="10"/>
  <c r="K125" i="10"/>
  <c r="K124" i="10"/>
  <c r="K123" i="10"/>
  <c r="K122" i="10"/>
  <c r="K121" i="10"/>
  <c r="K120" i="10"/>
  <c r="K119" i="10"/>
  <c r="K118" i="10"/>
  <c r="K117" i="10"/>
  <c r="K116" i="10"/>
  <c r="K115" i="10"/>
  <c r="K114" i="10"/>
  <c r="K113" i="10"/>
  <c r="K112" i="10"/>
  <c r="K111" i="10"/>
  <c r="K110" i="10"/>
  <c r="K109" i="10"/>
  <c r="K108" i="10"/>
  <c r="K107" i="10"/>
  <c r="K106" i="10"/>
  <c r="K105" i="10"/>
  <c r="K104" i="10"/>
  <c r="K103" i="10"/>
  <c r="K102" i="10"/>
  <c r="K101" i="10"/>
  <c r="K100" i="10"/>
  <c r="K99" i="10"/>
  <c r="K98" i="10"/>
  <c r="K97" i="10"/>
  <c r="K96" i="10"/>
  <c r="K95" i="10"/>
  <c r="K94" i="10"/>
  <c r="K93" i="10"/>
  <c r="K92" i="10"/>
  <c r="K91" i="10"/>
  <c r="K90" i="10"/>
  <c r="K89" i="10"/>
  <c r="K88" i="10"/>
  <c r="K87" i="10"/>
  <c r="K86" i="10"/>
  <c r="K85" i="10"/>
  <c r="K84" i="10"/>
  <c r="K83" i="10"/>
  <c r="K82" i="10"/>
  <c r="K81" i="10"/>
  <c r="K80" i="10"/>
  <c r="K79" i="10"/>
  <c r="K78" i="10"/>
  <c r="K77" i="10"/>
  <c r="K76" i="10"/>
  <c r="K75" i="10"/>
  <c r="K74" i="10"/>
  <c r="K73" i="10"/>
  <c r="K64" i="10"/>
  <c r="K63" i="10"/>
  <c r="K62" i="10"/>
  <c r="K61" i="10"/>
  <c r="K60" i="10"/>
  <c r="K59" i="10"/>
  <c r="K58" i="10"/>
  <c r="K57" i="10"/>
  <c r="K56" i="10"/>
  <c r="K55" i="10"/>
  <c r="K54" i="10"/>
  <c r="K53" i="10"/>
  <c r="K52" i="10"/>
  <c r="K51" i="10"/>
  <c r="K50" i="10"/>
  <c r="K49" i="10"/>
  <c r="K48" i="10"/>
  <c r="K47" i="10"/>
  <c r="K46" i="10"/>
  <c r="K45" i="10"/>
  <c r="K44" i="10"/>
  <c r="K38"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K7" i="10"/>
  <c r="K6" i="10"/>
  <c r="E610" i="9"/>
  <c r="D610" i="9"/>
  <c r="E606" i="9"/>
  <c r="H606" i="9" s="1"/>
  <c r="E605" i="9"/>
  <c r="D605" i="9"/>
  <c r="E604" i="9"/>
  <c r="D604" i="9"/>
  <c r="E603" i="9"/>
  <c r="D603" i="9"/>
  <c r="E601" i="9"/>
  <c r="D601" i="9"/>
  <c r="E600" i="9"/>
  <c r="D600" i="9"/>
  <c r="E597" i="9"/>
  <c r="D597" i="9"/>
  <c r="E596" i="9"/>
  <c r="D596" i="9"/>
  <c r="E594" i="9"/>
  <c r="D594" i="9"/>
  <c r="E593" i="9"/>
  <c r="D593" i="9"/>
  <c r="E592" i="9"/>
  <c r="D592" i="9"/>
  <c r="E591" i="9"/>
  <c r="D591" i="9"/>
  <c r="E588" i="9"/>
  <c r="D588" i="9"/>
  <c r="E587" i="9"/>
  <c r="D587" i="9"/>
  <c r="E586" i="9"/>
  <c r="D586" i="9"/>
  <c r="E585" i="9"/>
  <c r="D585" i="9"/>
  <c r="E584" i="9"/>
  <c r="D584" i="9"/>
  <c r="E583" i="9"/>
  <c r="D583" i="9"/>
  <c r="E582" i="9"/>
  <c r="D582" i="9"/>
  <c r="E581" i="9"/>
  <c r="D581" i="9"/>
  <c r="E580" i="9"/>
  <c r="D580" i="9"/>
  <c r="E579" i="9"/>
  <c r="D579" i="9"/>
  <c r="E577" i="9"/>
  <c r="F171" i="7" s="1"/>
  <c r="G171" i="7" s="1"/>
  <c r="D577" i="9"/>
  <c r="E576" i="9"/>
  <c r="D576" i="9"/>
  <c r="E575" i="9"/>
  <c r="D575" i="9"/>
  <c r="E574" i="9"/>
  <c r="D574" i="9"/>
  <c r="E573" i="9"/>
  <c r="D573" i="9"/>
  <c r="E572" i="9"/>
  <c r="D572" i="9"/>
  <c r="E571" i="9"/>
  <c r="D571" i="9"/>
  <c r="E570" i="9"/>
  <c r="D570" i="9"/>
  <c r="E568" i="9"/>
  <c r="D568" i="9"/>
  <c r="E567" i="9"/>
  <c r="D567" i="9"/>
  <c r="E565" i="9"/>
  <c r="F159" i="7" s="1"/>
  <c r="D565" i="9"/>
  <c r="E564" i="9"/>
  <c r="D564" i="9"/>
  <c r="E562" i="9"/>
  <c r="E561" i="9" s="1"/>
  <c r="D562" i="9"/>
  <c r="E560" i="9"/>
  <c r="D560" i="9"/>
  <c r="E559" i="9"/>
  <c r="D559" i="9"/>
  <c r="E558" i="9"/>
  <c r="D558" i="9"/>
  <c r="E556" i="9"/>
  <c r="D556" i="9"/>
  <c r="E555" i="9"/>
  <c r="D555" i="9"/>
  <c r="E554" i="9"/>
  <c r="D554" i="9"/>
  <c r="E552" i="9"/>
  <c r="D552" i="9"/>
  <c r="D551" i="9"/>
  <c r="E550" i="9"/>
  <c r="D550" i="9"/>
  <c r="E549" i="9"/>
  <c r="D549" i="9"/>
  <c r="E544" i="9"/>
  <c r="D544" i="9"/>
  <c r="E541" i="9"/>
  <c r="D541" i="9"/>
  <c r="E538" i="9"/>
  <c r="D538" i="9"/>
  <c r="E535" i="9"/>
  <c r="D535" i="9"/>
  <c r="E534" i="9"/>
  <c r="D534" i="9"/>
  <c r="E533" i="9"/>
  <c r="D533" i="9"/>
  <c r="E532" i="9"/>
  <c r="D532" i="9"/>
  <c r="E531" i="9"/>
  <c r="D531" i="9"/>
  <c r="E526" i="9"/>
  <c r="D526" i="9"/>
  <c r="E525" i="9"/>
  <c r="D525" i="9"/>
  <c r="E523" i="9"/>
  <c r="D523" i="9"/>
  <c r="E521" i="9"/>
  <c r="D521" i="9"/>
  <c r="E520" i="9"/>
  <c r="D520" i="9"/>
  <c r="E519" i="9"/>
  <c r="F170" i="7" s="1"/>
  <c r="D519" i="9"/>
  <c r="E518" i="9"/>
  <c r="D518" i="9"/>
  <c r="E517" i="9"/>
  <c r="D517" i="9"/>
  <c r="E516" i="9"/>
  <c r="D516" i="9"/>
  <c r="E515" i="9"/>
  <c r="D515" i="9"/>
  <c r="E513" i="9"/>
  <c r="D513" i="9"/>
  <c r="E512" i="9"/>
  <c r="D512" i="9"/>
  <c r="D511" i="9"/>
  <c r="D508" i="9"/>
  <c r="E507" i="9"/>
  <c r="E502" i="9" s="1"/>
  <c r="D507" i="9"/>
  <c r="D505" i="9"/>
  <c r="D504" i="9"/>
  <c r="D503" i="9"/>
  <c r="E501" i="9"/>
  <c r="D501" i="9"/>
  <c r="E499" i="9"/>
  <c r="D499" i="9"/>
  <c r="E498" i="9"/>
  <c r="D498" i="9"/>
  <c r="E497" i="9"/>
  <c r="D497" i="9"/>
  <c r="E496" i="9"/>
  <c r="D496" i="9"/>
  <c r="E494" i="9"/>
  <c r="D494" i="9"/>
  <c r="E493" i="9"/>
  <c r="D493" i="9"/>
  <c r="E492" i="9"/>
  <c r="D492" i="9"/>
  <c r="E491" i="9"/>
  <c r="D491" i="9"/>
  <c r="E490" i="9"/>
  <c r="D490" i="9"/>
  <c r="E489" i="9"/>
  <c r="D489" i="9"/>
  <c r="E488" i="9"/>
  <c r="D488" i="9"/>
  <c r="E487" i="9"/>
  <c r="D487" i="9"/>
  <c r="E486" i="9"/>
  <c r="D486" i="9"/>
  <c r="E485" i="9"/>
  <c r="D485" i="9"/>
  <c r="E482" i="9"/>
  <c r="D482" i="9"/>
  <c r="E480" i="9"/>
  <c r="D480" i="9"/>
  <c r="E479" i="9"/>
  <c r="D479" i="9"/>
  <c r="E478" i="9"/>
  <c r="D478" i="9"/>
  <c r="E477" i="9"/>
  <c r="D477" i="9"/>
  <c r="E476" i="9"/>
  <c r="D476" i="9"/>
  <c r="D472" i="9"/>
  <c r="E471" i="9"/>
  <c r="D471" i="9"/>
  <c r="E470" i="9"/>
  <c r="D470" i="9"/>
  <c r="E468" i="9"/>
  <c r="D468" i="9"/>
  <c r="E467" i="9"/>
  <c r="D467" i="9"/>
  <c r="E463" i="9"/>
  <c r="D463" i="9"/>
  <c r="D462" i="9" s="1"/>
  <c r="E456" i="9"/>
  <c r="F131" i="7" s="1"/>
  <c r="D456" i="9"/>
  <c r="E455" i="9"/>
  <c r="D455" i="9"/>
  <c r="G520" i="9" s="1"/>
  <c r="E453" i="9"/>
  <c r="D453" i="9"/>
  <c r="E452" i="9"/>
  <c r="D452" i="9"/>
  <c r="E450" i="9"/>
  <c r="F126" i="7" s="1"/>
  <c r="D450" i="9"/>
  <c r="E449" i="9"/>
  <c r="D449" i="9"/>
  <c r="E446" i="9"/>
  <c r="D446" i="9"/>
  <c r="E445" i="9"/>
  <c r="D445" i="9"/>
  <c r="E443" i="9"/>
  <c r="D443" i="9"/>
  <c r="E441" i="9"/>
  <c r="D441" i="9"/>
  <c r="E440" i="9"/>
  <c r="D440" i="9"/>
  <c r="E438" i="9"/>
  <c r="D438" i="9"/>
  <c r="E437" i="9"/>
  <c r="D437" i="9"/>
  <c r="E435" i="9"/>
  <c r="D435" i="9"/>
  <c r="E434" i="9"/>
  <c r="D434" i="9"/>
  <c r="E430" i="9"/>
  <c r="E429" i="9" s="1"/>
  <c r="D430" i="9"/>
  <c r="E425" i="9"/>
  <c r="D425" i="9"/>
  <c r="E424" i="9"/>
  <c r="D424" i="9"/>
  <c r="E423" i="9"/>
  <c r="D423" i="9"/>
  <c r="E415" i="9"/>
  <c r="E413" i="9" s="1"/>
  <c r="D415" i="9"/>
  <c r="E412" i="9"/>
  <c r="D412" i="9"/>
  <c r="E411" i="9"/>
  <c r="D411" i="9"/>
  <c r="E410" i="9"/>
  <c r="D410" i="9"/>
  <c r="E409" i="9"/>
  <c r="D409" i="9"/>
  <c r="E408" i="9"/>
  <c r="D408" i="9"/>
  <c r="E407" i="9"/>
  <c r="D407" i="9"/>
  <c r="E406" i="9"/>
  <c r="D406" i="9"/>
  <c r="E405" i="9"/>
  <c r="D405" i="9"/>
  <c r="E404" i="9"/>
  <c r="D404" i="9"/>
  <c r="E403" i="9"/>
  <c r="D403" i="9"/>
  <c r="E402" i="9"/>
  <c r="D402" i="9"/>
  <c r="E401" i="9"/>
  <c r="D401" i="9"/>
  <c r="E400" i="9"/>
  <c r="D400" i="9"/>
  <c r="E399" i="9"/>
  <c r="D399" i="9"/>
  <c r="E398" i="9"/>
  <c r="D398" i="9"/>
  <c r="E397" i="9"/>
  <c r="D397" i="9"/>
  <c r="E396" i="9"/>
  <c r="D396" i="9"/>
  <c r="E393" i="9"/>
  <c r="E392" i="9" s="1"/>
  <c r="D393" i="9"/>
  <c r="E391" i="9"/>
  <c r="D391" i="9"/>
  <c r="E390" i="9"/>
  <c r="D390" i="9"/>
  <c r="E389" i="9"/>
  <c r="D389" i="9"/>
  <c r="E388" i="9"/>
  <c r="D388" i="9"/>
  <c r="E387" i="9"/>
  <c r="D387" i="9"/>
  <c r="E385" i="9"/>
  <c r="D385" i="9"/>
  <c r="E384" i="9"/>
  <c r="D384" i="9"/>
  <c r="E383" i="9"/>
  <c r="F114" i="7" s="1"/>
  <c r="D383" i="9"/>
  <c r="E382" i="9"/>
  <c r="D382" i="9"/>
  <c r="F119" i="7"/>
  <c r="D381" i="9"/>
  <c r="H381" i="9" s="1"/>
  <c r="E380" i="9"/>
  <c r="D380" i="9"/>
  <c r="E379" i="9"/>
  <c r="D379" i="9"/>
  <c r="E377" i="9"/>
  <c r="D377" i="9"/>
  <c r="E362" i="9"/>
  <c r="D362" i="9"/>
  <c r="E361" i="9"/>
  <c r="D361" i="9"/>
  <c r="E358" i="9"/>
  <c r="E356" i="9"/>
  <c r="D356" i="9"/>
  <c r="E354" i="9"/>
  <c r="D354" i="9"/>
  <c r="E353" i="9"/>
  <c r="D353" i="9"/>
  <c r="E350" i="9"/>
  <c r="D350" i="9"/>
  <c r="E349" i="9"/>
  <c r="D349" i="9"/>
  <c r="D347" i="9"/>
  <c r="E346" i="9"/>
  <c r="E340" i="9"/>
  <c r="D339" i="9"/>
  <c r="F101" i="7"/>
  <c r="G101" i="7" s="1"/>
  <c r="D338" i="9"/>
  <c r="D336" i="9"/>
  <c r="H336" i="9" s="1"/>
  <c r="F97" i="7"/>
  <c r="G97" i="7" s="1"/>
  <c r="D335" i="9"/>
  <c r="D333" i="9"/>
  <c r="F95" i="7"/>
  <c r="G95" i="7" s="1"/>
  <c r="D332" i="9"/>
  <c r="H332" i="9" s="1"/>
  <c r="E330" i="9"/>
  <c r="D330" i="9"/>
  <c r="E329" i="9"/>
  <c r="F329" i="9" s="1"/>
  <c r="D329" i="9"/>
  <c r="H329" i="9" s="1"/>
  <c r="D324" i="9"/>
  <c r="D322" i="9"/>
  <c r="D321" i="9"/>
  <c r="D320" i="9"/>
  <c r="D319" i="9"/>
  <c r="D316" i="9"/>
  <c r="D315" i="9"/>
  <c r="D314" i="9"/>
  <c r="D312" i="9"/>
  <c r="D311" i="9"/>
  <c r="D310" i="9"/>
  <c r="D309" i="9"/>
  <c r="E308" i="9"/>
  <c r="F80" i="7" s="1"/>
  <c r="D308" i="9"/>
  <c r="E307" i="9"/>
  <c r="D307" i="9"/>
  <c r="E303" i="9"/>
  <c r="D303" i="9"/>
  <c r="E302" i="9"/>
  <c r="D302" i="9"/>
  <c r="E301" i="9"/>
  <c r="D301" i="9"/>
  <c r="E300" i="9"/>
  <c r="H300" i="9" s="1"/>
  <c r="J300" i="9" s="1"/>
  <c r="E299" i="9"/>
  <c r="D299" i="9"/>
  <c r="E296" i="9"/>
  <c r="D296" i="9"/>
  <c r="E295" i="9"/>
  <c r="E294" i="9"/>
  <c r="D294" i="9"/>
  <c r="E293" i="9"/>
  <c r="D293" i="9"/>
  <c r="E292" i="9"/>
  <c r="F79" i="7" s="1"/>
  <c r="G79" i="7" s="1"/>
  <c r="D292" i="9"/>
  <c r="E289" i="9"/>
  <c r="D289" i="9"/>
  <c r="E288" i="9"/>
  <c r="D288" i="9"/>
  <c r="E287" i="9"/>
  <c r="D287" i="9"/>
  <c r="E285" i="9"/>
  <c r="D285" i="9"/>
  <c r="E284" i="9"/>
  <c r="D284" i="9"/>
  <c r="E283" i="9"/>
  <c r="D283" i="9"/>
  <c r="E281" i="9"/>
  <c r="D281" i="9"/>
  <c r="E280" i="9"/>
  <c r="D280" i="9"/>
  <c r="E279" i="9"/>
  <c r="D279" i="9"/>
  <c r="E275" i="9"/>
  <c r="D275" i="9"/>
  <c r="E274" i="9"/>
  <c r="E272" i="9"/>
  <c r="D272" i="9"/>
  <c r="D271" i="9" s="1"/>
  <c r="E271" i="9"/>
  <c r="E270" i="9"/>
  <c r="E267" i="9"/>
  <c r="F267" i="9" s="1"/>
  <c r="D267" i="9"/>
  <c r="E266" i="9"/>
  <c r="D266" i="9"/>
  <c r="E265" i="9"/>
  <c r="D265" i="9"/>
  <c r="E264" i="9"/>
  <c r="D264" i="9"/>
  <c r="E263" i="9"/>
  <c r="D263" i="9"/>
  <c r="E261" i="9"/>
  <c r="D261" i="9"/>
  <c r="E260" i="9"/>
  <c r="D260" i="9"/>
  <c r="E257" i="9"/>
  <c r="D257" i="9"/>
  <c r="H256" i="9"/>
  <c r="J256" i="9" s="1"/>
  <c r="E254" i="9"/>
  <c r="D254" i="9"/>
  <c r="E253" i="9"/>
  <c r="D253" i="9"/>
  <c r="E250" i="9"/>
  <c r="D250" i="9"/>
  <c r="E249" i="9"/>
  <c r="D249" i="9"/>
  <c r="E248" i="9"/>
  <c r="D248" i="9"/>
  <c r="E247" i="9"/>
  <c r="D247" i="9"/>
  <c r="E241" i="9"/>
  <c r="E240" i="9" s="1"/>
  <c r="E239" i="9"/>
  <c r="D239" i="9"/>
  <c r="D238" i="9"/>
  <c r="E237" i="9"/>
  <c r="D237" i="9"/>
  <c r="E236" i="9"/>
  <c r="F61" i="7" s="1"/>
  <c r="D236" i="9"/>
  <c r="E234" i="9"/>
  <c r="D234" i="9"/>
  <c r="E233" i="9"/>
  <c r="D233" i="9"/>
  <c r="E232" i="9"/>
  <c r="D232" i="9"/>
  <c r="D231" i="9" s="1"/>
  <c r="E230" i="9"/>
  <c r="D230" i="9"/>
  <c r="F57" i="7"/>
  <c r="D229" i="9"/>
  <c r="E228" i="9"/>
  <c r="D228" i="9"/>
  <c r="E225" i="9"/>
  <c r="D225" i="9"/>
  <c r="E223" i="9"/>
  <c r="D223" i="9"/>
  <c r="E220" i="9"/>
  <c r="D220" i="9"/>
  <c r="E219" i="9"/>
  <c r="D219" i="9"/>
  <c r="E218" i="9"/>
  <c r="D218" i="9"/>
  <c r="E217" i="9"/>
  <c r="D217" i="9"/>
  <c r="E214" i="9"/>
  <c r="E213" i="9" s="1"/>
  <c r="D214" i="9"/>
  <c r="E212" i="9"/>
  <c r="E211" i="9" s="1"/>
  <c r="D212" i="9"/>
  <c r="G212" i="9" s="1"/>
  <c r="E209" i="9"/>
  <c r="E208" i="9" s="1"/>
  <c r="D209" i="9"/>
  <c r="G209" i="9" s="1"/>
  <c r="E203" i="9"/>
  <c r="D203" i="9"/>
  <c r="E202" i="9"/>
  <c r="D202" i="9"/>
  <c r="E198" i="9"/>
  <c r="D198" i="9"/>
  <c r="E197" i="9"/>
  <c r="D197" i="9"/>
  <c r="E196" i="9"/>
  <c r="D196" i="9"/>
  <c r="E195" i="9"/>
  <c r="D195" i="9"/>
  <c r="E194" i="9"/>
  <c r="D194" i="9"/>
  <c r="E193" i="9"/>
  <c r="D193" i="9"/>
  <c r="E192" i="9"/>
  <c r="E189" i="9"/>
  <c r="E188" i="9" s="1"/>
  <c r="D189" i="9"/>
  <c r="D187" i="9"/>
  <c r="E186" i="9"/>
  <c r="D186" i="9"/>
  <c r="E182" i="9"/>
  <c r="D182" i="9"/>
  <c r="E181" i="9"/>
  <c r="D181" i="9"/>
  <c r="E180" i="9"/>
  <c r="D180" i="9"/>
  <c r="D179" i="9"/>
  <c r="H179" i="9" s="1"/>
  <c r="E178" i="9"/>
  <c r="H178" i="9" s="1"/>
  <c r="E176" i="9"/>
  <c r="D176" i="9"/>
  <c r="E175" i="9"/>
  <c r="D175" i="9"/>
  <c r="G175" i="9" s="1"/>
  <c r="E174" i="9"/>
  <c r="F44" i="7" s="1"/>
  <c r="G44" i="7" s="1"/>
  <c r="D174" i="9"/>
  <c r="E171" i="9"/>
  <c r="D171" i="9"/>
  <c r="E170" i="9"/>
  <c r="D170" i="9"/>
  <c r="E168" i="9"/>
  <c r="E166" i="9" s="1"/>
  <c r="D168" i="9"/>
  <c r="E167" i="9"/>
  <c r="D167" i="9"/>
  <c r="E162" i="9"/>
  <c r="D162" i="9"/>
  <c r="E161" i="9"/>
  <c r="D161" i="9"/>
  <c r="D159" i="9"/>
  <c r="D158" i="9"/>
  <c r="E154" i="9"/>
  <c r="E152" i="9" s="1"/>
  <c r="D154" i="9"/>
  <c r="E151" i="9"/>
  <c r="E149" i="9" s="1"/>
  <c r="D151" i="9"/>
  <c r="E146" i="9"/>
  <c r="E143" i="9" s="1"/>
  <c r="D146" i="9"/>
  <c r="D143" i="9" s="1"/>
  <c r="E141" i="9"/>
  <c r="D141" i="9"/>
  <c r="E140" i="9"/>
  <c r="D140" i="9"/>
  <c r="E139" i="9"/>
  <c r="D139" i="9"/>
  <c r="E138" i="9"/>
  <c r="D138" i="9"/>
  <c r="E134" i="9"/>
  <c r="D134" i="9"/>
  <c r="E133" i="9"/>
  <c r="D133" i="9"/>
  <c r="E132" i="9"/>
  <c r="D132" i="9"/>
  <c r="E131" i="9"/>
  <c r="D131" i="9"/>
  <c r="E128" i="9"/>
  <c r="D128" i="9"/>
  <c r="E127" i="9"/>
  <c r="D127" i="9"/>
  <c r="E126" i="9"/>
  <c r="F23" i="7" s="1"/>
  <c r="D126" i="9"/>
  <c r="E125" i="9"/>
  <c r="F17" i="7" s="1"/>
  <c r="G17" i="7" s="1"/>
  <c r="D125" i="9"/>
  <c r="E124" i="9"/>
  <c r="F19" i="7" s="1"/>
  <c r="G19" i="7" s="1"/>
  <c r="D124" i="9"/>
  <c r="E123" i="9"/>
  <c r="D123" i="9"/>
  <c r="E122" i="9"/>
  <c r="D122" i="9"/>
  <c r="E120" i="9"/>
  <c r="D120" i="9"/>
  <c r="E115" i="9"/>
  <c r="D115" i="9"/>
  <c r="E114" i="9"/>
  <c r="D114" i="9"/>
  <c r="E113" i="9"/>
  <c r="E96" i="9" s="1"/>
  <c r="J96" i="9" s="1"/>
  <c r="D113" i="9"/>
  <c r="E112" i="9"/>
  <c r="D112" i="9"/>
  <c r="E111" i="9"/>
  <c r="D111" i="9"/>
  <c r="E110" i="9"/>
  <c r="D110" i="9"/>
  <c r="E107" i="9"/>
  <c r="F22" i="7" s="1"/>
  <c r="D107" i="9"/>
  <c r="E106" i="9"/>
  <c r="F16" i="7" s="1"/>
  <c r="G16" i="7" s="1"/>
  <c r="D106" i="9"/>
  <c r="E105" i="9"/>
  <c r="F18" i="7" s="1"/>
  <c r="G18" i="7" s="1"/>
  <c r="D105" i="9"/>
  <c r="E104" i="9"/>
  <c r="D104" i="9"/>
  <c r="E103" i="9"/>
  <c r="D103" i="9"/>
  <c r="E101" i="9"/>
  <c r="F26" i="7" s="1"/>
  <c r="D101" i="9"/>
  <c r="E95" i="9"/>
  <c r="D95" i="9"/>
  <c r="E94" i="9"/>
  <c r="E93" i="9" s="1"/>
  <c r="E88" i="9" s="1"/>
  <c r="D94" i="9"/>
  <c r="E92" i="9"/>
  <c r="E91" i="9" s="1"/>
  <c r="D92" i="9"/>
  <c r="E87" i="9"/>
  <c r="E86" i="9" s="1"/>
  <c r="D87" i="9"/>
  <c r="E84" i="9"/>
  <c r="F21" i="7" s="1"/>
  <c r="D84" i="9"/>
  <c r="D83" i="9" s="1"/>
  <c r="E81" i="9"/>
  <c r="F15" i="7" s="1"/>
  <c r="G15" i="7" s="1"/>
  <c r="D81" i="9"/>
  <c r="E80" i="9"/>
  <c r="F14" i="7" s="1"/>
  <c r="G14" i="7" s="1"/>
  <c r="D80" i="9"/>
  <c r="D78" i="9"/>
  <c r="D72" i="9"/>
  <c r="H72" i="9" s="1"/>
  <c r="H71" i="9" s="1"/>
  <c r="H70" i="9" s="1"/>
  <c r="F10" i="7"/>
  <c r="G10" i="7" s="1"/>
  <c r="D66" i="9"/>
  <c r="E57" i="9"/>
  <c r="D57" i="9"/>
  <c r="E56" i="9"/>
  <c r="D56" i="9"/>
  <c r="E55" i="9"/>
  <c r="D55" i="9"/>
  <c r="E54" i="9"/>
  <c r="D54" i="9"/>
  <c r="E52" i="9"/>
  <c r="D52" i="9"/>
  <c r="E51" i="9"/>
  <c r="D51" i="9"/>
  <c r="E50" i="9"/>
  <c r="D50" i="9"/>
  <c r="E49" i="9"/>
  <c r="D49" i="9"/>
  <c r="E48" i="9"/>
  <c r="D48" i="9"/>
  <c r="E46" i="9"/>
  <c r="D46" i="9"/>
  <c r="E45" i="9"/>
  <c r="D45" i="9"/>
  <c r="E44" i="9"/>
  <c r="D44" i="9"/>
  <c r="E43" i="9"/>
  <c r="D43" i="9"/>
  <c r="E42" i="9"/>
  <c r="D42" i="9"/>
  <c r="E41" i="9"/>
  <c r="D41" i="9"/>
  <c r="D39" i="9"/>
  <c r="H39" i="9" s="1"/>
  <c r="D31" i="9"/>
  <c r="H31" i="9" s="1"/>
  <c r="D30" i="9"/>
  <c r="H30" i="9" s="1"/>
  <c r="D28" i="9"/>
  <c r="H28" i="9" s="1"/>
  <c r="E27" i="9"/>
  <c r="D27" i="9"/>
  <c r="E26" i="9"/>
  <c r="D26" i="9"/>
  <c r="E25" i="9"/>
  <c r="D25" i="9"/>
  <c r="E24" i="9"/>
  <c r="D24" i="9"/>
  <c r="E23" i="9"/>
  <c r="D23" i="9"/>
  <c r="E22" i="9"/>
  <c r="D22" i="9"/>
  <c r="E20" i="9"/>
  <c r="D20" i="9"/>
  <c r="H20" i="9" s="1"/>
  <c r="E19" i="9"/>
  <c r="D19" i="9"/>
  <c r="E18" i="9"/>
  <c r="D18" i="9"/>
  <c r="E17" i="9"/>
  <c r="D17" i="9"/>
  <c r="E16" i="9"/>
  <c r="D16" i="9"/>
  <c r="H16" i="9" s="1"/>
  <c r="E14" i="9"/>
  <c r="D14" i="9"/>
  <c r="E13" i="9"/>
  <c r="D13" i="9"/>
  <c r="E12" i="9"/>
  <c r="D12" i="9"/>
  <c r="E11" i="9"/>
  <c r="D11" i="9"/>
  <c r="H25" i="9" l="1"/>
  <c r="H181" i="9"/>
  <c r="F60" i="7"/>
  <c r="H330" i="9"/>
  <c r="D258" i="9"/>
  <c r="D540" i="9"/>
  <c r="D484" i="9"/>
  <c r="H362" i="9"/>
  <c r="F192" i="7"/>
  <c r="G192" i="7" s="1"/>
  <c r="H603" i="9"/>
  <c r="H600" i="9"/>
  <c r="H379" i="9"/>
  <c r="H383" i="9"/>
  <c r="H388" i="9"/>
  <c r="H393" i="9"/>
  <c r="H392" i="9" s="1"/>
  <c r="H399" i="9"/>
  <c r="H403" i="9"/>
  <c r="H407" i="9"/>
  <c r="H411" i="9"/>
  <c r="H424" i="9"/>
  <c r="H435" i="9"/>
  <c r="H441" i="9"/>
  <c r="H605" i="9"/>
  <c r="H361" i="9"/>
  <c r="H604" i="9"/>
  <c r="H354" i="9"/>
  <c r="H349" i="9"/>
  <c r="H356" i="9"/>
  <c r="F109" i="7"/>
  <c r="G109" i="7" s="1"/>
  <c r="H601" i="9"/>
  <c r="D607" i="9"/>
  <c r="H610" i="9"/>
  <c r="H607" i="9" s="1"/>
  <c r="H175" i="9"/>
  <c r="G296" i="10" s="1"/>
  <c r="H17" i="9"/>
  <c r="H22" i="9"/>
  <c r="H26" i="9"/>
  <c r="H350" i="9"/>
  <c r="F99" i="7"/>
  <c r="G99" i="7" s="1"/>
  <c r="H358" i="9"/>
  <c r="H380" i="9"/>
  <c r="H384" i="9"/>
  <c r="H389" i="9"/>
  <c r="H396" i="9"/>
  <c r="H400" i="9"/>
  <c r="H404" i="9"/>
  <c r="H408" i="9"/>
  <c r="H412" i="9"/>
  <c r="H425" i="9"/>
  <c r="G707" i="10" s="1"/>
  <c r="H437" i="9"/>
  <c r="H443" i="9"/>
  <c r="H13" i="9"/>
  <c r="H18" i="9"/>
  <c r="H23" i="9"/>
  <c r="G28" i="10" s="1"/>
  <c r="H27" i="9"/>
  <c r="G32" i="10" s="1"/>
  <c r="H42" i="9"/>
  <c r="G47" i="10" s="1"/>
  <c r="H353" i="9"/>
  <c r="H385" i="9"/>
  <c r="H390" i="9"/>
  <c r="H397" i="9"/>
  <c r="H401" i="9"/>
  <c r="H405" i="9"/>
  <c r="H409" i="9"/>
  <c r="D413" i="9"/>
  <c r="H415" i="9"/>
  <c r="H413" i="9" s="1"/>
  <c r="H430" i="9"/>
  <c r="H429" i="9" s="1"/>
  <c r="H438" i="9"/>
  <c r="H445" i="9"/>
  <c r="F452" i="9"/>
  <c r="E617" i="9"/>
  <c r="E618" i="9" s="1"/>
  <c r="H19" i="9"/>
  <c r="G24" i="10" s="1"/>
  <c r="H24" i="9"/>
  <c r="G29" i="10" s="1"/>
  <c r="H43" i="9"/>
  <c r="G48" i="10" s="1"/>
  <c r="H174" i="9"/>
  <c r="G295" i="10" s="1"/>
  <c r="H180" i="9"/>
  <c r="G309" i="10" s="1"/>
  <c r="D346" i="9"/>
  <c r="H347" i="9"/>
  <c r="H346" i="9" s="1"/>
  <c r="H377" i="9"/>
  <c r="H382" i="9"/>
  <c r="H387" i="9"/>
  <c r="H391" i="9"/>
  <c r="H398" i="9"/>
  <c r="H402" i="9"/>
  <c r="H406" i="9"/>
  <c r="H410" i="9"/>
  <c r="H423" i="9"/>
  <c r="H434" i="9"/>
  <c r="H440" i="9"/>
  <c r="F132" i="7"/>
  <c r="G132" i="7" s="1"/>
  <c r="E510" i="9"/>
  <c r="E530" i="9"/>
  <c r="E566" i="9"/>
  <c r="E484" i="9"/>
  <c r="E514" i="9"/>
  <c r="E376" i="9"/>
  <c r="E375" i="9" s="1"/>
  <c r="E355" i="9"/>
  <c r="F199" i="7"/>
  <c r="G199" i="7" s="1"/>
  <c r="F169" i="7"/>
  <c r="G169" i="7" s="1"/>
  <c r="G154" i="7"/>
  <c r="F178" i="7"/>
  <c r="G178" i="7" s="1"/>
  <c r="F142" i="7"/>
  <c r="G142" i="7" s="1"/>
  <c r="F140" i="7"/>
  <c r="G140" i="7" s="1"/>
  <c r="F133" i="7"/>
  <c r="G133" i="7" s="1"/>
  <c r="F67" i="7"/>
  <c r="G67" i="7" s="1"/>
  <c r="F73" i="7"/>
  <c r="G73" i="7" s="1"/>
  <c r="E231" i="9"/>
  <c r="F54" i="7"/>
  <c r="G54" i="7" s="1"/>
  <c r="F77" i="7"/>
  <c r="G77" i="7" s="1"/>
  <c r="F30" i="7"/>
  <c r="G30" i="7" s="1"/>
  <c r="G35" i="7"/>
  <c r="F31" i="7"/>
  <c r="G31" i="7" s="1"/>
  <c r="F32" i="7"/>
  <c r="G32" i="7" s="1"/>
  <c r="E79" i="9"/>
  <c r="E73" i="9" s="1"/>
  <c r="F166" i="7"/>
  <c r="G166" i="7" s="1"/>
  <c r="F203" i="7"/>
  <c r="G203" i="7" s="1"/>
  <c r="H257" i="9"/>
  <c r="H255" i="9" s="1"/>
  <c r="D160" i="9"/>
  <c r="E40" i="9"/>
  <c r="F204" i="7"/>
  <c r="G204" i="7" s="1"/>
  <c r="F173" i="7"/>
  <c r="G173" i="7" s="1"/>
  <c r="F163" i="7"/>
  <c r="G163" i="7" s="1"/>
  <c r="F162" i="7"/>
  <c r="G162" i="7" s="1"/>
  <c r="F160" i="7"/>
  <c r="G160" i="7" s="1"/>
  <c r="F158" i="7"/>
  <c r="G158" i="7" s="1"/>
  <c r="F151" i="7"/>
  <c r="G151" i="7" s="1"/>
  <c r="F68" i="7"/>
  <c r="G68" i="7" s="1"/>
  <c r="F153" i="7"/>
  <c r="G153" i="7" s="1"/>
  <c r="F147" i="7"/>
  <c r="G147" i="7" s="1"/>
  <c r="F146" i="7"/>
  <c r="G146" i="7" s="1"/>
  <c r="F143" i="7"/>
  <c r="G143" i="7" s="1"/>
  <c r="F127" i="7"/>
  <c r="G127" i="7" s="1"/>
  <c r="F137" i="7"/>
  <c r="G137" i="7" s="1"/>
  <c r="F134" i="7"/>
  <c r="G134" i="7" s="1"/>
  <c r="F139" i="7"/>
  <c r="G139" i="7" s="1"/>
  <c r="F136" i="7"/>
  <c r="G136" i="7" s="1"/>
  <c r="F138" i="7"/>
  <c r="G138" i="7" s="1"/>
  <c r="F135" i="7"/>
  <c r="G135" i="7" s="1"/>
  <c r="F130" i="7"/>
  <c r="G130" i="7" s="1"/>
  <c r="F128" i="7"/>
  <c r="G128" i="7" s="1"/>
  <c r="F124" i="7"/>
  <c r="G124" i="7" s="1"/>
  <c r="F121" i="7"/>
  <c r="G121" i="7" s="1"/>
  <c r="F118" i="7"/>
  <c r="G118" i="7" s="1"/>
  <c r="F107" i="7"/>
  <c r="G107" i="7" s="1"/>
  <c r="F103" i="7"/>
  <c r="G103" i="7" s="1"/>
  <c r="F108" i="7"/>
  <c r="G108" i="7" s="1"/>
  <c r="F105" i="7"/>
  <c r="G105" i="7" s="1"/>
  <c r="F104" i="7"/>
  <c r="G104" i="7" s="1"/>
  <c r="H340" i="9"/>
  <c r="G585" i="10" s="1"/>
  <c r="E337" i="9"/>
  <c r="F102" i="7"/>
  <c r="G102" i="7" s="1"/>
  <c r="F98" i="7"/>
  <c r="G98" i="7" s="1"/>
  <c r="F74" i="7"/>
  <c r="G74" i="7" s="1"/>
  <c r="F81" i="7"/>
  <c r="G81" i="7" s="1"/>
  <c r="F83" i="7"/>
  <c r="G83" i="7" s="1"/>
  <c r="F69" i="7"/>
  <c r="G69" i="7" s="1"/>
  <c r="F71" i="7"/>
  <c r="G71" i="7" s="1"/>
  <c r="F75" i="7"/>
  <c r="G75" i="7" s="1"/>
  <c r="F72" i="7"/>
  <c r="G72" i="7" s="1"/>
  <c r="F86" i="7"/>
  <c r="G86" i="7" s="1"/>
  <c r="G61" i="7"/>
  <c r="G60" i="7"/>
  <c r="E328" i="9"/>
  <c r="D616" i="9" s="1"/>
  <c r="F59" i="7"/>
  <c r="G59" i="7" s="1"/>
  <c r="F55" i="7"/>
  <c r="G55" i="7" s="1"/>
  <c r="F46" i="7"/>
  <c r="G46" i="7" s="1"/>
  <c r="E10" i="9"/>
  <c r="G66" i="7"/>
  <c r="F78" i="7"/>
  <c r="G78" i="7" s="1"/>
  <c r="H275" i="9"/>
  <c r="D274" i="9"/>
  <c r="H274" i="9" s="1"/>
  <c r="D246" i="9"/>
  <c r="G38" i="7"/>
  <c r="E422" i="9"/>
  <c r="D469" i="9"/>
  <c r="E191" i="9"/>
  <c r="F94" i="7"/>
  <c r="G94" i="7" s="1"/>
  <c r="E524" i="9"/>
  <c r="E462" i="9"/>
  <c r="E461" i="9" s="1"/>
  <c r="D447" i="9"/>
  <c r="E475" i="9"/>
  <c r="F27" i="7"/>
  <c r="G27" i="7" s="1"/>
  <c r="E119" i="9"/>
  <c r="F129" i="7"/>
  <c r="G129" i="7" s="1"/>
  <c r="E447" i="9"/>
  <c r="D524" i="9"/>
  <c r="D502" i="9"/>
  <c r="D475" i="9"/>
  <c r="D595" i="9"/>
  <c r="D422" i="9"/>
  <c r="F202" i="7"/>
  <c r="G202" i="7" s="1"/>
  <c r="F200" i="7"/>
  <c r="G200" i="7" s="1"/>
  <c r="E595" i="9"/>
  <c r="E590" i="9" s="1"/>
  <c r="F196" i="7"/>
  <c r="G196" i="7" s="1"/>
  <c r="F64" i="7"/>
  <c r="G64" i="7" s="1"/>
  <c r="F65" i="7"/>
  <c r="G65" i="7" s="1"/>
  <c r="F84" i="7"/>
  <c r="G84" i="7" s="1"/>
  <c r="F122" i="7"/>
  <c r="G122" i="7" s="1"/>
  <c r="F116" i="7"/>
  <c r="G116" i="7" s="1"/>
  <c r="F115" i="7"/>
  <c r="G115" i="7" s="1"/>
  <c r="F172" i="7"/>
  <c r="G172" i="7" s="1"/>
  <c r="F123" i="7"/>
  <c r="G123" i="7" s="1"/>
  <c r="F113" i="7"/>
  <c r="G113" i="7" s="1"/>
  <c r="F117" i="7"/>
  <c r="G117" i="7" s="1"/>
  <c r="F174" i="7"/>
  <c r="G174" i="7" s="1"/>
  <c r="F180" i="7"/>
  <c r="G180" i="7" s="1"/>
  <c r="F148" i="7"/>
  <c r="G148" i="7" s="1"/>
  <c r="F145" i="7"/>
  <c r="G145" i="7" s="1"/>
  <c r="F175" i="7"/>
  <c r="G175" i="7" s="1"/>
  <c r="F53" i="7"/>
  <c r="G53" i="7" s="1"/>
  <c r="F52" i="7"/>
  <c r="G52" i="7" s="1"/>
  <c r="F51" i="7"/>
  <c r="G51" i="7" s="1"/>
  <c r="F50" i="7"/>
  <c r="G50" i="7" s="1"/>
  <c r="F187" i="7"/>
  <c r="G187" i="7" s="1"/>
  <c r="F186" i="7"/>
  <c r="G186" i="7" s="1"/>
  <c r="F185" i="7"/>
  <c r="G185" i="7" s="1"/>
  <c r="F183" i="7"/>
  <c r="G183" i="7" s="1"/>
  <c r="F149" i="7"/>
  <c r="G149" i="7" s="1"/>
  <c r="F155" i="7"/>
  <c r="G155" i="7" s="1"/>
  <c r="F193" i="7"/>
  <c r="G193" i="7" s="1"/>
  <c r="F194" i="7"/>
  <c r="G194" i="7" s="1"/>
  <c r="F191" i="7"/>
  <c r="G191" i="7" s="1"/>
  <c r="F190" i="7"/>
  <c r="G190" i="7" s="1"/>
  <c r="E252" i="9"/>
  <c r="E255" i="9"/>
  <c r="E607" i="9"/>
  <c r="G119" i="7"/>
  <c r="G23" i="7"/>
  <c r="E500" i="9"/>
  <c r="G58" i="7"/>
  <c r="H586" i="9"/>
  <c r="G93" i="7"/>
  <c r="G57" i="7"/>
  <c r="E83" i="9"/>
  <c r="E82" i="9" s="1"/>
  <c r="G21" i="7"/>
  <c r="D291" i="9"/>
  <c r="D191" i="9"/>
  <c r="H14" i="9"/>
  <c r="G19" i="10" s="1"/>
  <c r="D10" i="9"/>
  <c r="D221" i="9"/>
  <c r="D216" i="9" s="1"/>
  <c r="D173" i="9"/>
  <c r="D172" i="9" s="1"/>
  <c r="D306" i="9"/>
  <c r="G581" i="10"/>
  <c r="G80" i="7"/>
  <c r="G576" i="10"/>
  <c r="G82" i="7"/>
  <c r="H335" i="9"/>
  <c r="E348" i="9"/>
  <c r="E345" i="9" s="1"/>
  <c r="E540" i="9"/>
  <c r="E137" i="9"/>
  <c r="E136" i="9" s="1"/>
  <c r="G509" i="9"/>
  <c r="G459" i="9" s="1"/>
  <c r="G458" i="9" s="1"/>
  <c r="E433" i="9"/>
  <c r="E439" i="9"/>
  <c r="E557" i="9"/>
  <c r="G114" i="7"/>
  <c r="E444" i="9"/>
  <c r="E442" i="9" s="1"/>
  <c r="E466" i="9"/>
  <c r="E563" i="9"/>
  <c r="E548" i="9"/>
  <c r="E553" i="9"/>
  <c r="E395" i="9"/>
  <c r="E394" i="9" s="1"/>
  <c r="E436" i="9"/>
  <c r="E469" i="9"/>
  <c r="G126" i="7"/>
  <c r="G170" i="7"/>
  <c r="G159" i="7"/>
  <c r="E221" i="9"/>
  <c r="E216" i="9" s="1"/>
  <c r="E215" i="9" s="1"/>
  <c r="E306" i="9"/>
  <c r="H266" i="9"/>
  <c r="E291" i="9"/>
  <c r="H265" i="9"/>
  <c r="E258" i="9"/>
  <c r="H264" i="9"/>
  <c r="G62" i="7"/>
  <c r="G63" i="7"/>
  <c r="G29" i="7"/>
  <c r="G26" i="7"/>
  <c r="E142" i="9"/>
  <c r="G22" i="7"/>
  <c r="G9" i="7"/>
  <c r="D500" i="9"/>
  <c r="H520" i="9"/>
  <c r="E367" i="9"/>
  <c r="E365" i="9"/>
  <c r="J365" i="9" s="1"/>
  <c r="D392" i="9"/>
  <c r="G706" i="10"/>
  <c r="D429" i="9"/>
  <c r="D177" i="9"/>
  <c r="E177" i="9"/>
  <c r="H212" i="9"/>
  <c r="G358" i="10" s="1"/>
  <c r="D152" i="9"/>
  <c r="D149" i="9"/>
  <c r="H452" i="9"/>
  <c r="G742" i="10" s="1"/>
  <c r="G305" i="10"/>
  <c r="G83" i="10"/>
  <c r="H597" i="9"/>
  <c r="H154" i="9"/>
  <c r="G267" i="10" s="1"/>
  <c r="D337" i="9"/>
  <c r="H338" i="9"/>
  <c r="G583" i="10" s="1"/>
  <c r="H333" i="9"/>
  <c r="G574" i="10"/>
  <c r="D348" i="9"/>
  <c r="M974" i="10"/>
  <c r="M971" i="10"/>
  <c r="H587" i="9"/>
  <c r="G131" i="7"/>
  <c r="G56" i="7"/>
  <c r="G125" i="7"/>
  <c r="E227" i="9"/>
  <c r="D530" i="9"/>
  <c r="G23" i="10"/>
  <c r="H51" i="9"/>
  <c r="G57" i="10" s="1"/>
  <c r="H115" i="9"/>
  <c r="G166" i="10" s="1"/>
  <c r="H125" i="9"/>
  <c r="G176" i="10" s="1"/>
  <c r="H161" i="9"/>
  <c r="H167" i="9"/>
  <c r="G285" i="10" s="1"/>
  <c r="H198" i="9"/>
  <c r="G333" i="10" s="1"/>
  <c r="H218" i="9"/>
  <c r="G396" i="10" s="1"/>
  <c r="H233" i="9"/>
  <c r="G423" i="10" s="1"/>
  <c r="H239" i="9"/>
  <c r="G429" i="10" s="1"/>
  <c r="H267" i="9"/>
  <c r="H272" i="9"/>
  <c r="G479" i="10" s="1"/>
  <c r="H281" i="9"/>
  <c r="G497" i="10" s="1"/>
  <c r="H301" i="9"/>
  <c r="G530" i="10" s="1"/>
  <c r="H309" i="9"/>
  <c r="G546" i="10" s="1"/>
  <c r="H315" i="9"/>
  <c r="G553" i="10" s="1"/>
  <c r="H52" i="9"/>
  <c r="G59" i="10" s="1"/>
  <c r="H77" i="9"/>
  <c r="G90" i="10" s="1"/>
  <c r="H92" i="9"/>
  <c r="G111" i="10" s="1"/>
  <c r="H106" i="9"/>
  <c r="G140" i="10" s="1"/>
  <c r="H126" i="9"/>
  <c r="G177" i="10" s="1"/>
  <c r="H138" i="9"/>
  <c r="G232" i="10" s="1"/>
  <c r="H162" i="9"/>
  <c r="G275" i="10" s="1"/>
  <c r="H168" i="9"/>
  <c r="G286" i="10" s="1"/>
  <c r="H219" i="9"/>
  <c r="G397" i="10" s="1"/>
  <c r="H223" i="9"/>
  <c r="H234" i="9"/>
  <c r="G424" i="10" s="1"/>
  <c r="H261" i="9"/>
  <c r="G460" i="10" s="1"/>
  <c r="H299" i="9"/>
  <c r="G526" i="10" s="1"/>
  <c r="H302" i="9"/>
  <c r="G531" i="10" s="1"/>
  <c r="H310" i="9"/>
  <c r="G548" i="10" s="1"/>
  <c r="H316" i="9"/>
  <c r="G554" i="10" s="1"/>
  <c r="G26" i="10"/>
  <c r="H44" i="9"/>
  <c r="G49" i="10" s="1"/>
  <c r="H54" i="9"/>
  <c r="G61" i="10" s="1"/>
  <c r="H78" i="9"/>
  <c r="G91" i="10" s="1"/>
  <c r="H107" i="9"/>
  <c r="G141" i="10" s="1"/>
  <c r="H127" i="9"/>
  <c r="G179" i="10" s="1"/>
  <c r="H139" i="9"/>
  <c r="G233" i="10" s="1"/>
  <c r="H151" i="9"/>
  <c r="H192" i="9"/>
  <c r="H220" i="9"/>
  <c r="G400" i="10" s="1"/>
  <c r="H225" i="9"/>
  <c r="G407" i="10" s="1"/>
  <c r="H229" i="9"/>
  <c r="G417" i="10" s="1"/>
  <c r="H250" i="9"/>
  <c r="G441" i="10" s="1"/>
  <c r="H263" i="9"/>
  <c r="H303" i="9"/>
  <c r="G532" i="10" s="1"/>
  <c r="H46" i="9"/>
  <c r="G52" i="10" s="1"/>
  <c r="H56" i="9"/>
  <c r="G63" i="10" s="1"/>
  <c r="H111" i="9"/>
  <c r="G143" i="10" s="1"/>
  <c r="H120" i="9"/>
  <c r="H131" i="9"/>
  <c r="G187" i="10" s="1"/>
  <c r="H141" i="9"/>
  <c r="G235" i="10" s="1"/>
  <c r="H159" i="9"/>
  <c r="G272" i="10" s="1"/>
  <c r="H194" i="9"/>
  <c r="G329" i="10" s="1"/>
  <c r="H202" i="9"/>
  <c r="G341" i="10" s="1"/>
  <c r="H241" i="9"/>
  <c r="H247" i="9"/>
  <c r="H283" i="9"/>
  <c r="G499" i="10" s="1"/>
  <c r="H289" i="9"/>
  <c r="G505" i="10" s="1"/>
  <c r="H293" i="9"/>
  <c r="G519" i="10" s="1"/>
  <c r="H296" i="9"/>
  <c r="G521" i="10" s="1"/>
  <c r="H314" i="9"/>
  <c r="G552" i="10" s="1"/>
  <c r="H321" i="9"/>
  <c r="G560" i="10" s="1"/>
  <c r="H488" i="9"/>
  <c r="G27" i="10"/>
  <c r="G44" i="10"/>
  <c r="H45" i="9"/>
  <c r="G51" i="10" s="1"/>
  <c r="H55" i="9"/>
  <c r="G62" i="10" s="1"/>
  <c r="H110" i="9"/>
  <c r="G148" i="10" s="1"/>
  <c r="H128" i="9"/>
  <c r="G178" i="10" s="1"/>
  <c r="H140" i="9"/>
  <c r="G234" i="10" s="1"/>
  <c r="H158" i="9"/>
  <c r="G271" i="10" s="1"/>
  <c r="H193" i="9"/>
  <c r="G328" i="10" s="1"/>
  <c r="H230" i="9"/>
  <c r="G418" i="10" s="1"/>
  <c r="G450" i="10"/>
  <c r="H288" i="9"/>
  <c r="G504" i="10" s="1"/>
  <c r="H292" i="9"/>
  <c r="G518" i="10" s="1"/>
  <c r="H312" i="9"/>
  <c r="G550" i="10" s="1"/>
  <c r="H320" i="9"/>
  <c r="G559" i="10" s="1"/>
  <c r="G31" i="10"/>
  <c r="H41" i="9"/>
  <c r="H50" i="9"/>
  <c r="G56" i="10" s="1"/>
  <c r="H81" i="9"/>
  <c r="G94" i="10" s="1"/>
  <c r="H104" i="9"/>
  <c r="G138" i="10" s="1"/>
  <c r="H114" i="9"/>
  <c r="G163" i="10" s="1"/>
  <c r="H124" i="9"/>
  <c r="G175" i="10" s="1"/>
  <c r="H134" i="9"/>
  <c r="G202" i="10" s="1"/>
  <c r="H176" i="9"/>
  <c r="G297" i="10" s="1"/>
  <c r="H182" i="9"/>
  <c r="G311" i="10" s="1"/>
  <c r="H187" i="9"/>
  <c r="G316" i="10" s="1"/>
  <c r="H197" i="9"/>
  <c r="G332" i="10" s="1"/>
  <c r="H217" i="9"/>
  <c r="G395" i="10" s="1"/>
  <c r="H232" i="9"/>
  <c r="G420" i="10" s="1"/>
  <c r="H238" i="9"/>
  <c r="G428" i="10" s="1"/>
  <c r="H254" i="9"/>
  <c r="G447" i="10" s="1"/>
  <c r="H280" i="9"/>
  <c r="G496" i="10" s="1"/>
  <c r="H308" i="9"/>
  <c r="G545" i="10" s="1"/>
  <c r="H146" i="9"/>
  <c r="G251" i="10" s="1"/>
  <c r="D188" i="9"/>
  <c r="H189" i="9"/>
  <c r="G30" i="10"/>
  <c r="H49" i="9"/>
  <c r="G55" i="10" s="1"/>
  <c r="H66" i="9"/>
  <c r="G73" i="10" s="1"/>
  <c r="D71" i="9"/>
  <c r="H80" i="9"/>
  <c r="G93" i="10" s="1"/>
  <c r="H84" i="9"/>
  <c r="G97" i="10" s="1"/>
  <c r="H95" i="9"/>
  <c r="G114" i="10" s="1"/>
  <c r="H103" i="9"/>
  <c r="G137" i="10" s="1"/>
  <c r="H113" i="9"/>
  <c r="G152" i="10" s="1"/>
  <c r="H123" i="9"/>
  <c r="G174" i="10" s="1"/>
  <c r="H133" i="9"/>
  <c r="G199" i="10" s="1"/>
  <c r="H171" i="9"/>
  <c r="G289" i="10" s="1"/>
  <c r="G310" i="10"/>
  <c r="H186" i="9"/>
  <c r="G315" i="10" s="1"/>
  <c r="H196" i="9"/>
  <c r="G331" i="10" s="1"/>
  <c r="H237" i="9"/>
  <c r="G427" i="10" s="1"/>
  <c r="H249" i="9"/>
  <c r="G440" i="10" s="1"/>
  <c r="H253" i="9"/>
  <c r="G446" i="10" s="1"/>
  <c r="H279" i="9"/>
  <c r="G495" i="10" s="1"/>
  <c r="H285" i="9"/>
  <c r="G501" i="10" s="1"/>
  <c r="H295" i="9"/>
  <c r="G516" i="10" s="1"/>
  <c r="H307" i="9"/>
  <c r="G544" i="10" s="1"/>
  <c r="H324" i="9"/>
  <c r="G33" i="10"/>
  <c r="D86" i="9"/>
  <c r="H87" i="9"/>
  <c r="G100" i="10" s="1"/>
  <c r="H287" i="9"/>
  <c r="G503" i="10" s="1"/>
  <c r="H311" i="9"/>
  <c r="G549" i="10" s="1"/>
  <c r="H319" i="9"/>
  <c r="G557" i="10" s="1"/>
  <c r="H105" i="9"/>
  <c r="G139" i="10" s="1"/>
  <c r="D213" i="9"/>
  <c r="H214" i="9"/>
  <c r="D227" i="9"/>
  <c r="H228" i="9"/>
  <c r="G416" i="10" s="1"/>
  <c r="G35" i="10"/>
  <c r="G36" i="10"/>
  <c r="H48" i="9"/>
  <c r="G54" i="10" s="1"/>
  <c r="H57" i="9"/>
  <c r="G64" i="10" s="1"/>
  <c r="H75" i="9"/>
  <c r="G87" i="10" s="1"/>
  <c r="H94" i="9"/>
  <c r="H101" i="9"/>
  <c r="G136" i="10" s="1"/>
  <c r="H112" i="9"/>
  <c r="G151" i="10" s="1"/>
  <c r="H122" i="9"/>
  <c r="G173" i="10" s="1"/>
  <c r="H132" i="9"/>
  <c r="G188" i="10" s="1"/>
  <c r="H170" i="9"/>
  <c r="G288" i="10" s="1"/>
  <c r="H195" i="9"/>
  <c r="G330" i="10" s="1"/>
  <c r="H203" i="9"/>
  <c r="G343" i="10" s="1"/>
  <c r="H236" i="9"/>
  <c r="H248" i="9"/>
  <c r="G439" i="10" s="1"/>
  <c r="H284" i="9"/>
  <c r="G500" i="10" s="1"/>
  <c r="H294" i="9"/>
  <c r="G515" i="10" s="1"/>
  <c r="H322" i="9"/>
  <c r="G561" i="10" s="1"/>
  <c r="H508" i="9"/>
  <c r="H463" i="9"/>
  <c r="E331" i="9"/>
  <c r="E286" i="9"/>
  <c r="H538" i="9"/>
  <c r="G857" i="10" s="1"/>
  <c r="D201" i="9"/>
  <c r="E201" i="9"/>
  <c r="H549" i="9"/>
  <c r="H555" i="9"/>
  <c r="H493" i="9"/>
  <c r="H507" i="9"/>
  <c r="H585" i="9"/>
  <c r="D439" i="9"/>
  <c r="H521" i="9"/>
  <c r="H531" i="9"/>
  <c r="H534" i="9"/>
  <c r="D563" i="9"/>
  <c r="H580" i="9"/>
  <c r="H594" i="9"/>
  <c r="D331" i="9"/>
  <c r="E352" i="9"/>
  <c r="E351" i="9" s="1"/>
  <c r="D433" i="9"/>
  <c r="H532" i="9"/>
  <c r="H568" i="9"/>
  <c r="H592" i="9"/>
  <c r="H480" i="9"/>
  <c r="G22" i="10"/>
  <c r="D255" i="9"/>
  <c r="H494" i="9"/>
  <c r="H501" i="9"/>
  <c r="D93" i="9"/>
  <c r="H489" i="9"/>
  <c r="H498" i="9"/>
  <c r="H456" i="9"/>
  <c r="G746" i="10" s="1"/>
  <c r="H468" i="9"/>
  <c r="H476" i="9"/>
  <c r="H505" i="9"/>
  <c r="H526" i="9"/>
  <c r="E157" i="9"/>
  <c r="E169" i="9"/>
  <c r="E165" i="9" s="1"/>
  <c r="H453" i="9"/>
  <c r="H472" i="9"/>
  <c r="H490" i="9"/>
  <c r="H503" i="9"/>
  <c r="H519" i="9"/>
  <c r="E207" i="9"/>
  <c r="E206" i="9" s="1"/>
  <c r="E205" i="9" s="1"/>
  <c r="D557" i="9"/>
  <c r="E100" i="9"/>
  <c r="E185" i="9"/>
  <c r="E184" i="9" s="1"/>
  <c r="D286" i="9"/>
  <c r="H504" i="9"/>
  <c r="H541" i="9"/>
  <c r="J541" i="9" s="1"/>
  <c r="H562" i="9"/>
  <c r="H575" i="9"/>
  <c r="D352" i="9"/>
  <c r="D351" i="9" s="1"/>
  <c r="H582" i="9"/>
  <c r="H535" i="9"/>
  <c r="D282" i="9"/>
  <c r="D185" i="9"/>
  <c r="G677" i="10"/>
  <c r="H511" i="9"/>
  <c r="H517" i="9"/>
  <c r="H533" i="9"/>
  <c r="H564" i="9"/>
  <c r="H574" i="9"/>
  <c r="D514" i="9"/>
  <c r="E173" i="9"/>
  <c r="E172" i="9" s="1"/>
  <c r="D252" i="9"/>
  <c r="H512" i="9"/>
  <c r="H544" i="9"/>
  <c r="H556" i="9"/>
  <c r="H581" i="9"/>
  <c r="H584" i="9"/>
  <c r="D602" i="9"/>
  <c r="E602" i="9"/>
  <c r="E599" i="9" s="1"/>
  <c r="D278" i="9"/>
  <c r="D79" i="9"/>
  <c r="H525" i="9"/>
  <c r="H554" i="9"/>
  <c r="D235" i="9"/>
  <c r="H479" i="9"/>
  <c r="H487" i="9"/>
  <c r="H552" i="9"/>
  <c r="H560" i="9"/>
  <c r="H565" i="9"/>
  <c r="H572" i="9"/>
  <c r="H577" i="9"/>
  <c r="E235" i="9"/>
  <c r="H12" i="9"/>
  <c r="G17" i="10" s="1"/>
  <c r="D211" i="9"/>
  <c r="E246" i="9"/>
  <c r="D298" i="9"/>
  <c r="H485" i="9"/>
  <c r="H496" i="9"/>
  <c r="H550" i="9"/>
  <c r="H558" i="9"/>
  <c r="H570" i="9"/>
  <c r="D119" i="9"/>
  <c r="D157" i="9"/>
  <c r="G21" i="10"/>
  <c r="E282" i="9"/>
  <c r="H499" i="9"/>
  <c r="D553" i="9"/>
  <c r="D561" i="9"/>
  <c r="H573" i="9"/>
  <c r="H579" i="9"/>
  <c r="D334" i="9"/>
  <c r="D395" i="9"/>
  <c r="D466" i="9"/>
  <c r="G18" i="10"/>
  <c r="E160" i="9"/>
  <c r="D166" i="9"/>
  <c r="H486" i="9"/>
  <c r="D548" i="9"/>
  <c r="H551" i="9"/>
  <c r="H559" i="9"/>
  <c r="H571" i="9"/>
  <c r="H576" i="9"/>
  <c r="H591" i="9"/>
  <c r="H482" i="9"/>
  <c r="H523" i="9"/>
  <c r="H583" i="9"/>
  <c r="D76" i="9"/>
  <c r="D137" i="9"/>
  <c r="D169" i="9"/>
  <c r="E278" i="9"/>
  <c r="E298" i="9"/>
  <c r="D40" i="9"/>
  <c r="D100" i="9"/>
  <c r="D328" i="9"/>
  <c r="H11" i="9"/>
  <c r="H271" i="9"/>
  <c r="D91" i="9"/>
  <c r="D208" i="9"/>
  <c r="D376" i="9"/>
  <c r="D444" i="9"/>
  <c r="H449" i="9"/>
  <c r="H467" i="9"/>
  <c r="H491" i="9"/>
  <c r="H515" i="9"/>
  <c r="D566" i="9"/>
  <c r="H471" i="9"/>
  <c r="H477" i="9"/>
  <c r="D510" i="9"/>
  <c r="H567" i="9"/>
  <c r="D355" i="9"/>
  <c r="H478" i="9"/>
  <c r="H497" i="9"/>
  <c r="H516" i="9"/>
  <c r="H593" i="9"/>
  <c r="H450" i="9"/>
  <c r="H492" i="9"/>
  <c r="D436" i="9"/>
  <c r="H470" i="9"/>
  <c r="H513" i="9"/>
  <c r="H518" i="9"/>
  <c r="D539" i="9" l="1"/>
  <c r="G579" i="10"/>
  <c r="G462" i="10"/>
  <c r="G577" i="10"/>
  <c r="H331" i="9"/>
  <c r="H602" i="9"/>
  <c r="H599" i="9" s="1"/>
  <c r="H439" i="9"/>
  <c r="J439" i="9" s="1"/>
  <c r="H10" i="9"/>
  <c r="J10" i="9" s="1"/>
  <c r="H433" i="9"/>
  <c r="H352" i="9"/>
  <c r="H351" i="9" s="1"/>
  <c r="H173" i="9"/>
  <c r="H172" i="9" s="1"/>
  <c r="H348" i="9"/>
  <c r="H345" i="9" s="1"/>
  <c r="H177" i="9"/>
  <c r="J177" i="9" s="1"/>
  <c r="G590" i="10"/>
  <c r="H119" i="9"/>
  <c r="J119" i="9" s="1"/>
  <c r="H40" i="9"/>
  <c r="H395" i="9"/>
  <c r="H394" i="9" s="1"/>
  <c r="H355" i="9"/>
  <c r="J355" i="9" s="1"/>
  <c r="H422" i="9"/>
  <c r="H376" i="9"/>
  <c r="H375" i="9" s="1"/>
  <c r="H436" i="9"/>
  <c r="J436" i="9" s="1"/>
  <c r="E474" i="9"/>
  <c r="E473" i="9" s="1"/>
  <c r="E374" i="9"/>
  <c r="G452" i="10"/>
  <c r="D270" i="9"/>
  <c r="H270" i="9" s="1"/>
  <c r="D226" i="9"/>
  <c r="E156" i="9"/>
  <c r="E155" i="9" s="1"/>
  <c r="E226" i="9"/>
  <c r="E204" i="9" s="1"/>
  <c r="G743" i="10"/>
  <c r="G744" i="10"/>
  <c r="G483" i="10"/>
  <c r="G484" i="10"/>
  <c r="J255" i="9"/>
  <c r="H191" i="9"/>
  <c r="J191" i="9" s="1"/>
  <c r="G171" i="10"/>
  <c r="G135" i="10"/>
  <c r="H100" i="9"/>
  <c r="J100" i="9" s="1"/>
  <c r="H246" i="9"/>
  <c r="J246" i="9" s="1"/>
  <c r="G307" i="10"/>
  <c r="G391" i="10"/>
  <c r="H213" i="9"/>
  <c r="J213" i="9" s="1"/>
  <c r="G404" i="10"/>
  <c r="H221" i="9"/>
  <c r="E615" i="9"/>
  <c r="E327" i="9"/>
  <c r="E326" i="9" s="1"/>
  <c r="G438" i="10"/>
  <c r="G274" i="10"/>
  <c r="H160" i="9"/>
  <c r="J160" i="9" s="1"/>
  <c r="G16" i="10"/>
  <c r="G318" i="10"/>
  <c r="J189" i="9"/>
  <c r="J586" i="9"/>
  <c r="G919" i="10"/>
  <c r="J587" i="9"/>
  <c r="G920" i="10"/>
  <c r="J425" i="9"/>
  <c r="G712" i="10"/>
  <c r="J430" i="9"/>
  <c r="G896" i="10"/>
  <c r="J567" i="9"/>
  <c r="G727" i="10"/>
  <c r="J440" i="9"/>
  <c r="G641" i="10"/>
  <c r="J389" i="9"/>
  <c r="G927" i="10"/>
  <c r="J591" i="9"/>
  <c r="G901" i="10"/>
  <c r="J570" i="9"/>
  <c r="G887" i="10"/>
  <c r="J560" i="9"/>
  <c r="G829" i="10"/>
  <c r="J512" i="9"/>
  <c r="G907" i="10"/>
  <c r="J574" i="9"/>
  <c r="G638" i="10"/>
  <c r="J387" i="9"/>
  <c r="G889" i="10"/>
  <c r="J562" i="9"/>
  <c r="G763" i="10"/>
  <c r="J472" i="9"/>
  <c r="G937" i="10"/>
  <c r="J601" i="9"/>
  <c r="G839" i="10"/>
  <c r="J521" i="9"/>
  <c r="G603" i="10"/>
  <c r="J354" i="9"/>
  <c r="G821" i="10"/>
  <c r="J508" i="9"/>
  <c r="G592" i="10"/>
  <c r="J349" i="9"/>
  <c r="G933" i="10"/>
  <c r="J597" i="9"/>
  <c r="G939" i="10"/>
  <c r="J603" i="9"/>
  <c r="G833" i="10"/>
  <c r="H514" i="9"/>
  <c r="J514" i="9" s="1"/>
  <c r="J515" i="9"/>
  <c r="G910" i="10"/>
  <c r="J576" i="9"/>
  <c r="G885" i="10"/>
  <c r="J558" i="9"/>
  <c r="G877" i="10"/>
  <c r="J552" i="9"/>
  <c r="G696" i="10"/>
  <c r="J415" i="9"/>
  <c r="J413" i="9"/>
  <c r="G892" i="10"/>
  <c r="J564" i="9"/>
  <c r="J453" i="9"/>
  <c r="G805" i="10"/>
  <c r="J498" i="9"/>
  <c r="G608" i="10"/>
  <c r="J357" i="9"/>
  <c r="G784" i="10"/>
  <c r="J492" i="9"/>
  <c r="G628" i="10"/>
  <c r="J380" i="9"/>
  <c r="G737" i="10"/>
  <c r="J450" i="9"/>
  <c r="G768" i="10"/>
  <c r="J477" i="9"/>
  <c r="G783" i="10"/>
  <c r="J491" i="9"/>
  <c r="G902" i="10"/>
  <c r="J571" i="9"/>
  <c r="G808" i="10"/>
  <c r="J499" i="9"/>
  <c r="G875" i="10"/>
  <c r="J550" i="9"/>
  <c r="G779" i="10"/>
  <c r="J487" i="9"/>
  <c r="G879" i="10"/>
  <c r="J554" i="9"/>
  <c r="G678" i="10"/>
  <c r="J408" i="9"/>
  <c r="G852" i="10"/>
  <c r="J533" i="9"/>
  <c r="G817" i="10"/>
  <c r="J504" i="9"/>
  <c r="G692" i="10"/>
  <c r="J412" i="9"/>
  <c r="G947" i="10"/>
  <c r="J610" i="9"/>
  <c r="J607" i="9"/>
  <c r="G781" i="10"/>
  <c r="J489" i="9"/>
  <c r="G771" i="10"/>
  <c r="J480" i="9"/>
  <c r="G918" i="10"/>
  <c r="J585" i="9"/>
  <c r="G609" i="10"/>
  <c r="J358" i="9"/>
  <c r="G795" i="10"/>
  <c r="J497" i="9"/>
  <c r="G761" i="10"/>
  <c r="J470" i="9"/>
  <c r="G661" i="10"/>
  <c r="J397" i="9"/>
  <c r="G606" i="10"/>
  <c r="J361" i="9"/>
  <c r="G894" i="10"/>
  <c r="J565" i="9"/>
  <c r="G662" i="10"/>
  <c r="J398" i="9"/>
  <c r="G909" i="10"/>
  <c r="J575" i="9"/>
  <c r="G782" i="10"/>
  <c r="J490" i="9"/>
  <c r="J456" i="9"/>
  <c r="G850" i="10"/>
  <c r="J531" i="9"/>
  <c r="J424" i="9"/>
  <c r="G929" i="10"/>
  <c r="J593" i="9"/>
  <c r="G762" i="10"/>
  <c r="J471" i="9"/>
  <c r="G886" i="10"/>
  <c r="J559" i="9"/>
  <c r="G794" i="10"/>
  <c r="J496" i="9"/>
  <c r="H524" i="9"/>
  <c r="J524" i="9" s="1"/>
  <c r="J525" i="9"/>
  <c r="G854" i="10"/>
  <c r="J535" i="9"/>
  <c r="G680" i="10"/>
  <c r="J409" i="9"/>
  <c r="G725" i="10"/>
  <c r="J438" i="9"/>
  <c r="G664" i="10"/>
  <c r="J400" i="9"/>
  <c r="G838" i="10"/>
  <c r="J520" i="9"/>
  <c r="G830" i="10"/>
  <c r="J513" i="9"/>
  <c r="G631" i="10"/>
  <c r="J383" i="9"/>
  <c r="G724" i="10"/>
  <c r="J437" i="9"/>
  <c r="G941" i="10"/>
  <c r="J605" i="9"/>
  <c r="G905" i="10"/>
  <c r="J573" i="9"/>
  <c r="G869" i="10"/>
  <c r="J544" i="9"/>
  <c r="G666" i="10"/>
  <c r="J402" i="9"/>
  <c r="J347" i="9"/>
  <c r="G730" i="10"/>
  <c r="J443" i="9"/>
  <c r="G874" i="10"/>
  <c r="J549" i="9"/>
  <c r="G754" i="10"/>
  <c r="J463" i="9"/>
  <c r="H462" i="9"/>
  <c r="J462" i="9" s="1"/>
  <c r="G625" i="10"/>
  <c r="J377" i="9"/>
  <c r="G663" i="10"/>
  <c r="J399" i="9"/>
  <c r="G758" i="10"/>
  <c r="J467" i="9"/>
  <c r="G605" i="10"/>
  <c r="J356" i="9"/>
  <c r="G936" i="10"/>
  <c r="J600" i="9"/>
  <c r="G633" i="10"/>
  <c r="J385" i="9"/>
  <c r="G770" i="10"/>
  <c r="J479" i="9"/>
  <c r="G672" i="10"/>
  <c r="J405" i="9"/>
  <c r="G835" i="10"/>
  <c r="J517" i="9"/>
  <c r="G642" i="10"/>
  <c r="J390" i="9"/>
  <c r="G845" i="10"/>
  <c r="J526" i="9"/>
  <c r="G640" i="10"/>
  <c r="J388" i="9"/>
  <c r="G930" i="10"/>
  <c r="J594" i="9"/>
  <c r="G820" i="10"/>
  <c r="J507" i="9"/>
  <c r="G856" i="10"/>
  <c r="J538" i="9"/>
  <c r="G836" i="10"/>
  <c r="J518" i="9"/>
  <c r="G834" i="10"/>
  <c r="J516" i="9"/>
  <c r="G653" i="10"/>
  <c r="J391" i="9"/>
  <c r="G627" i="10"/>
  <c r="J379" i="9"/>
  <c r="G736" i="10"/>
  <c r="J449" i="9"/>
  <c r="G917" i="10"/>
  <c r="J583" i="9"/>
  <c r="G876" i="10"/>
  <c r="J551" i="9"/>
  <c r="G776" i="10"/>
  <c r="J485" i="9"/>
  <c r="G721" i="10"/>
  <c r="J434" i="9"/>
  <c r="G690" i="10"/>
  <c r="J411" i="9"/>
  <c r="G923" i="10"/>
  <c r="J584" i="9"/>
  <c r="G593" i="10"/>
  <c r="J350" i="9"/>
  <c r="G826" i="10"/>
  <c r="J511" i="9"/>
  <c r="G940" i="10"/>
  <c r="J604" i="9"/>
  <c r="G629" i="10"/>
  <c r="J381" i="9"/>
  <c r="G668" i="10"/>
  <c r="J404" i="9"/>
  <c r="G818" i="10"/>
  <c r="J505" i="9"/>
  <c r="G928" i="10"/>
  <c r="J592" i="9"/>
  <c r="G914" i="10"/>
  <c r="J580" i="9"/>
  <c r="G788" i="10"/>
  <c r="J493" i="9"/>
  <c r="J452" i="9"/>
  <c r="G630" i="10"/>
  <c r="J382" i="9"/>
  <c r="G722" i="10"/>
  <c r="J435" i="9"/>
  <c r="G607" i="10"/>
  <c r="J362" i="9"/>
  <c r="G915" i="10"/>
  <c r="J581" i="9"/>
  <c r="G688" i="10"/>
  <c r="J410" i="9"/>
  <c r="G602" i="10"/>
  <c r="J353" i="9"/>
  <c r="G665" i="10"/>
  <c r="J401" i="9"/>
  <c r="G813" i="10"/>
  <c r="J501" i="9"/>
  <c r="G897" i="10"/>
  <c r="J568" i="9"/>
  <c r="G942" i="10"/>
  <c r="J606" i="9"/>
  <c r="G780" i="10"/>
  <c r="J488" i="9"/>
  <c r="G732" i="10"/>
  <c r="J445" i="9"/>
  <c r="G656" i="10"/>
  <c r="J393" i="9"/>
  <c r="G841" i="10"/>
  <c r="J523" i="9"/>
  <c r="G911" i="10"/>
  <c r="J577" i="9"/>
  <c r="G676" i="10"/>
  <c r="J406" i="9"/>
  <c r="G916" i="10"/>
  <c r="J582" i="9"/>
  <c r="G837" i="10"/>
  <c r="J519" i="9"/>
  <c r="G767" i="10"/>
  <c r="J476" i="9"/>
  <c r="H475" i="9"/>
  <c r="J475" i="9" s="1"/>
  <c r="G728" i="10"/>
  <c r="J441" i="9"/>
  <c r="G769" i="10"/>
  <c r="J478" i="9"/>
  <c r="G632" i="10"/>
  <c r="J384" i="9"/>
  <c r="G773" i="10"/>
  <c r="J482" i="9"/>
  <c r="G777" i="10"/>
  <c r="J486" i="9"/>
  <c r="G913" i="10"/>
  <c r="J579" i="9"/>
  <c r="G903" i="10"/>
  <c r="J572" i="9"/>
  <c r="G667" i="10"/>
  <c r="J403" i="9"/>
  <c r="G883" i="10"/>
  <c r="J556" i="9"/>
  <c r="J407" i="9"/>
  <c r="G815" i="10"/>
  <c r="J503" i="9"/>
  <c r="G660" i="10"/>
  <c r="J396" i="9"/>
  <c r="G759" i="10"/>
  <c r="J468" i="9"/>
  <c r="G792" i="10"/>
  <c r="J494" i="9"/>
  <c r="G851" i="10"/>
  <c r="J532" i="9"/>
  <c r="G853" i="10"/>
  <c r="J534" i="9"/>
  <c r="G881" i="10"/>
  <c r="J555" i="9"/>
  <c r="G327" i="10"/>
  <c r="G466" i="10"/>
  <c r="J267" i="9"/>
  <c r="G432" i="10"/>
  <c r="J241" i="9"/>
  <c r="G46" i="10"/>
  <c r="G562" i="10"/>
  <c r="G563" i="10"/>
  <c r="J324" i="9"/>
  <c r="J266" i="9"/>
  <c r="G464" i="10"/>
  <c r="J264" i="9"/>
  <c r="G465" i="10"/>
  <c r="G463" i="10"/>
  <c r="J265" i="9"/>
  <c r="G860" i="10"/>
  <c r="H540" i="9"/>
  <c r="J540" i="9" s="1"/>
  <c r="G843" i="10"/>
  <c r="E9" i="9"/>
  <c r="E8" i="9" s="1"/>
  <c r="D290" i="9"/>
  <c r="D99" i="9"/>
  <c r="H83" i="9"/>
  <c r="J83" i="9" s="1"/>
  <c r="D9" i="9"/>
  <c r="D8" i="9" s="1"/>
  <c r="J174" i="9"/>
  <c r="J195" i="9"/>
  <c r="J257" i="9"/>
  <c r="J120" i="9"/>
  <c r="J11" i="9"/>
  <c r="J170" i="9"/>
  <c r="J217" i="9"/>
  <c r="J247" i="9"/>
  <c r="J225" i="9"/>
  <c r="J161" i="9"/>
  <c r="J307" i="9"/>
  <c r="J186" i="9"/>
  <c r="J223" i="9"/>
  <c r="J284" i="9"/>
  <c r="J31" i="9"/>
  <c r="J80" i="9"/>
  <c r="J192" i="9"/>
  <c r="J248" i="9"/>
  <c r="J41" i="9"/>
  <c r="J151" i="9"/>
  <c r="G264" i="10"/>
  <c r="J236" i="9"/>
  <c r="G426" i="10"/>
  <c r="J101" i="9"/>
  <c r="J279" i="9"/>
  <c r="J178" i="9"/>
  <c r="J203" i="9"/>
  <c r="J94" i="9"/>
  <c r="G113" i="10"/>
  <c r="J253" i="9"/>
  <c r="J158" i="9"/>
  <c r="J138" i="9"/>
  <c r="H500" i="9"/>
  <c r="J500" i="9" s="1"/>
  <c r="J302" i="9"/>
  <c r="J28" i="9"/>
  <c r="J30" i="9"/>
  <c r="E539" i="9"/>
  <c r="E509" i="9" s="1"/>
  <c r="J122" i="9"/>
  <c r="J319" i="9"/>
  <c r="J84" i="9"/>
  <c r="H143" i="9"/>
  <c r="J146" i="9"/>
  <c r="J104" i="9"/>
  <c r="J292" i="9"/>
  <c r="J128" i="9"/>
  <c r="J321" i="9"/>
  <c r="J111" i="9"/>
  <c r="J54" i="9"/>
  <c r="J234" i="9"/>
  <c r="H91" i="9"/>
  <c r="J92" i="9"/>
  <c r="J281" i="9"/>
  <c r="J17" i="9"/>
  <c r="J112" i="9"/>
  <c r="J24" i="9"/>
  <c r="J311" i="9"/>
  <c r="J295" i="9"/>
  <c r="J181" i="9"/>
  <c r="J197" i="9"/>
  <c r="J81" i="9"/>
  <c r="J288" i="9"/>
  <c r="J110" i="9"/>
  <c r="J314" i="9"/>
  <c r="H240" i="9"/>
  <c r="J240" i="9" s="1"/>
  <c r="J56" i="9"/>
  <c r="J220" i="9"/>
  <c r="J44" i="9"/>
  <c r="J77" i="9"/>
  <c r="J272" i="9"/>
  <c r="J125" i="9"/>
  <c r="J154" i="9"/>
  <c r="J95" i="9"/>
  <c r="J114" i="9"/>
  <c r="J140" i="9"/>
  <c r="J229" i="9"/>
  <c r="J78" i="9"/>
  <c r="J261" i="9"/>
  <c r="J106" i="9"/>
  <c r="J301" i="9"/>
  <c r="J167" i="9"/>
  <c r="J18" i="9"/>
  <c r="J287" i="9"/>
  <c r="J285" i="9"/>
  <c r="J171" i="9"/>
  <c r="J308" i="9"/>
  <c r="J187" i="9"/>
  <c r="J50" i="9"/>
  <c r="J55" i="9"/>
  <c r="J296" i="9"/>
  <c r="J202" i="9"/>
  <c r="J46" i="9"/>
  <c r="J20" i="9"/>
  <c r="J219" i="9"/>
  <c r="J52" i="9"/>
  <c r="J115" i="9"/>
  <c r="H211" i="9"/>
  <c r="J211" i="9" s="1"/>
  <c r="J212" i="9"/>
  <c r="J294" i="9"/>
  <c r="J132" i="9"/>
  <c r="J48" i="9"/>
  <c r="J105" i="9"/>
  <c r="J196" i="9"/>
  <c r="H231" i="9"/>
  <c r="J231" i="9" s="1"/>
  <c r="J232" i="9"/>
  <c r="J312" i="9"/>
  <c r="J12" i="9"/>
  <c r="H227" i="9"/>
  <c r="J228" i="9"/>
  <c r="H86" i="9"/>
  <c r="J86" i="9" s="1"/>
  <c r="J87" i="9"/>
  <c r="J133" i="9"/>
  <c r="J66" i="9"/>
  <c r="J280" i="9"/>
  <c r="J182" i="9"/>
  <c r="J230" i="9"/>
  <c r="J45" i="9"/>
  <c r="J293" i="9"/>
  <c r="J194" i="9"/>
  <c r="J23" i="9"/>
  <c r="J316" i="9"/>
  <c r="J168" i="9"/>
  <c r="J43" i="9"/>
  <c r="J239" i="9"/>
  <c r="J13" i="9"/>
  <c r="J322" i="9"/>
  <c r="H74" i="9"/>
  <c r="J75" i="9"/>
  <c r="J123" i="9"/>
  <c r="J49" i="9"/>
  <c r="J275" i="9"/>
  <c r="J176" i="9"/>
  <c r="J26" i="9"/>
  <c r="J193" i="9"/>
  <c r="J39" i="9"/>
  <c r="J289" i="9"/>
  <c r="J159" i="9"/>
  <c r="J303" i="9"/>
  <c r="J139" i="9"/>
  <c r="J310" i="9"/>
  <c r="J162" i="9"/>
  <c r="J19" i="9"/>
  <c r="J233" i="9"/>
  <c r="J51" i="9"/>
  <c r="J72" i="9"/>
  <c r="E135" i="9"/>
  <c r="J16" i="9"/>
  <c r="J180" i="9"/>
  <c r="J214" i="9"/>
  <c r="J249" i="9"/>
  <c r="J113" i="9"/>
  <c r="J25" i="9"/>
  <c r="J254" i="9"/>
  <c r="J134" i="9"/>
  <c r="J22" i="9"/>
  <c r="J283" i="9"/>
  <c r="J141" i="9"/>
  <c r="J263" i="9"/>
  <c r="J127" i="9"/>
  <c r="J315" i="9"/>
  <c r="J218" i="9"/>
  <c r="J42" i="9"/>
  <c r="J179" i="9"/>
  <c r="E428" i="9"/>
  <c r="J14" i="9"/>
  <c r="J57" i="9"/>
  <c r="J237" i="9"/>
  <c r="J103" i="9"/>
  <c r="H188" i="9"/>
  <c r="J188" i="9" s="1"/>
  <c r="J238" i="9"/>
  <c r="J124" i="9"/>
  <c r="J320" i="9"/>
  <c r="J131" i="9"/>
  <c r="J250" i="9"/>
  <c r="J107" i="9"/>
  <c r="J299" i="9"/>
  <c r="J126" i="9"/>
  <c r="J309" i="9"/>
  <c r="J198" i="9"/>
  <c r="J27" i="9"/>
  <c r="J175" i="9"/>
  <c r="H466" i="9"/>
  <c r="J466" i="9" s="1"/>
  <c r="H561" i="9"/>
  <c r="J561" i="9" s="1"/>
  <c r="E465" i="9"/>
  <c r="H557" i="9"/>
  <c r="J557" i="9" s="1"/>
  <c r="H530" i="9"/>
  <c r="J530" i="9" s="1"/>
  <c r="H548" i="9"/>
  <c r="J548" i="9" s="1"/>
  <c r="H469" i="9"/>
  <c r="J469" i="9" s="1"/>
  <c r="J429" i="9"/>
  <c r="H484" i="9"/>
  <c r="J484" i="9" s="1"/>
  <c r="H510" i="9"/>
  <c r="J433" i="9"/>
  <c r="H553" i="9"/>
  <c r="J553" i="9" s="1"/>
  <c r="H502" i="9"/>
  <c r="J502" i="9" s="1"/>
  <c r="H563" i="9"/>
  <c r="J563" i="9" s="1"/>
  <c r="H149" i="9"/>
  <c r="J149" i="9" s="1"/>
  <c r="H455" i="9"/>
  <c r="D461" i="9"/>
  <c r="D590" i="9"/>
  <c r="D599" i="9"/>
  <c r="F590" i="9"/>
  <c r="F459" i="9" s="1"/>
  <c r="F458" i="9" s="1"/>
  <c r="F612" i="9" s="1"/>
  <c r="D345" i="9"/>
  <c r="D344" i="9" s="1"/>
  <c r="D375" i="9"/>
  <c r="D442" i="9"/>
  <c r="D215" i="9"/>
  <c r="J271" i="9"/>
  <c r="J274" i="9"/>
  <c r="D88" i="9"/>
  <c r="H152" i="9"/>
  <c r="J152" i="9" s="1"/>
  <c r="D136" i="9"/>
  <c r="D70" i="9"/>
  <c r="H252" i="9"/>
  <c r="J252" i="9" s="1"/>
  <c r="G573" i="10"/>
  <c r="J331" i="9"/>
  <c r="H169" i="9"/>
  <c r="J169" i="9" s="1"/>
  <c r="H79" i="9"/>
  <c r="J79" i="9" s="1"/>
  <c r="H334" i="9"/>
  <c r="J334" i="9" s="1"/>
  <c r="H137" i="9"/>
  <c r="H157" i="9"/>
  <c r="J157" i="9" s="1"/>
  <c r="H260" i="9"/>
  <c r="D428" i="9"/>
  <c r="D142" i="9"/>
  <c r="D184" i="9"/>
  <c r="H185" i="9"/>
  <c r="H76" i="9"/>
  <c r="J76" i="9" s="1"/>
  <c r="H166" i="9"/>
  <c r="H298" i="9"/>
  <c r="J298" i="9" s="1"/>
  <c r="H201" i="9"/>
  <c r="J201" i="9" s="1"/>
  <c r="H282" i="9"/>
  <c r="J282" i="9" s="1"/>
  <c r="H286" i="9"/>
  <c r="J286" i="9" s="1"/>
  <c r="D82" i="9"/>
  <c r="H93" i="9"/>
  <c r="J93" i="9" s="1"/>
  <c r="H278" i="9"/>
  <c r="J278" i="9" s="1"/>
  <c r="H291" i="9"/>
  <c r="H235" i="9"/>
  <c r="D190" i="9"/>
  <c r="H209" i="9"/>
  <c r="H306" i="9"/>
  <c r="E277" i="9"/>
  <c r="E269" i="9" s="1"/>
  <c r="D465" i="9"/>
  <c r="D165" i="9"/>
  <c r="D327" i="9"/>
  <c r="D73" i="9"/>
  <c r="E190" i="9"/>
  <c r="E99" i="9"/>
  <c r="E69" i="9" s="1"/>
  <c r="E68" i="9" s="1"/>
  <c r="D245" i="9"/>
  <c r="E290" i="9"/>
  <c r="D277" i="9"/>
  <c r="D394" i="9"/>
  <c r="D207" i="9"/>
  <c r="D156" i="9"/>
  <c r="E245" i="9"/>
  <c r="E244" i="9" s="1"/>
  <c r="D474" i="9"/>
  <c r="G705" i="10"/>
  <c r="J392" i="9"/>
  <c r="J348" i="9" l="1"/>
  <c r="G459" i="10"/>
  <c r="H258" i="9"/>
  <c r="J258" i="9" s="1"/>
  <c r="D269" i="9"/>
  <c r="H9" i="9"/>
  <c r="H8" i="9" s="1"/>
  <c r="H428" i="9"/>
  <c r="J376" i="9"/>
  <c r="H344" i="9"/>
  <c r="J395" i="9"/>
  <c r="E460" i="9"/>
  <c r="E459" i="9" s="1"/>
  <c r="E458" i="9" s="1"/>
  <c r="J40" i="9"/>
  <c r="J74" i="9"/>
  <c r="H73" i="9"/>
  <c r="E67" i="9"/>
  <c r="H11" i="7" s="1"/>
  <c r="I11" i="7" s="1"/>
  <c r="F615" i="9"/>
  <c r="J375" i="9"/>
  <c r="J227" i="9"/>
  <c r="H226" i="9"/>
  <c r="J226" i="9" s="1"/>
  <c r="H88" i="9"/>
  <c r="J88" i="9" s="1"/>
  <c r="J166" i="9"/>
  <c r="H165" i="9"/>
  <c r="J165" i="9" s="1"/>
  <c r="H99" i="9"/>
  <c r="G351" i="10"/>
  <c r="J291" i="9"/>
  <c r="H290" i="9"/>
  <c r="J290" i="9" s="1"/>
  <c r="H447" i="9"/>
  <c r="G745" i="10"/>
  <c r="J346" i="9"/>
  <c r="H461" i="9"/>
  <c r="J461" i="9" s="1"/>
  <c r="J510" i="9"/>
  <c r="J423" i="9"/>
  <c r="J422" i="9"/>
  <c r="J599" i="9"/>
  <c r="J602" i="9"/>
  <c r="J351" i="9"/>
  <c r="J352" i="9"/>
  <c r="J455" i="9"/>
  <c r="J367" i="9"/>
  <c r="J306" i="9"/>
  <c r="E364" i="9"/>
  <c r="E243" i="9"/>
  <c r="E242" i="9" s="1"/>
  <c r="D69" i="9"/>
  <c r="D68" i="9" s="1"/>
  <c r="J260" i="9"/>
  <c r="H328" i="9"/>
  <c r="J328" i="9" s="1"/>
  <c r="D155" i="9"/>
  <c r="H136" i="9"/>
  <c r="J137" i="9"/>
  <c r="H208" i="9"/>
  <c r="J209" i="9"/>
  <c r="H82" i="9"/>
  <c r="J82" i="9" s="1"/>
  <c r="H216" i="9"/>
  <c r="J221" i="9"/>
  <c r="H539" i="9"/>
  <c r="J539" i="9" s="1"/>
  <c r="J71" i="9"/>
  <c r="J235" i="9"/>
  <c r="J91" i="9"/>
  <c r="J143" i="9"/>
  <c r="H142" i="9"/>
  <c r="J142" i="9" s="1"/>
  <c r="H184" i="9"/>
  <c r="J184" i="9" s="1"/>
  <c r="J185" i="9"/>
  <c r="J172" i="9"/>
  <c r="J173" i="9"/>
  <c r="H465" i="9"/>
  <c r="J465" i="9" s="1"/>
  <c r="J428" i="9"/>
  <c r="G442" i="9"/>
  <c r="H474" i="9"/>
  <c r="H473" i="9" s="1"/>
  <c r="H446" i="9"/>
  <c r="H444" i="9" s="1"/>
  <c r="H442" i="9" s="1"/>
  <c r="D509" i="9"/>
  <c r="D473" i="9"/>
  <c r="D460" i="9" s="1"/>
  <c r="D374" i="9"/>
  <c r="D343" i="9" s="1"/>
  <c r="D326" i="9"/>
  <c r="D206" i="9"/>
  <c r="D244" i="9"/>
  <c r="D135" i="9"/>
  <c r="H156" i="9"/>
  <c r="H596" i="9"/>
  <c r="H190" i="9"/>
  <c r="J190" i="9" s="1"/>
  <c r="H277" i="9"/>
  <c r="H245" i="9"/>
  <c r="H588" i="9"/>
  <c r="G921" i="10" s="1"/>
  <c r="H327" i="9" l="1"/>
  <c r="J596" i="9"/>
  <c r="H595" i="9"/>
  <c r="J156" i="9"/>
  <c r="H155" i="9"/>
  <c r="J99" i="9"/>
  <c r="H69" i="9"/>
  <c r="H68" i="9" s="1"/>
  <c r="J394" i="9"/>
  <c r="H374" i="9"/>
  <c r="H343" i="9" s="1"/>
  <c r="J447" i="9"/>
  <c r="G968" i="10"/>
  <c r="J277" i="9"/>
  <c r="H269" i="9"/>
  <c r="J269" i="9" s="1"/>
  <c r="H244" i="9"/>
  <c r="J244" i="9" s="1"/>
  <c r="E7" i="9"/>
  <c r="J270" i="9"/>
  <c r="J245" i="9"/>
  <c r="J70" i="9"/>
  <c r="G343" i="9"/>
  <c r="G612" i="9" s="1"/>
  <c r="G613" i="9" s="1"/>
  <c r="G969" i="10"/>
  <c r="J588" i="9"/>
  <c r="H566" i="9"/>
  <c r="J566" i="9" s="1"/>
  <c r="J345" i="9"/>
  <c r="G733" i="10"/>
  <c r="G972" i="10" s="1"/>
  <c r="J446" i="9"/>
  <c r="J364" i="9"/>
  <c r="E363" i="9"/>
  <c r="J474" i="9"/>
  <c r="J473" i="9"/>
  <c r="G932" i="10"/>
  <c r="G973" i="10" s="1"/>
  <c r="H460" i="9"/>
  <c r="J460" i="9" s="1"/>
  <c r="J73" i="9"/>
  <c r="J8" i="9"/>
  <c r="J9" i="9"/>
  <c r="H207" i="9"/>
  <c r="J208" i="9"/>
  <c r="H215" i="9"/>
  <c r="J215" i="9" s="1"/>
  <c r="J216" i="9"/>
  <c r="H135" i="9"/>
  <c r="J135" i="9" s="1"/>
  <c r="J136" i="9"/>
  <c r="D243" i="9"/>
  <c r="D242" i="9" s="1"/>
  <c r="D205" i="9"/>
  <c r="D459" i="9"/>
  <c r="D972" i="10" l="1"/>
  <c r="C972" i="10" s="1"/>
  <c r="H67" i="9"/>
  <c r="H7" i="9" s="1"/>
  <c r="E344" i="9"/>
  <c r="J344" i="9" s="1"/>
  <c r="E6" i="9"/>
  <c r="E341" i="9" s="1"/>
  <c r="J374" i="9"/>
  <c r="H243" i="9"/>
  <c r="J243" i="9" s="1"/>
  <c r="J155" i="9"/>
  <c r="G194" i="6"/>
  <c r="H194" i="6" s="1"/>
  <c r="H590" i="9"/>
  <c r="J590" i="9" s="1"/>
  <c r="J595" i="9"/>
  <c r="H509" i="9"/>
  <c r="J509" i="9" s="1"/>
  <c r="J444" i="9"/>
  <c r="J363" i="9"/>
  <c r="K458" i="9"/>
  <c r="H206" i="9"/>
  <c r="J207" i="9"/>
  <c r="J69" i="9"/>
  <c r="D204" i="9"/>
  <c r="D67" i="9"/>
  <c r="D458" i="9"/>
  <c r="E343" i="9" l="1"/>
  <c r="E612" i="9" s="1"/>
  <c r="F5" i="7"/>
  <c r="G5" i="7" s="1"/>
  <c r="J442" i="9"/>
  <c r="H242" i="9"/>
  <c r="H459" i="9"/>
  <c r="H458" i="9" s="1"/>
  <c r="H205" i="9"/>
  <c r="J206" i="9"/>
  <c r="J68" i="9"/>
  <c r="D7" i="9"/>
  <c r="J7" i="9" s="1"/>
  <c r="D612" i="9"/>
  <c r="D613" i="9" s="1"/>
  <c r="D973" i="10" l="1"/>
  <c r="H612" i="9"/>
  <c r="J242" i="9"/>
  <c r="D969" i="10"/>
  <c r="E613" i="9"/>
  <c r="D617" i="9"/>
  <c r="D618" i="9" s="1"/>
  <c r="I243" i="9"/>
  <c r="J459" i="9"/>
  <c r="D6" i="9"/>
  <c r="D341" i="9" s="1"/>
  <c r="J205" i="9"/>
  <c r="H204" i="9"/>
  <c r="H6" i="9" s="1"/>
  <c r="D968" i="10" s="1"/>
  <c r="J67" i="9"/>
  <c r="G974" i="10" l="1"/>
  <c r="H339" i="9"/>
  <c r="C973" i="10"/>
  <c r="D974" i="10"/>
  <c r="D975" i="10" s="1"/>
  <c r="C968" i="10"/>
  <c r="L262" i="9" s="1"/>
  <c r="F617" i="9"/>
  <c r="J204" i="9"/>
  <c r="J612" i="9"/>
  <c r="F618" i="9" l="1"/>
  <c r="H613" i="9"/>
  <c r="L147" i="9"/>
  <c r="L260" i="9"/>
  <c r="J6" i="9"/>
  <c r="G584" i="10"/>
  <c r="G970" i="10" s="1"/>
  <c r="G971" i="10" s="1"/>
  <c r="H337" i="9"/>
  <c r="H326" i="9" s="1"/>
  <c r="H341" i="9" l="1"/>
  <c r="D970" i="10"/>
  <c r="D971" i="10" s="1"/>
  <c r="J337" i="9"/>
  <c r="J326" i="9"/>
  <c r="L473" i="9" l="1"/>
  <c r="L344" i="9"/>
</calcChain>
</file>

<file path=xl/sharedStrings.xml><?xml version="1.0" encoding="utf-8"?>
<sst xmlns="http://schemas.openxmlformats.org/spreadsheetml/2006/main" count="8896" uniqueCount="1772">
  <si>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</si>
  <si>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</si>
  <si>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</si>
  <si>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</si>
  <si>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</si>
  <si>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</si>
  <si>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</si>
  <si>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</si>
  <si>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</si>
  <si>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</si>
  <si>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</si>
  <si>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</si>
  <si>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</si>
  <si>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</si>
  <si>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</si>
  <si>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</si>
  <si>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</si>
  <si>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</si>
  <si>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</si>
  <si>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</si>
  <si>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</si>
  <si>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</si>
  <si>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</si>
  <si>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</si>
  <si>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karen.olenik@sudameriscb.com.py</t>
  </si>
  <si>
    <t>andrea.ramirez@sudamerisasset.com.py</t>
  </si>
  <si>
    <t>Sitio página Web</t>
  </si>
  <si>
    <t>https://www.sudamerissecurities.com.py/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</si>
  <si>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</si>
  <si>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</si>
  <si>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</si>
  <si>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</si>
  <si>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</si>
  <si>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</si>
  <si>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</si>
  <si>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</si>
  <si>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</si>
  <si>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</si>
  <si>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</si>
  <si>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</si>
  <si>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</si>
  <si>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</si>
  <si>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</si>
  <si>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</si>
  <si>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</si>
  <si>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</si>
  <si>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</si>
  <si>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</si>
  <si>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</si>
  <si>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</si>
  <si>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</si>
  <si>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</si>
  <si>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</si>
  <si>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</si>
  <si>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</si>
  <si>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Síndico suplente</t>
  </si>
  <si>
    <t>Clara Francisca Peroni Peña</t>
  </si>
  <si>
    <t>Plana ejecutiva</t>
  </si>
  <si>
    <t>Gerente de Fondos de Inversión</t>
  </si>
  <si>
    <t>Andrea Ramírez Aranda</t>
  </si>
  <si>
    <t>Auditor Interno</t>
  </si>
  <si>
    <t>Gerente Comercial</t>
  </si>
  <si>
    <t>Gerente de Finanzas Corporativas</t>
  </si>
  <si>
    <t>Yan Elmar González Acosta</t>
  </si>
  <si>
    <t>Oficial de Cumplimiento</t>
  </si>
  <si>
    <t>4. CAPITAL Y PROPIEDAD</t>
  </si>
  <si>
    <t>Al 30 de setiembre de 2023, el capital social de la sociedad asciende a Gs. 5.000.000.000, representado por 5.000 acciones nominativas de Gs. 1.000.000 cada una, suscripto e integrado en su totalidad.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</si>
  <si>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</si>
  <si>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</si>
  <si>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Según Acta de Directorio Nº 72 de fecha 26 de abril de 2021, se resuelve realizar la integración de capital por Gs. 5.000.000.000.-</t>
  </si>
  <si>
    <t>Capital emitido</t>
  </si>
  <si>
    <t>Capital suscripto</t>
  </si>
  <si>
    <t>Capital integrado</t>
  </si>
  <si>
    <t>Valor nominal de las acciones</t>
  </si>
  <si>
    <t>Capitalización de utilidades Periodo 2019 / 2020</t>
  </si>
  <si>
    <t>CAPITAL INTEGRADO</t>
  </si>
  <si>
    <t>Voto</t>
  </si>
  <si>
    <t>Monto</t>
  </si>
  <si>
    <t>% de Participación de capital integrado</t>
  </si>
  <si>
    <t>N°</t>
  </si>
  <si>
    <t>Accionista</t>
  </si>
  <si>
    <t>Número de acciones</t>
  </si>
  <si>
    <t>Cantidad de acciones</t>
  </si>
  <si>
    <t>Clase</t>
  </si>
  <si>
    <t>Sudameris Banck S.A.E.C.A.</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</si>
  <si>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</si>
  <si>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</si>
  <si>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</si>
  <si>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</si>
  <si>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</si>
  <si>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</si>
  <si>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</si>
  <si>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</si>
  <si>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</si>
  <si>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</si>
  <si>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</si>
  <si>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</si>
  <si>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Director</t>
  </si>
  <si>
    <t>Andrea Ramirez Aranda</t>
  </si>
  <si>
    <t>Síndico</t>
  </si>
  <si>
    <r>
      <t>Domicilio legal:</t>
    </r>
    <r>
      <rPr>
        <sz val="10"/>
        <color theme="1"/>
        <rFont val="Arial Narrow"/>
        <family val="2"/>
      </rPr>
      <t xml:space="preserve"> Calle Papa Juan XXIII casi Max Boettner – Piso 8 </t>
    </r>
  </si>
  <si>
    <r>
      <t>Participación</t>
    </r>
    <r>
      <rPr>
        <sz val="10"/>
        <color theme="1"/>
        <rFont val="Arial Narrow"/>
        <family val="2"/>
      </rPr>
      <t>: 99,98% de participación en el capital y en votos.</t>
    </r>
  </si>
  <si>
    <r>
      <t>Actividad principal:</t>
    </r>
    <r>
      <rPr>
        <sz val="10"/>
        <color theme="1"/>
        <rFont val="Arial Narrow"/>
        <family val="2"/>
      </rPr>
      <t xml:space="preserve"> Casa de Bolsa</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</si>
  <si>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</si>
  <si>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</si>
  <si>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</si>
  <si>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</si>
  <si>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Actividad principal:</t>
    </r>
    <r>
      <rPr>
        <sz val="10"/>
        <color theme="1"/>
        <rFont val="Arial Narrow"/>
        <family val="2"/>
      </rPr>
      <t xml:space="preserve"> Administradora de Fondos</t>
    </r>
  </si>
  <si>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</si>
  <si>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</si>
  <si>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</si>
  <si>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</si>
  <si>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</si>
  <si>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</si>
  <si>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</si>
  <si>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 Bimonetario</t>
  </si>
  <si>
    <t>Cuenta</t>
  </si>
  <si>
    <t>Descripción</t>
  </si>
  <si>
    <t>Guaranies</t>
  </si>
  <si>
    <t>Dolares</t>
  </si>
  <si>
    <t>check</t>
  </si>
  <si>
    <t>MONEDA EXTRANJERA</t>
  </si>
  <si>
    <t>ACTIVO</t>
  </si>
  <si>
    <t>ACTIVO CORRIENTE</t>
  </si>
  <si>
    <t>DISPONIBILIDADES</t>
  </si>
  <si>
    <t>Bancos</t>
  </si>
  <si>
    <t>Bancos - Moneda Local</t>
  </si>
  <si>
    <t>Banco ITAU Cta Cte N°40000054/1</t>
  </si>
  <si>
    <t>Banco ITAU Cta Cte N°40000054/3</t>
  </si>
  <si>
    <t>Visión Banco Caja de Ahorro N°13352758</t>
  </si>
  <si>
    <t>Banco Atlas Cta Cte N°1150897</t>
  </si>
  <si>
    <t>Banco Atlas Caja de Ahorro N°1150895</t>
  </si>
  <si>
    <t>Banco Rio Caja de Ahorro N°01-00391570-0</t>
  </si>
  <si>
    <t>BANCOP Ahorro a la Vista N°0310068606</t>
  </si>
  <si>
    <t>Finexpar Caja de Ahorro N°155007484</t>
  </si>
  <si>
    <t>Banco GNB Caja de Ahorro N°12798011</t>
  </si>
  <si>
    <t>Banco Continental Caja de Ahorro N°01-00</t>
  </si>
  <si>
    <t>Banco Nacional de Fomento N°821857/4</t>
  </si>
  <si>
    <t>Banco Familiar  Caja de Ahorro N°00-0231</t>
  </si>
  <si>
    <t>Banco Interfisa C.A. N°1027186</t>
  </si>
  <si>
    <t>Financiera Ueno C.A. N° 583739-2</t>
  </si>
  <si>
    <t>FIC de Finanzas Caja de Ahorro N°0131001</t>
  </si>
  <si>
    <t>Banco Solar Cta Cte N°185554</t>
  </si>
  <si>
    <t>Financiera Paraguayo Japonesa Cta Gs</t>
  </si>
  <si>
    <t>Banco Sudameris Nº 4047569</t>
  </si>
  <si>
    <t>Banco Rio Cta. Cte. Nro. 08-868320-08</t>
  </si>
  <si>
    <t>Tu Financiera Caja de Ahorro Nº 13981625</t>
  </si>
  <si>
    <t>Bancop Cta. Cte. Nro. 410225649</t>
  </si>
  <si>
    <t>Sudameris Bank Cta. Cte. Gs</t>
  </si>
  <si>
    <t>Sudameris Bank C.A. Gs</t>
  </si>
  <si>
    <t>Banco GNB Cta Cte Gs. N°12798011 - 3</t>
  </si>
  <si>
    <t>Bancos - Moneda Extranjera</t>
  </si>
  <si>
    <t>USD</t>
  </si>
  <si>
    <t>Banco ITAU Cta.Cte. N° 400000060</t>
  </si>
  <si>
    <t>Banco ITAU Cta.Cte. N° 400000061</t>
  </si>
  <si>
    <t>Bancop Ahorro a la Vista U$S N° 03100686</t>
  </si>
  <si>
    <t>Citibank Ahorro a la Vista U$S N° 519876</t>
  </si>
  <si>
    <t>Banco Continental Caja de Ahorro U$S N°</t>
  </si>
  <si>
    <t>Finexpar Caja de Ahorro U$S N° 101550026</t>
  </si>
  <si>
    <t>Banco GNB Caja de Ahorro U$S N° 12798011</t>
  </si>
  <si>
    <t>Banco Rio Caja Ahorro Nº 8270013240008</t>
  </si>
  <si>
    <t>Banco Atlas Cta Cte N° 1150898</t>
  </si>
  <si>
    <t>Financiera Ueno C.A. N° 583739-1</t>
  </si>
  <si>
    <t>FIC S.A. de Finanzas C.C. 0131001281</t>
  </si>
  <si>
    <t>Banco Interfisa C.A. N° 10290848</t>
  </si>
  <si>
    <t>Banco Solar C.A. N° 0187071</t>
  </si>
  <si>
    <t>Banco Nacional de Fomento CC USD</t>
  </si>
  <si>
    <t>Financiera Paraguaya Japonesa</t>
  </si>
  <si>
    <t>Banco Rio Cta. Cte. Nº 0879416006</t>
  </si>
  <si>
    <t>Tu Financiera Caja de Ahorro Nº 14383293</t>
  </si>
  <si>
    <t>Bancop Cta. Cte. Nro 410225657</t>
  </si>
  <si>
    <t>Sudameris Bank C.A. USD</t>
  </si>
  <si>
    <t>Banco GNB Cta Cte USD N°12798011 - 4</t>
  </si>
  <si>
    <t>INVERSIONES TEMPORARIAS</t>
  </si>
  <si>
    <t>Titulos de Renta Fija</t>
  </si>
  <si>
    <t>Titulos de Renta Fija - Local</t>
  </si>
  <si>
    <t>Emitidos por el Estado y Entidades Públi</t>
  </si>
  <si>
    <t>Bonos Públicos</t>
  </si>
  <si>
    <t>Bonos Públicos GS</t>
  </si>
  <si>
    <t>Emitidos por el Sector Financiero</t>
  </si>
  <si>
    <t>Bonos Subordinados</t>
  </si>
  <si>
    <t>Bonos Subordinados - U$S</t>
  </si>
  <si>
    <t>CDA</t>
  </si>
  <si>
    <t>CDA - GS</t>
  </si>
  <si>
    <t>CDA - U$S</t>
  </si>
  <si>
    <t>Emitidos por Entidades del Sector Privad</t>
  </si>
  <si>
    <t>Bonos Corporativos</t>
  </si>
  <si>
    <t>Bonos Corporativos - GS</t>
  </si>
  <si>
    <t>Bonos Corporativos - U$S</t>
  </si>
  <si>
    <t>Emitidos por Empresas Vinculadas</t>
  </si>
  <si>
    <t>Bonos Financieros</t>
  </si>
  <si>
    <t>Bonos Financieros - U$S VINCULADAS</t>
  </si>
  <si>
    <t>Bonos Subordinados - U$S VINCULADAS</t>
  </si>
  <si>
    <t>CDA - GS VINCULADAS</t>
  </si>
  <si>
    <t>CDA - U$S VINCULADAS</t>
  </si>
  <si>
    <t>Intereses Devengados s/ Renta Fija</t>
  </si>
  <si>
    <t>Intereses a Cobrar s/ Renta Fija</t>
  </si>
  <si>
    <t>Int. a Cobrar - Bonos Financieros - Gs</t>
  </si>
  <si>
    <t>Int. a Cobrar - Bonos Subord. - U$S</t>
  </si>
  <si>
    <t>Int. a Cobrar - CDA - Gs</t>
  </si>
  <si>
    <t>Int. a Cobrar - CDA - U$S</t>
  </si>
  <si>
    <t>Int. a Cobrar - Bonos Corporativos - Gs</t>
  </si>
  <si>
    <t>Int. a Cobrar - Bonos Corporativos - U$S</t>
  </si>
  <si>
    <t>Int. a Cobrar - Bonos Financieros - Gs V</t>
  </si>
  <si>
    <t>Int. a Cobrar - Bonos Financieros - U$S</t>
  </si>
  <si>
    <t>Int. a Cobrar - CDA - Gs VINCULADAS</t>
  </si>
  <si>
    <t>Int. a Cobrar - CDA - U$S VINCULADAS</t>
  </si>
  <si>
    <t>Int. a Cobrar - Bonos Públicos Gs</t>
  </si>
  <si>
    <t>Int a Cobrar  - Bonos Sub USD Vinculadas</t>
  </si>
  <si>
    <t>(Intereses a Devengar)</t>
  </si>
  <si>
    <t>Int. a Deveng. Bonos Fin. - Gs</t>
  </si>
  <si>
    <t>Int. a Deveng. Bonos Sub - U$S</t>
  </si>
  <si>
    <t>Int. a Deveng. CDA - Gs</t>
  </si>
  <si>
    <t>Int. a Deveng. CDA - U$S</t>
  </si>
  <si>
    <t>Int. a Deveng. Bonos Corp. - Gs</t>
  </si>
  <si>
    <t>Int. a Deveng. Bonos Corp. - U$S</t>
  </si>
  <si>
    <t>Int. a Deveng. Bonos Finan. - Gs VINC.</t>
  </si>
  <si>
    <t>Int. a Deveng. Bonos Finan. - U$S VINC.</t>
  </si>
  <si>
    <t>Int. a Deveng. CDA - Gs VINC.</t>
  </si>
  <si>
    <t>Int. a Deveng. CDA - U$S VINC.</t>
  </si>
  <si>
    <t>Int. a Deveng. Bonos Públicos Gs</t>
  </si>
  <si>
    <t>Int. a Deveng. Bonos Sub USD Vinculadas</t>
  </si>
  <si>
    <t>Prima por Diferencia de Precio</t>
  </si>
  <si>
    <t>Prima por Diferencia de Precio (-)</t>
  </si>
  <si>
    <t>Dif. de Precio (-) Bonos Públicos Gs</t>
  </si>
  <si>
    <t>Operaciones de Reporto</t>
  </si>
  <si>
    <t>Valores entregados por Reporto</t>
  </si>
  <si>
    <t>Deudores por títulos Renta Fija en Repor</t>
  </si>
  <si>
    <t>Deudores Títulos Renta Fija en Repo Gs</t>
  </si>
  <si>
    <t>Deudores Titulos Renta Fija en Repo U$S</t>
  </si>
  <si>
    <t>Valores recibidos por Reporto</t>
  </si>
  <si>
    <t>Bonos Corporativos - Gs</t>
  </si>
  <si>
    <t>CDA - Gs VINCULADAS</t>
  </si>
  <si>
    <t>Prima a Cobrar - REPO</t>
  </si>
  <si>
    <t>Prima a Cobrar - REPO GS</t>
  </si>
  <si>
    <t>Prima a Devengar - REPO</t>
  </si>
  <si>
    <t>Prima a Devengar - REPO Gs</t>
  </si>
  <si>
    <t>CREDITOS VIGENTES</t>
  </si>
  <si>
    <t>Deudores por intermediación</t>
  </si>
  <si>
    <t>Comisiones por cobrar por intermediación</t>
  </si>
  <si>
    <t>Comisiones por cobrar Gs</t>
  </si>
  <si>
    <t>Comisiones por cobrar U$S</t>
  </si>
  <si>
    <t>Operaciones a Liquidar</t>
  </si>
  <si>
    <t>Cupones Pendientes de Reembolso GS</t>
  </si>
  <si>
    <t>Cupones Pendientes de Reembolso USD</t>
  </si>
  <si>
    <t>Operaciones a Liquidar Gs</t>
  </si>
  <si>
    <t>Operaciones a Liquidar USD</t>
  </si>
  <si>
    <t>Documentos y cuentas por cobrar</t>
  </si>
  <si>
    <t>Cuentas por Cobrar</t>
  </si>
  <si>
    <t>Servicios Prestados por cobrar - Gs</t>
  </si>
  <si>
    <t>Otras cuentas por cobrar</t>
  </si>
  <si>
    <t>Otras cuentas por cobrar - Gs</t>
  </si>
  <si>
    <t>Otras cuentas por cobrar - U$S</t>
  </si>
  <si>
    <t>Deudores varios Vigentes</t>
  </si>
  <si>
    <t>Cuentas a cobrar personas y empresas rel</t>
  </si>
  <si>
    <t>Créditos Fiscales</t>
  </si>
  <si>
    <t>Anticipo Impuesto a la Renta</t>
  </si>
  <si>
    <t>Retención RENTA</t>
  </si>
  <si>
    <t>Otras cuentas operativas por cobrar</t>
  </si>
  <si>
    <t>Anticipos a Proveedores</t>
  </si>
  <si>
    <t>Anticipos a Proveedores GS</t>
  </si>
  <si>
    <t>Anticipos a Proveedores U$S</t>
  </si>
  <si>
    <t>Anticipos a Rendir</t>
  </si>
  <si>
    <t>Anticipos a rendir - Varios Gs.</t>
  </si>
  <si>
    <t>GASTOS PAGADOS POR ANTICIPADO</t>
  </si>
  <si>
    <t>Gastos Pagados por Adelantado</t>
  </si>
  <si>
    <t>Aranceles BVPASA</t>
  </si>
  <si>
    <t>Insumos de Computación</t>
  </si>
  <si>
    <t>Gastos de Patente Comercial</t>
  </si>
  <si>
    <t>Gastos a Devengar - Depreciación</t>
  </si>
  <si>
    <t>Seguros Pagados por Adelantado</t>
  </si>
  <si>
    <t>Cauciones</t>
  </si>
  <si>
    <t>ACTIVO NO CORRIENTE</t>
  </si>
  <si>
    <t>INVERSIONES PERMANENTES</t>
  </si>
  <si>
    <t>Títulos de Renta Variable</t>
  </si>
  <si>
    <t>Títulos Valores de Renta Variable - Loca</t>
  </si>
  <si>
    <t>Acciones en Otras Empresas</t>
  </si>
  <si>
    <t>Acciones Regional AFPISA</t>
  </si>
  <si>
    <t>Participación en Resultados</t>
  </si>
  <si>
    <t>Regional AFPISA</t>
  </si>
  <si>
    <t>ACCION DE LA BOLSA DE VALORES</t>
  </si>
  <si>
    <t>Acción - REGIONAL Casa de Bolsa</t>
  </si>
  <si>
    <t>BIENES DE USO</t>
  </si>
  <si>
    <t>Bienes de Uso Propios</t>
  </si>
  <si>
    <t>Instalaciones</t>
  </si>
  <si>
    <t>Muebles y Equipos de Oficina</t>
  </si>
  <si>
    <t>Equipos de Computación</t>
  </si>
  <si>
    <t>Mejoras en Propiedad de Terceros</t>
  </si>
  <si>
    <t>(-) Depreciación acumulada</t>
  </si>
  <si>
    <t>Deprec. Acumulada Instalaciones</t>
  </si>
  <si>
    <t>Deprec. Acumulada Equipos de Oficina</t>
  </si>
  <si>
    <t>Deprec. Acumulada Equipos de Computación</t>
  </si>
  <si>
    <t>Deprec. Mejoras</t>
  </si>
  <si>
    <t>ACTIVOS INTANGIBLES Y CARGOS DIFERIDOS</t>
  </si>
  <si>
    <t>Licencia</t>
  </si>
  <si>
    <t>Liciencia - U$S</t>
  </si>
  <si>
    <t>Prográmas Informáticos</t>
  </si>
  <si>
    <t>Marcas</t>
  </si>
  <si>
    <t>Gastos de Desarrollo</t>
  </si>
  <si>
    <t>Gastos de Constitución</t>
  </si>
  <si>
    <t>Programas informaticos en desarrollo</t>
  </si>
  <si>
    <t>(-) Amortización acumulada</t>
  </si>
  <si>
    <t>Programas Informáticos</t>
  </si>
  <si>
    <t>OTROS ACTIVOS NO CORRIENTES</t>
  </si>
  <si>
    <t>Garantia de Alquiler</t>
  </si>
  <si>
    <t>PASIVO</t>
  </si>
  <si>
    <t>PASIVO CORRIENTE</t>
  </si>
  <si>
    <t>DEUDAS VIGENTES</t>
  </si>
  <si>
    <t>Acreedores por intermediación</t>
  </si>
  <si>
    <t>Operaciones a Liquidar - U$S</t>
  </si>
  <si>
    <t>Cupones Cobrados de Clientes - GS</t>
  </si>
  <si>
    <t>Cupones Cobrados de Clientes - U$S</t>
  </si>
  <si>
    <t>Operaciones a Liquidar - Terceros</t>
  </si>
  <si>
    <t>Operaciones a Liquidar Terceros - U$S</t>
  </si>
  <si>
    <t>Anticipo de Clientes</t>
  </si>
  <si>
    <t>Anticipo de Clientes U$S</t>
  </si>
  <si>
    <t>Cuentas a pagar a personas y empresas re</t>
  </si>
  <si>
    <t>Tarjeta de Crédito a Pagar - VINCULADAS</t>
  </si>
  <si>
    <t>Proveedores de Bienes y/o Servicios</t>
  </si>
  <si>
    <t>Proveedores de Bienes y/o Servicios Gs.</t>
  </si>
  <si>
    <t>Proveedores de Bienes y/o Servicios U$S</t>
  </si>
  <si>
    <t>OBLIGACIONES FINANCIERAS A CORTO PLAZO</t>
  </si>
  <si>
    <t>Sobregiro en cuenta corriente</t>
  </si>
  <si>
    <t>Bancos M/L</t>
  </si>
  <si>
    <t>CitiBank Caja de Ahorro Nª 5198764002</t>
  </si>
  <si>
    <t>Bancos M/E</t>
  </si>
  <si>
    <t>Sudameris Bank Cta. Cte. USD.</t>
  </si>
  <si>
    <t>Operaciones de Reverse Reporto</t>
  </si>
  <si>
    <t>Prima a Pagar - REPO</t>
  </si>
  <si>
    <t>Prima a pagar - REPO Gs</t>
  </si>
  <si>
    <t>Prima a pagar - REPO ME</t>
  </si>
  <si>
    <t>Prima a devengar - REPO</t>
  </si>
  <si>
    <t>Prima a devengar - REPO Gs</t>
  </si>
  <si>
    <t>Prima a devengar - REPO ME</t>
  </si>
  <si>
    <t>Acreedores por títulos de renta fija en</t>
  </si>
  <si>
    <t>Acreedores Titulos Renta Fija en Repo Gs</t>
  </si>
  <si>
    <t>Acreedores Titulos Renta Fija en Repo U$</t>
  </si>
  <si>
    <t>PROVISIONES</t>
  </si>
  <si>
    <t>Sueldos y Cargas Sociales</t>
  </si>
  <si>
    <t>Retribucion Variable a Pagar - Ley 285</t>
  </si>
  <si>
    <t>Aguinaldos por Pagar</t>
  </si>
  <si>
    <t>Aportes y Retenciones a Pagar</t>
  </si>
  <si>
    <t>Obligaciones Fiscales</t>
  </si>
  <si>
    <t>Impuesto a la Renta a Pagar</t>
  </si>
  <si>
    <t>Impuesto al Valor Agregado</t>
  </si>
  <si>
    <t>IVA Debito Fiscal a Pagar</t>
  </si>
  <si>
    <t>Retención IVA a Pagar</t>
  </si>
  <si>
    <t>Retención RENTA a Pagar</t>
  </si>
  <si>
    <t>Otras Provisiones</t>
  </si>
  <si>
    <t>Auditoria Externa a Pagar</t>
  </si>
  <si>
    <t>Servicio de Asesoría a Pagar</t>
  </si>
  <si>
    <t>Comisiones Comerciales a Pagar</t>
  </si>
  <si>
    <t>Fondo de Garantía a Pagar Gs</t>
  </si>
  <si>
    <t>Fondo de Garantia a Pagar U$S</t>
  </si>
  <si>
    <t>CUENTAS DE ORDEN EN EL ACTIVO</t>
  </si>
  <si>
    <t>Registro de Administración de Cartera</t>
  </si>
  <si>
    <t>CUENTAS DE ORDEN EN EL PASIVO</t>
  </si>
  <si>
    <t>Responsabilidad por Administración de Ca</t>
  </si>
  <si>
    <t>PATRIMONIO NETO</t>
  </si>
  <si>
    <t>CAPITAL SOCIAL</t>
  </si>
  <si>
    <t>Capital Suscripto</t>
  </si>
  <si>
    <t>(-) Capital a Integrar / Accionistas</t>
  </si>
  <si>
    <t>CAPITAL ADICIONAL</t>
  </si>
  <si>
    <t>Aportes para Futuras Capitalizaciones</t>
  </si>
  <si>
    <t>Revaluacion de Acciones</t>
  </si>
  <si>
    <t>RESERVAS</t>
  </si>
  <si>
    <t>Reserva Legal</t>
  </si>
  <si>
    <t>Reservas Especiales</t>
  </si>
  <si>
    <t>RESULTADOS</t>
  </si>
  <si>
    <t>Resultados Acumulados</t>
  </si>
  <si>
    <t>Resultado del Ejercicio</t>
  </si>
  <si>
    <t>INGRESOS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</si>
  <si>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</si>
  <si>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</si>
  <si>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</si>
  <si>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</si>
  <si>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</si>
  <si>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</si>
  <si>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U$S</t>
  </si>
  <si>
    <t>Comisiones por contratos de colocación p</t>
  </si>
  <si>
    <t>Por Contratos de Coloc. Prim. R. Fija Gs</t>
  </si>
  <si>
    <t>Por Contratos de Coloc.Prim. R. Fija U$S</t>
  </si>
  <si>
    <t>Ingresos por servicios prestados</t>
  </si>
  <si>
    <t>Asesoría Financiera</t>
  </si>
  <si>
    <t>Asesoría Financiera - U$S</t>
  </si>
  <si>
    <t>Contratos de Corresponsalía</t>
  </si>
  <si>
    <t>Contratos de Corresponsalía - USD</t>
  </si>
  <si>
    <t>Ingresos y rentas de cartera propia</t>
  </si>
  <si>
    <t>Intereses y dividendos de cartera propia</t>
  </si>
  <si>
    <t>Bonos Financieros - Gs</t>
  </si>
  <si>
    <t>CDA - Gs</t>
  </si>
  <si>
    <t>Bonos Financieros - Gs VINCULADAS</t>
  </si>
  <si>
    <t>Bonos Públicos Gs</t>
  </si>
  <si>
    <t>Por diferencia de valor de títulos valor</t>
  </si>
  <si>
    <t>Utilidad en compraventa de titulos valor</t>
  </si>
  <si>
    <t>Bonos Financieros - U$S</t>
  </si>
  <si>
    <t>Resultado Bonos Sub. - U$S</t>
  </si>
  <si>
    <t>Bonos Corporativos - Gs VINCULADAS</t>
  </si>
  <si>
    <t>Primas por valor de compra futura (repo)</t>
  </si>
  <si>
    <t>Bonos Subordinados - USD</t>
  </si>
  <si>
    <t>CDA - USD</t>
  </si>
  <si>
    <t>Bonos Subordinados - Gs</t>
  </si>
  <si>
    <t>Ingresos personas relacionadas</t>
  </si>
  <si>
    <t>Operaciones y servicios a personas relac</t>
  </si>
  <si>
    <t>Servicios de Cumplimiento Normativo</t>
  </si>
  <si>
    <t>Serv. de Deposito y Custodio de Valores</t>
  </si>
  <si>
    <t>Servicios Administrativos</t>
  </si>
  <si>
    <t>Servicio Mesa de Dinero GS</t>
  </si>
  <si>
    <t>Servicio Mesa de Dinero USD</t>
  </si>
  <si>
    <t>OTROS INGRESOS OPERATIVOS</t>
  </si>
  <si>
    <t>Representante de Obligacionistas</t>
  </si>
  <si>
    <t>Representante de Obligacionistas - GS</t>
  </si>
  <si>
    <t>Servicios por transferencia de Cartera</t>
  </si>
  <si>
    <t>Servicios por transferencia de Cartera -</t>
  </si>
  <si>
    <t>Aranceles - BVPASA</t>
  </si>
  <si>
    <t>Aranceles - BVPASA Gs</t>
  </si>
  <si>
    <t>Aranceles - BVPASA U$S</t>
  </si>
  <si>
    <t>Fondo de Garantía</t>
  </si>
  <si>
    <t>Fondo de Garantía - Gs</t>
  </si>
  <si>
    <t>Fondo de Garantía - U$S</t>
  </si>
  <si>
    <t>Otros Ingresos Operativos</t>
  </si>
  <si>
    <t>Otros Ingresos Operativos - GS</t>
  </si>
  <si>
    <t>Otros Ingresos Operativos - U$S</t>
  </si>
  <si>
    <t>INGRESOS FINANCIEROS</t>
  </si>
  <si>
    <t>Intereses bancarios cobrados</t>
  </si>
  <si>
    <t>Ganancia por Diferencia de Cambio</t>
  </si>
  <si>
    <t>Diferencia de cambio cuentas activas</t>
  </si>
  <si>
    <t>Diferencia de cambio cuentas pasivas</t>
  </si>
  <si>
    <t>OTROS INGRESOS NO OPERATIVOS</t>
  </si>
  <si>
    <t>Ingresos por ajustes y redondeos</t>
  </si>
  <si>
    <t>Ingresos extraordinarios</t>
  </si>
  <si>
    <t>Participación en Resultados Otras Empres</t>
  </si>
  <si>
    <t>Reintegro de Gastos Exentos GS</t>
  </si>
  <si>
    <t>Reintegro de Gastos Exentos USD</t>
  </si>
  <si>
    <t>Reintegro de Gastos Gravados GS</t>
  </si>
  <si>
    <t>Reintegro de Gastos Gravados USD</t>
  </si>
  <si>
    <t>EGRESOS</t>
  </si>
  <si>
    <t>EGRESOS OPERATIVOS</t>
  </si>
  <si>
    <t>GASTOS DE OPERACIÓN</t>
  </si>
  <si>
    <t>Gastos por comisiones y servicios</t>
  </si>
  <si>
    <t>Comisiones por colocaciones bursátiles</t>
  </si>
  <si>
    <t>Comisiones por Operaciones GS</t>
  </si>
  <si>
    <t>Comisiones por Operaciones USD</t>
  </si>
  <si>
    <t>Aranceles por negociación Bolsa de Valor</t>
  </si>
  <si>
    <t>Aranceles pagados - BVPASA</t>
  </si>
  <si>
    <t>Aranceles pagados - BVPASA Gs</t>
  </si>
  <si>
    <t>Aranceles pagados - BVPASA U$S</t>
  </si>
  <si>
    <t>Aranceles CNV</t>
  </si>
  <si>
    <t>Otros Gastos Operativos</t>
  </si>
  <si>
    <t>Bonos Corporativos Gs.</t>
  </si>
  <si>
    <t>Bonos Subordinados U$S</t>
  </si>
  <si>
    <t>Bonos Corporativos U$S</t>
  </si>
  <si>
    <t>Bonos Financieros U$S</t>
  </si>
  <si>
    <t>Perdida por compraventa de titulos valor</t>
  </si>
  <si>
    <t>Canon Anual - Seprelad</t>
  </si>
  <si>
    <t>GASTOS DE COMERCIALIZACION</t>
  </si>
  <si>
    <t>Gastos de publicidad y marketing</t>
  </si>
  <si>
    <t>Gastos de Representación</t>
  </si>
  <si>
    <t>Gastos de Viaje</t>
  </si>
  <si>
    <t>Comisiones Pagadas</t>
  </si>
  <si>
    <t>GASTOS DE ADMINISTRACION</t>
  </si>
  <si>
    <t>Remuneraciones</t>
  </si>
  <si>
    <t>Sueldos y Jornales</t>
  </si>
  <si>
    <t>Aguinaldos</t>
  </si>
  <si>
    <t>Vacaciones</t>
  </si>
  <si>
    <t>Cargas Sociales</t>
  </si>
  <si>
    <t>Aporte Patronal IPS 16,5%</t>
  </si>
  <si>
    <t>Indemnización y Preaviso</t>
  </si>
  <si>
    <t>Retribución Variable - Ley 285/91</t>
  </si>
  <si>
    <t>Capacitación y Entrenamiento</t>
  </si>
  <si>
    <t>Uniformes</t>
  </si>
  <si>
    <t>Seguros Privados al Personal</t>
  </si>
  <si>
    <t>Tarjetas de Gourmet - Empleados</t>
  </si>
  <si>
    <t>Otros Gastos de Personal</t>
  </si>
  <si>
    <t>Otras Remuneraciones</t>
  </si>
  <si>
    <t>Dieta a Directores</t>
  </si>
  <si>
    <t>Sindicos</t>
  </si>
  <si>
    <t>Otros Beneficios</t>
  </si>
  <si>
    <t>Honorarios Profesionales</t>
  </si>
  <si>
    <t>Auditoría Externa</t>
  </si>
  <si>
    <t>Servicio de Asesoría</t>
  </si>
  <si>
    <t>Honorarios de Escribanía</t>
  </si>
  <si>
    <t>Otros Honorarios Profesionales</t>
  </si>
  <si>
    <t>Servicios Tercerizados</t>
  </si>
  <si>
    <t>Previsiones, Depreciaciones y Amortizaci</t>
  </si>
  <si>
    <t>Depreciación de Propiedades y Equipos</t>
  </si>
  <si>
    <t>Depreciacion Equipos de Oficina</t>
  </si>
  <si>
    <t>Depreciacion Equipos de Computación</t>
  </si>
  <si>
    <t>Depreciacíon Instalacíones</t>
  </si>
  <si>
    <t>Depreciacíon Mejoras</t>
  </si>
  <si>
    <t>Depreciación Equipos de Oficina GND</t>
  </si>
  <si>
    <t>Amortización Activos Intangibles y Cargo</t>
  </si>
  <si>
    <t>Amortización de Gastos de Constitucion</t>
  </si>
  <si>
    <t>Amortización de Programas Informáticos</t>
  </si>
  <si>
    <t>Amortización Licencias</t>
  </si>
  <si>
    <t>Amortización Marcas</t>
  </si>
  <si>
    <t>Mantenimiento y Reparaciones</t>
  </si>
  <si>
    <t>Equipos de Computación y Sistemas</t>
  </si>
  <si>
    <t>Alquileres Pagados</t>
  </si>
  <si>
    <t>Alquiler de Bienes Inmuebles</t>
  </si>
  <si>
    <t>Alquiler de Bienes Muebles</t>
  </si>
  <si>
    <t>Expensas</t>
  </si>
  <si>
    <t>Seguros</t>
  </si>
  <si>
    <t>Seguros pagados</t>
  </si>
  <si>
    <t>Impuestos, tasas y contribuciones</t>
  </si>
  <si>
    <t>Patentes y Tasas Municipales</t>
  </si>
  <si>
    <t>Tasas y Contribuciones</t>
  </si>
  <si>
    <t>Gastos Generales</t>
  </si>
  <si>
    <t>Energía Eléctrica</t>
  </si>
  <si>
    <t>Comunicaciones</t>
  </si>
  <si>
    <t>Movildad y Transporte</t>
  </si>
  <si>
    <t>Papelería,Útiles e Impresos</t>
  </si>
  <si>
    <t>Gastos de Insumos y computación</t>
  </si>
  <si>
    <t>Gastos de limpieza y afines</t>
  </si>
  <si>
    <t>Cuotas y Suscripciones</t>
  </si>
  <si>
    <t>Demostraciones y Agasajos</t>
  </si>
  <si>
    <t>Gastos de refrigerios</t>
  </si>
  <si>
    <t>Courier y Encomiendas</t>
  </si>
  <si>
    <t>Gastos de Asamblea</t>
  </si>
  <si>
    <t>Mantenimiento de Software</t>
  </si>
  <si>
    <t>Otros Gastos Administrativos</t>
  </si>
  <si>
    <t>EGRESOS FINANCIEROS</t>
  </si>
  <si>
    <t>Intereses y Gastos de Sobregiros</t>
  </si>
  <si>
    <t>Intereses y Gastos de sobregiros - Perso</t>
  </si>
  <si>
    <t>Gastos Bancarios</t>
  </si>
  <si>
    <t>Gastos Bancarios - Personas y Empresas R</t>
  </si>
  <si>
    <t>Pérdida por Diferencia de Cambio</t>
  </si>
  <si>
    <t>EGRESOS FISCALES</t>
  </si>
  <si>
    <t>Impuesto a la Renta</t>
  </si>
  <si>
    <t>Retención Renta</t>
  </si>
  <si>
    <t>Gastos no Deducibles</t>
  </si>
  <si>
    <t>Gastos no Deducibles - Gs</t>
  </si>
  <si>
    <t>Gastos no Deducibles - U$S</t>
  </si>
  <si>
    <t>IVA Costo</t>
  </si>
  <si>
    <t>Recargos y Multas</t>
  </si>
  <si>
    <t>EGRESOS NO OPERATIVOS</t>
  </si>
  <si>
    <t>Egresos por ajustes y redondeos</t>
  </si>
  <si>
    <t>Gastos Extraordinarios</t>
  </si>
  <si>
    <t>Balance General - Moneda Local</t>
  </si>
  <si>
    <t>MPORTE GS</t>
  </si>
  <si>
    <t>MPORTE USD</t>
  </si>
  <si>
    <t>CONSOLIDADO</t>
  </si>
  <si>
    <t>BANCOS</t>
  </si>
  <si>
    <t>Sudameris Bank Cta. Cte. Gs. 764</t>
  </si>
  <si>
    <t>Sudameris Bank Cta. Cte. USD 764</t>
  </si>
  <si>
    <t>TITULOS DE RENTA FIJA</t>
  </si>
  <si>
    <t>CERTIFICADO DE DEPÓSITO DE AHORRO</t>
  </si>
  <si>
    <t>CDA - Gs.</t>
  </si>
  <si>
    <t>CDA USD</t>
  </si>
  <si>
    <t>Intereses a cobrar CDA USD</t>
  </si>
  <si>
    <t>Intereses a Devengar CDA USD</t>
  </si>
  <si>
    <t>Intereses a Cobrar CDA Gs</t>
  </si>
  <si>
    <t>Intereses a Devengar CDA Gs</t>
  </si>
  <si>
    <t>BONOS CORPORATIVOS</t>
  </si>
  <si>
    <t>Intereses a Cobrar BC Gs</t>
  </si>
  <si>
    <t>Intereses a Devengar BC Gs</t>
  </si>
  <si>
    <t>BONOS FINANCIEROS</t>
  </si>
  <si>
    <t>Bonos Financieros - GS</t>
  </si>
  <si>
    <t>Int. a Cobrar - Bonos Fin. GS</t>
  </si>
  <si>
    <t>Int. a Devengar - Bonos Fin. GS</t>
  </si>
  <si>
    <t>CRÉDITOS</t>
  </si>
  <si>
    <t>DOCUMENTOS Y CUENTAS POR COBRAR</t>
  </si>
  <si>
    <t>Otras Cuentas por Cobrar GS</t>
  </si>
  <si>
    <t>Otras Cuentas por Cobrar USD</t>
  </si>
  <si>
    <t>DEUDORES VARIOS</t>
  </si>
  <si>
    <t>Comisiones a Cobrar GS - FM</t>
  </si>
  <si>
    <t>Comisiones a Cobrar USD - FM</t>
  </si>
  <si>
    <t>Comisiones a Cobrar USD - Eydisa</t>
  </si>
  <si>
    <t>Comisiones a Cobrar USD - Sol City</t>
  </si>
  <si>
    <t>ANTICIPOS Y RETENCIONES DE IMPUESTO A LA</t>
  </si>
  <si>
    <t>Anticipo De Impuesto A La Renta</t>
  </si>
  <si>
    <t>ANTICIPOS  A  PROVEEDORES</t>
  </si>
  <si>
    <t>Anticipo a Proveedores Locales USD</t>
  </si>
  <si>
    <t>Servicio de Calificacion de Riesgos FM</t>
  </si>
  <si>
    <t>CARGOS DIFERIDOS</t>
  </si>
  <si>
    <t>GASTOS DE CONSTITUCIÓN</t>
  </si>
  <si>
    <t>Gastos De Constitución</t>
  </si>
  <si>
    <t>Gasto de Constitucion Eydisa</t>
  </si>
  <si>
    <t>Gastos De Constitución SolCity 1</t>
  </si>
  <si>
    <t>Gastos De Constitución Evolucion</t>
  </si>
  <si>
    <t>(-) Amortizaciones Acumuladas</t>
  </si>
  <si>
    <t>ACTIVOS INTANGIBLES</t>
  </si>
  <si>
    <t>LICENCIAS</t>
  </si>
  <si>
    <t>Licencia Software</t>
  </si>
  <si>
    <t>Sistema En Desarrollo</t>
  </si>
  <si>
    <t>CUENTAS A PAGAR A PERSONAS Y EMPRESAS RE</t>
  </si>
  <si>
    <t>Cuentas a Pagar Personas Y Empresas Rel</t>
  </si>
  <si>
    <t>CUENTAS VARIAS A PAGAR</t>
  </si>
  <si>
    <t>PROVEEDORES</t>
  </si>
  <si>
    <t>Proveedores Moneda Extranjera</t>
  </si>
  <si>
    <t>DEUDAS FISCALES</t>
  </si>
  <si>
    <t>IVA A Pagar</t>
  </si>
  <si>
    <t>Retenciones De Impuestos A Ingresar</t>
  </si>
  <si>
    <t>OBLIGACIONES LABORALES Y CARGAS SOCIALES</t>
  </si>
  <si>
    <t>Aportes Y Reten. A Pagar IPS</t>
  </si>
  <si>
    <t>Honorarios Directores</t>
  </si>
  <si>
    <t>Honorarios Sindicos</t>
  </si>
  <si>
    <t>Remuneracion Ley 285/93</t>
  </si>
  <si>
    <t>Gastos de Marketing a Pagar</t>
  </si>
  <si>
    <t>Contingencias Operativas a Pagar</t>
  </si>
  <si>
    <t>Auditoría Externa a Pagar Gs.</t>
  </si>
  <si>
    <t>Comisiones a Pagar</t>
  </si>
  <si>
    <t>Dieta Directorio Anual</t>
  </si>
  <si>
    <t>CAPITAL</t>
  </si>
  <si>
    <t>CAPITAL SUSCRIPTO / INTEGRADO</t>
  </si>
  <si>
    <t>Capital Integrado</t>
  </si>
  <si>
    <t>OTRAS RESERVAS</t>
  </si>
  <si>
    <t>Reservas Facultativas</t>
  </si>
  <si>
    <t>Resultado Del Ejercicio</t>
  </si>
  <si>
    <t>INGRESOS OPERATIVOS</t>
  </si>
  <si>
    <t>INGRESOS POR SERVICIOS</t>
  </si>
  <si>
    <t>COMISIONES</t>
  </si>
  <si>
    <t>Comisiones Cobradas  - FM RF PYG</t>
  </si>
  <si>
    <t>Comisiones Cobradas  - FM RF USD</t>
  </si>
  <si>
    <t>Comisiones Cobradas - EYDISA</t>
  </si>
  <si>
    <t>Comisiones Cobradas - Sol City</t>
  </si>
  <si>
    <t>INTERESES GANADOS</t>
  </si>
  <si>
    <t>Intereses Ganados En Operaciones</t>
  </si>
  <si>
    <t>GANANCIA EN OPERACIONES</t>
  </si>
  <si>
    <t>Ganancia en Operaciones - CDA GS</t>
  </si>
  <si>
    <t>Primas Cobradas por Reporto - CDA</t>
  </si>
  <si>
    <t>Ganancia en Operaciones - CDA USD</t>
  </si>
  <si>
    <t>Primas Cobradas por Reporto - Bonos - GS</t>
  </si>
  <si>
    <t>Prima Cobradas Por Reporto Bonos - USD</t>
  </si>
  <si>
    <t>GANANCIA POR TENENCIA DE INVERSIONES</t>
  </si>
  <si>
    <t>Ganancia Por Tenencia De Inversiones</t>
  </si>
  <si>
    <t>Bonos Corporativos  - GS</t>
  </si>
  <si>
    <t>OTROS INGRESOS</t>
  </si>
  <si>
    <t>DIFERENCIA DE CAMBIOS</t>
  </si>
  <si>
    <t>INGRESOS VARIOS</t>
  </si>
  <si>
    <t>Ingresos Varios</t>
  </si>
  <si>
    <t>Ingresos por ajustes y Redondeos</t>
  </si>
  <si>
    <t>Recupero de Gastos USD</t>
  </si>
  <si>
    <t>Recupero de Gastos Exentos USD</t>
  </si>
  <si>
    <t>GASTOS ADMNINISTRATIVOS</t>
  </si>
  <si>
    <t>REMUNERACIONES Y CARGAS SOCIALES</t>
  </si>
  <si>
    <t>Sueldos</t>
  </si>
  <si>
    <t>Aporte Patronal 16,5%</t>
  </si>
  <si>
    <t>Gratificacion de Desempeño</t>
  </si>
  <si>
    <t>HONORARIOS PROFESIONALES Y TECNICOS</t>
  </si>
  <si>
    <t>Asesoría Legal</t>
  </si>
  <si>
    <t>Asesoría Contable</t>
  </si>
  <si>
    <t>Honorarios Sindico</t>
  </si>
  <si>
    <t>Servicios de Calificación</t>
  </si>
  <si>
    <t>Mantenimiento Visual Fondos</t>
  </si>
  <si>
    <t>Serv. de Deposito y Custodia de Valores</t>
  </si>
  <si>
    <t>Serv. de Cumplimiento Normativo</t>
  </si>
  <si>
    <t>Servicio Mesa de Dinero</t>
  </si>
  <si>
    <t>GASTOS DE MOVILIDAD</t>
  </si>
  <si>
    <t>Combustibles Y Lubricantes</t>
  </si>
  <si>
    <t>Gastos de Estacionamiento</t>
  </si>
  <si>
    <t>UTILES PAPELERIA E IMPRESOS</t>
  </si>
  <si>
    <t>Útiles Papelería E Impresos</t>
  </si>
  <si>
    <t>IMPUESTOS, PATENTES, TASAS</t>
  </si>
  <si>
    <t>Impuesto A La Renta</t>
  </si>
  <si>
    <t>Patente Comercial</t>
  </si>
  <si>
    <t>Recargos Y Multas</t>
  </si>
  <si>
    <t>Tasas Judiciales</t>
  </si>
  <si>
    <t>Retencion Renta</t>
  </si>
  <si>
    <t>GASTOS DE ESCRIBANIA</t>
  </si>
  <si>
    <t>Gastos De Escribanía</t>
  </si>
  <si>
    <t>GASTOS GENERALES</t>
  </si>
  <si>
    <t>Dominio Regional Fondos</t>
  </si>
  <si>
    <t>Egresos por Ajustes y Redondeos</t>
  </si>
  <si>
    <t>Gastos de Viajes</t>
  </si>
  <si>
    <t>Gasto de Constitucion Sol City</t>
  </si>
  <si>
    <t>GASTOS DE SEMINARIO Y CAPACITACION</t>
  </si>
  <si>
    <t>Capacitacion del Personal</t>
  </si>
  <si>
    <t>GASTOS NO DEDUCIBLES</t>
  </si>
  <si>
    <t>Gastos No Deducibles</t>
  </si>
  <si>
    <t>IVA No Deducible</t>
  </si>
  <si>
    <t>GASTOS DE VENTA</t>
  </si>
  <si>
    <t>COMISIONES PAGADAS</t>
  </si>
  <si>
    <t>Comisiones Comerciales Pagadas</t>
  </si>
  <si>
    <t>GASTOS DE PROMOCIÓN</t>
  </si>
  <si>
    <t>Publicidad y Marketing</t>
  </si>
  <si>
    <t>Publicidad y Marketing - Eydisa</t>
  </si>
  <si>
    <t>Gastos de Marketing - Sol City</t>
  </si>
  <si>
    <t>GASTOS FINANCIEROS</t>
  </si>
  <si>
    <t>INTERESES, COMISIONES Y ARANCELES</t>
  </si>
  <si>
    <t>Comisiones Pagadas A Bancos</t>
  </si>
  <si>
    <t>Comisiones Pagadas A Casas De Bolsas GS</t>
  </si>
  <si>
    <t>Aranceles Pagados Cnv</t>
  </si>
  <si>
    <t>Aranceles Pagados BVPASA - EYDISA</t>
  </si>
  <si>
    <t>DIFERENCIA DE CAMBIO</t>
  </si>
  <si>
    <t>Perdida Por Diferencia De Cambio</t>
  </si>
  <si>
    <t>OTROS EGRESOS OPERATIVOS</t>
  </si>
  <si>
    <t>AMORTIZACION DE CARGOS DIFERIDOS</t>
  </si>
  <si>
    <t>Amortización De Gastos De Constitución</t>
  </si>
  <si>
    <t>Amortizacion de Licencias</t>
  </si>
  <si>
    <t>PÉRDIDA EN OPERACIONES</t>
  </si>
  <si>
    <t>Pérdida En Operaciones - BONOS GS</t>
  </si>
  <si>
    <t>Perdida en Operaciones  - CDA GS</t>
  </si>
  <si>
    <t>Perdida en Operaciones  - CDA USD</t>
  </si>
  <si>
    <t>CASA DE BOLSAS</t>
  </si>
  <si>
    <t>AFPISA</t>
  </si>
  <si>
    <t>ELIMINACIONES Y AJUSTES</t>
  </si>
  <si>
    <t>TOTAL</t>
  </si>
  <si>
    <t xml:space="preserve">DEBE GS </t>
  </si>
  <si>
    <t>HABER GS</t>
  </si>
  <si>
    <t>Clasificaciones</t>
  </si>
  <si>
    <t>Banco Regional C. A. N° 8070729</t>
  </si>
  <si>
    <t>Banco Regional C. A. N° 8070726</t>
  </si>
  <si>
    <t>Banco Río Caja de Ahorro N°01-00391570-0</t>
  </si>
  <si>
    <t>Citibank Ahorro a la Vista N°5198764002</t>
  </si>
  <si>
    <t>Banco GNB Cta Cte N°2101050080</t>
  </si>
  <si>
    <t>Financiera El Comercio Caja de Ahorro N°</t>
  </si>
  <si>
    <t>Financiera Solar Cta Cte N°185554</t>
  </si>
  <si>
    <t>Banco Regional Cta Cte Gs. 8150964</t>
  </si>
  <si>
    <t>Banco Regional Cta. Cte. N° 8070731</t>
  </si>
  <si>
    <t>Banco Regional C. A. N° 8070727</t>
  </si>
  <si>
    <t>Banco Río Caja de Ahorro Nro. 8270013240</t>
  </si>
  <si>
    <t>Solar C.A. N° 0187071</t>
  </si>
  <si>
    <t>Banco GNB CC Usd N° 2101050099</t>
  </si>
  <si>
    <t>Banco Río Cta. Cte. Nro. 0879416006</t>
  </si>
  <si>
    <t>Banco Regional Cta Cte Usd. 8174748</t>
  </si>
  <si>
    <t>Bonos Subordinados - GS</t>
  </si>
  <si>
    <t>BBCP</t>
  </si>
  <si>
    <t>BBCP - GS</t>
  </si>
  <si>
    <t>Otras Inversiones</t>
  </si>
  <si>
    <t>Encaje Legal</t>
  </si>
  <si>
    <t>Encaje Legal CDA a Recuperar - Gs</t>
  </si>
  <si>
    <t>Int. a Cobrar - Bonos Subord. - Gs</t>
  </si>
  <si>
    <t>Int. a Cobrar - BBCP - Gs</t>
  </si>
  <si>
    <t>Int. a Deveng. Bonos Sub. - Gs</t>
  </si>
  <si>
    <t>Int. a Deveng. BBCP - Gs</t>
  </si>
  <si>
    <t>Deudores Títulos R.Fija en Repo Gs VIN</t>
  </si>
  <si>
    <t>Prima a Cobrar - REPO U$S</t>
  </si>
  <si>
    <t>Prima a Devengar - REPO U$S</t>
  </si>
  <si>
    <t>Operaciones a Liquidar GS</t>
  </si>
  <si>
    <t>Operaciones a Liquidar ME</t>
  </si>
  <si>
    <t>Servicios Prestados por cobrar - U$S</t>
  </si>
  <si>
    <t>Ajuste 4</t>
  </si>
  <si>
    <t>Cuentas a cobrar personas ºy empresas rel</t>
  </si>
  <si>
    <t>Ajuste 5</t>
  </si>
  <si>
    <t>Gtos a recuperar personas y empresas rel</t>
  </si>
  <si>
    <t>Impuestos Nacionales</t>
  </si>
  <si>
    <t>Iva Crédito Fiscal 10%</t>
  </si>
  <si>
    <t>Retención IVA</t>
  </si>
  <si>
    <t>Pagos No Aplicados IVA</t>
  </si>
  <si>
    <t>Créditos Tributarios</t>
  </si>
  <si>
    <t>Aranceles Pagados por Adelantado</t>
  </si>
  <si>
    <t>Gastos de Mantenimiento Anual Surecomp</t>
  </si>
  <si>
    <t>Suscripciones Pagadas por Adelantado</t>
  </si>
  <si>
    <t>Gastos de Marketing a Devengar</t>
  </si>
  <si>
    <t>Alquileres Pagados por adelantado</t>
  </si>
  <si>
    <t>Ajuste 1</t>
  </si>
  <si>
    <t>Deudores Varios por Diferencia en Acciones</t>
  </si>
  <si>
    <t>Ajuste 2</t>
  </si>
  <si>
    <t>Equipos de Oficina</t>
  </si>
  <si>
    <t>Gastos de Constitución - AFPISA</t>
  </si>
  <si>
    <t>Anticipo de Clientes Gs</t>
  </si>
  <si>
    <t>Proveedores del Exterior USD</t>
  </si>
  <si>
    <t>Gastos a Reembolsar - Vinculadas Gs.</t>
  </si>
  <si>
    <t>Proveedores Empresas Vinculadas Gs</t>
  </si>
  <si>
    <t>Proveedores Empresas Vinculadas Usd.</t>
  </si>
  <si>
    <t>Gastos a Reembolsar - Vinculadas Usd</t>
  </si>
  <si>
    <t>Banco Regional Cta Cte GS</t>
  </si>
  <si>
    <t>Banco Regional Cta Cte N° 8070731</t>
  </si>
  <si>
    <t>Prima a pagar - REPO Gs VINC</t>
  </si>
  <si>
    <t>Prima a devengar - REPO Gs VINC</t>
  </si>
  <si>
    <t>Acreedores Titulos R.Fija en Repo Gs VIN</t>
  </si>
  <si>
    <t>Retribuciones Especiales</t>
  </si>
  <si>
    <t>Vacaciones a Pagar</t>
  </si>
  <si>
    <t>Honorarios a Profesionales Externos</t>
  </si>
  <si>
    <t>Retrib. Variable a Pagar - Directores</t>
  </si>
  <si>
    <t>Gastos de Telefonía a Pagar</t>
  </si>
  <si>
    <t>Gastos de Viajes a Pagar</t>
  </si>
  <si>
    <t>Capacitacion del Personal a Pagar</t>
  </si>
  <si>
    <t>Fondo Proyectos de Innovación a Pagar</t>
  </si>
  <si>
    <t>Alquileres a Pagar</t>
  </si>
  <si>
    <t>Prov. por Contingencias Operativas</t>
  </si>
  <si>
    <t>Serv. de Limpieza a Pagar</t>
  </si>
  <si>
    <t>Gastos de Cafeteria a Pagar</t>
  </si>
  <si>
    <t>Diágnostico/Plan Táctico Integral a Pag.</t>
  </si>
  <si>
    <t>Gastos de Publicidad a Pagar</t>
  </si>
  <si>
    <t>Interes Minoritario</t>
  </si>
  <si>
    <t>Ajuste 7</t>
  </si>
  <si>
    <t>Comisiones por operaciones fuera de rued</t>
  </si>
  <si>
    <t>Por contratos de de colocación primaria</t>
  </si>
  <si>
    <t>Por Contratos de Coloc. Prim.  Acciones</t>
  </si>
  <si>
    <t>Custodia de Valores</t>
  </si>
  <si>
    <t>Custodia de Valores - Gs</t>
  </si>
  <si>
    <t>Custodia de Valores - USD</t>
  </si>
  <si>
    <t>BBCP - Gs</t>
  </si>
  <si>
    <t>Dividendos por participaciones accionari</t>
  </si>
  <si>
    <t>Ajuste 11</t>
  </si>
  <si>
    <t>Ajuste 6</t>
  </si>
  <si>
    <t>BBCP - Gs VINCULADAS</t>
  </si>
  <si>
    <t>Acciones - Gs.</t>
  </si>
  <si>
    <t>Bonos Publicos - Gs Vinculadas</t>
  </si>
  <si>
    <t>Ajuste 9</t>
  </si>
  <si>
    <t>Ajuste 10</t>
  </si>
  <si>
    <t>Ajuste 3</t>
  </si>
  <si>
    <t>Intereses cobrados</t>
  </si>
  <si>
    <t>Descuentos Obtenidos</t>
  </si>
  <si>
    <t>Comisiones por colocaciones bursátiles -</t>
  </si>
  <si>
    <t>Bonos Corporativos - USD</t>
  </si>
  <si>
    <t>Gastos de pubicidad y marketing</t>
  </si>
  <si>
    <t>Comisiones Comerciales</t>
  </si>
  <si>
    <t>Gratificaciones por desempeño</t>
  </si>
  <si>
    <t>Gastos a favor del Personal</t>
  </si>
  <si>
    <t>Retribucion Variable - Directores</t>
  </si>
  <si>
    <t>Asesoría Informatica</t>
  </si>
  <si>
    <t>Serv. de Seguridad Informatica</t>
  </si>
  <si>
    <t>Muebles e Instalaciones</t>
  </si>
  <si>
    <t>Gastos de Infraestr.y Manten.</t>
  </si>
  <si>
    <t>Fondo Proyectos de Innovacion</t>
  </si>
  <si>
    <t>Gastos de Salubridad - COVID 19</t>
  </si>
  <si>
    <t>Contingencias Operativas</t>
  </si>
  <si>
    <t>Diágnostico y Plan Táctico Integral</t>
  </si>
  <si>
    <t>Serv. de Deposito y Cuostodia de Valores</t>
  </si>
  <si>
    <t xml:space="preserve">RESULTADO DEL EJERCICIO (+) Utilidad (-) Pérdida : </t>
  </si>
  <si>
    <t>Control</t>
  </si>
  <si>
    <t>Patrimonio de AFPISA al 30/09/2023</t>
  </si>
  <si>
    <t>Totales</t>
  </si>
  <si>
    <t xml:space="preserve"> </t>
  </si>
  <si>
    <t>***  NI : Cuenta No Imputable</t>
  </si>
  <si>
    <t>BG AL 31/12/2021</t>
  </si>
  <si>
    <t>EERR AL 30/06/2022</t>
  </si>
  <si>
    <t>Clasificacion</t>
  </si>
  <si>
    <t>Para los EEFF</t>
  </si>
  <si>
    <t>Código Cuenta</t>
  </si>
  <si>
    <t>Moneda</t>
  </si>
  <si>
    <t>***</t>
  </si>
  <si>
    <t>Guaraníes</t>
  </si>
  <si>
    <t>Dólares</t>
  </si>
  <si>
    <t>GS</t>
  </si>
  <si>
    <t>NI</t>
  </si>
  <si>
    <t xml:space="preserve">Caja </t>
  </si>
  <si>
    <t>Caja</t>
  </si>
  <si>
    <t>I</t>
  </si>
  <si>
    <t>Fondo Fijo</t>
  </si>
  <si>
    <t>Recaudaciones a Depositar</t>
  </si>
  <si>
    <t>Recaudaciones a Depositar GS</t>
  </si>
  <si>
    <t>Recaudaciones a Depositar U$S</t>
  </si>
  <si>
    <t>US</t>
  </si>
  <si>
    <t>Banco Regional Cta Cte N°8070729</t>
  </si>
  <si>
    <t>Banco Familiar Caja de Ahorro N°00-0231</t>
  </si>
  <si>
    <t>Banco BBVA Cta Cte N°2101050080</t>
  </si>
  <si>
    <t>Visión Banco Caja de Ahorro N° 13352739</t>
  </si>
  <si>
    <t>Banco BBVA Cta Cte N° 2101050099</t>
  </si>
  <si>
    <t>Banco Interfisa C.A. N° 10271866</t>
  </si>
  <si>
    <t>Certificados Bancarios y Otros Similares</t>
  </si>
  <si>
    <t>Depósitos en Instituciones Financieras</t>
  </si>
  <si>
    <t>Fondos para Propósitos Especiales</t>
  </si>
  <si>
    <t>Disponible Sujeto a Restricción</t>
  </si>
  <si>
    <t>Títulos de Renta Fija</t>
  </si>
  <si>
    <t>Bonos Públicos U$S</t>
  </si>
  <si>
    <t>BBCP - U$S</t>
  </si>
  <si>
    <t>Títulos de Crédito</t>
  </si>
  <si>
    <t>Títulos de Crédito - GS</t>
  </si>
  <si>
    <t>Títulos de Crédito - U$S</t>
  </si>
  <si>
    <t>Bonos Financieros - GS VINCULADAS</t>
  </si>
  <si>
    <t>Bonos Subordinados - GS VINCULADAS</t>
  </si>
  <si>
    <t>Depósitos Restringidos</t>
  </si>
  <si>
    <t>Depósitos Restringidos - GS</t>
  </si>
  <si>
    <t>Depósitos Restringidos - U$S</t>
  </si>
  <si>
    <t>Inversiones Especiales</t>
  </si>
  <si>
    <t>Inversiones Especiales - GS</t>
  </si>
  <si>
    <t>Inversiones Especiales - U$S</t>
  </si>
  <si>
    <t>Int. a Cobrar - BBCP - U$S</t>
  </si>
  <si>
    <t>Int. a Cobrar - Títulos de Crédito - Gs</t>
  </si>
  <si>
    <t>Int. a Cobrar - Títulos de Crédito - U$S</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</si>
  <si>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</si>
  <si>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</si>
  <si>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</si>
  <si>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</si>
  <si>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</si>
  <si>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</si>
  <si>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</si>
  <si>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</si>
  <si>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</si>
  <si>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</si>
  <si>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BBCP - U$S</t>
  </si>
  <si>
    <t>Int. a Deveng. Títulos de Créd - Gs</t>
  </si>
  <si>
    <t>Int. a Deveng. Títulos de Créd. - U$S</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</si>
  <si>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</si>
  <si>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</si>
  <si>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</si>
  <si>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</si>
  <si>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</si>
  <si>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</si>
  <si>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</si>
  <si>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</si>
  <si>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</si>
  <si>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</si>
  <si>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</si>
  <si>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</si>
  <si>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</si>
  <si>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</si>
  <si>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Títulos Valores de Renta Fija - Exterior</t>
  </si>
  <si>
    <t>Emitidos por el Estado y Entidades del E</t>
  </si>
  <si>
    <t>Títulos Valores de Renta Variable</t>
  </si>
  <si>
    <t>Acciones</t>
  </si>
  <si>
    <t xml:space="preserve">Títulos de Renta Variable   </t>
  </si>
  <si>
    <t>Acciones - Gs</t>
  </si>
  <si>
    <t>Dividendos y Participaciones - Renta Var</t>
  </si>
  <si>
    <t>Dividendos y Participaciones a Cobrar</t>
  </si>
  <si>
    <t>Dividendos y Participaciones a Devengar</t>
  </si>
  <si>
    <t>(-) Previsiones s/Títulos Valores de Ren</t>
  </si>
  <si>
    <t>Títulos de Renta Fija en Reporto</t>
  </si>
  <si>
    <t>Deudores Títulos R.Fija en Repo USD VIN</t>
  </si>
  <si>
    <t>Títulos de Crédito - Gs</t>
  </si>
  <si>
    <t>Bonos Financieros - Gs V</t>
  </si>
  <si>
    <t>BBCP - U$S VINCULADAS</t>
  </si>
  <si>
    <t>Prima por Diferencia de Precio a Cobrar</t>
  </si>
  <si>
    <t>Prima por Diferencia de Precio a Devenga</t>
  </si>
  <si>
    <t>Deudores por intermediacion</t>
  </si>
  <si>
    <t>Documentos y Cuentas por Cobrar</t>
  </si>
  <si>
    <t>Créditos otorgados</t>
  </si>
  <si>
    <t>Préstamos a Directores y Personal Superi</t>
  </si>
  <si>
    <t>Préstamos a Personas y Empresas Vinculad</t>
  </si>
  <si>
    <t>Préstamos al Personal</t>
  </si>
  <si>
    <t>Préstamos a Terceros</t>
  </si>
  <si>
    <t>Intereses Devengados</t>
  </si>
  <si>
    <t>Intereses Documentados</t>
  </si>
  <si>
    <t>Cuentas por cobrar a Personas y Empresas relacionadas</t>
  </si>
  <si>
    <t>Otras cuentas por cobrar a personas y em</t>
  </si>
  <si>
    <t>Capital Suscripto a Pagar</t>
  </si>
  <si>
    <t>Anticipos al Personal</t>
  </si>
  <si>
    <t>Anticipo de Sueldos y Jornales al Person</t>
  </si>
  <si>
    <t>Anticipo de Aguinaldo al Personal</t>
  </si>
  <si>
    <t>Derechos sobre títulos por Contratos Und</t>
  </si>
  <si>
    <t>Otros Activos Corrientes</t>
  </si>
  <si>
    <t>IVA Crédito Fiscal 10%</t>
  </si>
  <si>
    <t>IVA Crédito Fiscal 5%</t>
  </si>
  <si>
    <t>Anticipos a rendir - Varios U$S</t>
  </si>
  <si>
    <t>Previsión para incobrables</t>
  </si>
  <si>
    <t>Previsión para incobrables terceros</t>
  </si>
  <si>
    <t>Previsión para incobrables personas y em</t>
  </si>
  <si>
    <t>CREDITOS VENCIDOS</t>
  </si>
  <si>
    <t>Incendio</t>
  </si>
  <si>
    <t>Robo</t>
  </si>
  <si>
    <t>Accidentes Personales</t>
  </si>
  <si>
    <t>Automóviles</t>
  </si>
  <si>
    <t>Otras secciones varias</t>
  </si>
  <si>
    <t>Títulos de Renta Variable ANC</t>
  </si>
  <si>
    <t>Deudores Varios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</si>
  <si>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</si>
  <si>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</si>
  <si>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</si>
  <si>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</si>
  <si>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</si>
  <si>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</si>
  <si>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</si>
  <si>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</si>
  <si>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</si>
  <si>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Acción de la Bolsa de Valores</t>
  </si>
  <si>
    <t>Inmuebles</t>
  </si>
  <si>
    <t>Bienes de Uso</t>
  </si>
  <si>
    <t>Rodados</t>
  </si>
  <si>
    <t>Construcciones en Curso</t>
  </si>
  <si>
    <t>Deprec. Acumulada Inmuebles</t>
  </si>
  <si>
    <t>(Depreciación Acumulada)</t>
  </si>
  <si>
    <t>Deprec. Acumulada Rodados</t>
  </si>
  <si>
    <t>Bienes de Uso Tomados en Arrendamiento F</t>
  </si>
  <si>
    <t>Maquinarias y Equipos de Oficina en Leas</t>
  </si>
  <si>
    <t>Equipos de Computación en Leasing</t>
  </si>
  <si>
    <t>Rodados en Leasing</t>
  </si>
  <si>
    <t>Licencia - Gs.</t>
  </si>
  <si>
    <t>Resultado por Cambio de Sistema Contable</t>
  </si>
  <si>
    <t>(-) Amortización Acumulada</t>
  </si>
  <si>
    <t>Garantía de Alquiler</t>
  </si>
  <si>
    <t>Acreedores por Intermediación</t>
  </si>
  <si>
    <t>Operaciones a Liquidar Terceros - Gs</t>
  </si>
  <si>
    <t>Comisiones a Pagar a Administradora</t>
  </si>
  <si>
    <t>Cuentas a pagar a personas y empresas relacionadas</t>
  </si>
  <si>
    <t>Obligaciones por contratos de underwriti</t>
  </si>
  <si>
    <t>Obligaciones por administración de carte</t>
  </si>
  <si>
    <t>Acreedores varios</t>
  </si>
  <si>
    <t>Acreedores varios GS</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</si>
  <si>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</si>
  <si>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</si>
  <si>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</si>
  <si>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</si>
  <si>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</si>
  <si>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</si>
  <si>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</si>
  <si>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</si>
  <si>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</si>
  <si>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Deudas con terceros por operaciones de reporto</t>
  </si>
  <si>
    <t>Prima a devengar - REPO M</t>
  </si>
  <si>
    <t>Intereses a Pagar</t>
  </si>
  <si>
    <t>Otros Pasivos Corrientes</t>
  </si>
  <si>
    <t>Honorarios Síndicos</t>
  </si>
  <si>
    <t>Multas e Intereses por Pagar</t>
  </si>
  <si>
    <t>Seguro Médico a Pagar</t>
  </si>
  <si>
    <t>Sueldos y Jornales a Pagar</t>
  </si>
  <si>
    <t>IVA Débito Fiscal 10%</t>
  </si>
  <si>
    <t>IVA Débito Fiscal 5%</t>
  </si>
  <si>
    <t>IVA a Pagar</t>
  </si>
  <si>
    <t>Retenciones de Impuestos</t>
  </si>
  <si>
    <t>Impuestos y Tasas Municipales</t>
  </si>
  <si>
    <t>Multas y Recargos por Pagar</t>
  </si>
  <si>
    <t>Asesoría Informática</t>
  </si>
  <si>
    <t>Honorarios de Escribanía por Pagar</t>
  </si>
  <si>
    <t>Otros honorarios profesionales</t>
  </si>
  <si>
    <t>Gastos de Infraestructura a Pagar</t>
  </si>
  <si>
    <t>Gastos de Constitución a Pagar</t>
  </si>
  <si>
    <t>Prov. Operaciones Trading Book - VINCUL</t>
  </si>
  <si>
    <t>CUENTAS DIFERIDAS</t>
  </si>
  <si>
    <t>Moneda Nacional</t>
  </si>
  <si>
    <t>Ingresos Diferidos</t>
  </si>
  <si>
    <t>Intereses Recibidos por Anticipado</t>
  </si>
  <si>
    <t>Comisiones Recibidas por Anticipado</t>
  </si>
  <si>
    <t>Otros Ingresos</t>
  </si>
  <si>
    <t>PN</t>
  </si>
  <si>
    <t>Reserva de Revaluación</t>
  </si>
  <si>
    <t>Participación Minoritaria</t>
  </si>
  <si>
    <t>Interes Minonitario</t>
  </si>
  <si>
    <t>Por intermediación de acciones en rueda</t>
  </si>
  <si>
    <t>Por intermediación de renta fija en rueda</t>
  </si>
  <si>
    <t>Por Operaciones Bursatiles</t>
  </si>
  <si>
    <t>Comisiones de Reporto Bursatil - GS</t>
  </si>
  <si>
    <t>Comisiones de Reporto Bursatil - U$S</t>
  </si>
  <si>
    <t>Por intermediación de acciones U$S</t>
  </si>
  <si>
    <t>Comisiones por contratos de colocación primaria de renta fija</t>
  </si>
  <si>
    <t>Comisiones por contratos de colocación primaria de acciones</t>
  </si>
  <si>
    <t>Administración de cartera</t>
  </si>
  <si>
    <t>Ingresos por custodia de valores</t>
  </si>
  <si>
    <t>Custodia de Valores USD</t>
  </si>
  <si>
    <t>Ingresos por asesoría financiera</t>
  </si>
  <si>
    <t>Asesoría Financiera - Gs</t>
  </si>
  <si>
    <t>Ingresos por intereses y dividendos de cartera propia</t>
  </si>
  <si>
    <t>Bonos Subordinados - Gs VINCULADAS</t>
  </si>
  <si>
    <t xml:space="preserve">Ingresos por operaciones y servicios a personas relacionadas </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</si>
  <si>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</si>
  <si>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</si>
  <si>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</si>
  <si>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</si>
  <si>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</si>
  <si>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</si>
  <si>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</si>
  <si>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</si>
  <si>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Ingresos por venta de cartera propia</t>
  </si>
  <si>
    <t>Ingresos por operaciones y servicios extrabursátiles</t>
  </si>
  <si>
    <t>Ingresos por venta de cartera propia a personas y empresas relacionadas</t>
  </si>
  <si>
    <t>Resultado B.Sub. - U$S VINC</t>
  </si>
  <si>
    <t>Acciones - U$S</t>
  </si>
  <si>
    <t>Bonos Publicos - USD Vinculadas</t>
  </si>
  <si>
    <t>Representante de Obligacionistas - U$S</t>
  </si>
  <si>
    <t>Recupero de Gastos</t>
  </si>
  <si>
    <t>Recupero de Gastos - Gs</t>
  </si>
  <si>
    <t>Recupero de Gastos - U$S</t>
  </si>
  <si>
    <t xml:space="preserve">Diferencias de cambio </t>
  </si>
  <si>
    <t>Ajustes de resultados anteriores</t>
  </si>
  <si>
    <t>Recuperación de Castigos de Cuentas Inco</t>
  </si>
  <si>
    <t>Utilidad en Venta de Propiedades y Equip</t>
  </si>
  <si>
    <t>Utilidad en Venta de Activos Intangibles</t>
  </si>
  <si>
    <t>Comisiones Pagadas Personas y Empresas r</t>
  </si>
  <si>
    <t>Aranceles por negociación Bolsa de Valores</t>
  </si>
  <si>
    <t>Otros gastos operativos</t>
  </si>
  <si>
    <t>Otras Provisiones Operativas</t>
  </si>
  <si>
    <t>Operaciones Trading Book - VINCULADAS</t>
  </si>
  <si>
    <t>Publicidad y propaganda</t>
  </si>
  <si>
    <t>Folletos e Impresiones</t>
  </si>
  <si>
    <t>Otros gastos de comercialización</t>
  </si>
  <si>
    <t>Actualizacion Pagina Web</t>
  </si>
  <si>
    <t>Otros Gastos de Comercialización</t>
  </si>
  <si>
    <t>Servicios personales</t>
  </si>
  <si>
    <t>Horas Extras</t>
  </si>
  <si>
    <t>Comisiones</t>
  </si>
  <si>
    <t>Bonificación Familiar</t>
  </si>
  <si>
    <t>Otros Gastos de Administración</t>
  </si>
  <si>
    <t>Sueldos Gerentes</t>
  </si>
  <si>
    <t>Asesoría en Computación</t>
  </si>
  <si>
    <t>Alquileres</t>
  </si>
  <si>
    <t>Previsión, amortización y depreciaciones</t>
  </si>
  <si>
    <t>Depreciacion Maquinarias y Equipos</t>
  </si>
  <si>
    <t>Depreciacion Rodados</t>
  </si>
  <si>
    <t>Maquinarias en Leasing</t>
  </si>
  <si>
    <t>Equipos de Oficina en Leasing</t>
  </si>
  <si>
    <t>Mantenimiento</t>
  </si>
  <si>
    <t>Maquinarias y Equipos</t>
  </si>
  <si>
    <t>Impuesto Inmobiliario</t>
  </si>
  <si>
    <t>Otros Impuestos Nacionales</t>
  </si>
  <si>
    <t>Gastos generales</t>
  </si>
  <si>
    <t>Agua</t>
  </si>
  <si>
    <t>Correo y Franqueo</t>
  </si>
  <si>
    <t>Custodia y Vigilancia</t>
  </si>
  <si>
    <t>Donaciones y Contribuciones</t>
  </si>
  <si>
    <t>Gastos de Informes</t>
  </si>
  <si>
    <t>Intereses y Gastos de Préstamos</t>
  </si>
  <si>
    <t>Intereses y Gastos de Préstamos - Person</t>
  </si>
  <si>
    <t>Intereses Pagados</t>
  </si>
  <si>
    <t>IMPUESTO A LA RENTA</t>
  </si>
  <si>
    <t>Multas</t>
  </si>
  <si>
    <t>Otros Egresos</t>
  </si>
  <si>
    <t>Pérdida por Venta de Bienes de Uso</t>
  </si>
  <si>
    <t>Pérdida por Venta de Activos Intangibles</t>
  </si>
  <si>
    <t>Gastos de Ejercicios Anteriores</t>
  </si>
  <si>
    <t>Cuentas de Dudoso Recaudo</t>
  </si>
  <si>
    <t>ORDEN</t>
  </si>
  <si>
    <t>Registro de Garantías Otorgadas</t>
  </si>
  <si>
    <t>Cuenta de orden deudora</t>
  </si>
  <si>
    <t>Valores Recibidos en Custodia Gs.</t>
  </si>
  <si>
    <t>Valores Recibidos en Custodia U$S</t>
  </si>
  <si>
    <t>Valores Recibidos para Colocación Primar</t>
  </si>
  <si>
    <t>Registro de Garantías Recibidas</t>
  </si>
  <si>
    <t>Registro de Operaciones de Reporto de Te</t>
  </si>
  <si>
    <t>Control de Garantías Otorgadas</t>
  </si>
  <si>
    <t>Cuenta de orden acreedora</t>
  </si>
  <si>
    <t>Resp. por Custodia de Valores U$S</t>
  </si>
  <si>
    <t>Resp. por Custodia de Valores Gs.</t>
  </si>
  <si>
    <t>Responsabilidad por Colocación Primaria</t>
  </si>
  <si>
    <t>Responsabilidad por Garantías Recibidas</t>
  </si>
  <si>
    <t>Control de Operaciones de Reporto de Ter</t>
  </si>
  <si>
    <t>OK</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</si>
  <si>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</si>
  <si>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</si>
  <si>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</si>
  <si>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</si>
  <si>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</si>
  <si>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</si>
  <si>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</si>
  <si>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</si>
  <si>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</si>
  <si>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</si>
  <si>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</si>
  <si>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</si>
  <si>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</si>
  <si>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</si>
  <si>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</si>
  <si>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</si>
  <si>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</si>
  <si>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</si>
  <si>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</si>
  <si>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</si>
  <si>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</si>
  <si>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</si>
  <si>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</si>
  <si>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</si>
  <si>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</si>
  <si>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</si>
  <si>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</si>
  <si>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</si>
  <si>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</si>
  <si>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</si>
  <si>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</si>
  <si>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</si>
  <si>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</si>
  <si>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</si>
  <si>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</si>
  <si>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</si>
  <si>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</si>
  <si>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</si>
  <si>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</si>
  <si>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</si>
  <si>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</si>
  <si>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</si>
  <si>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</si>
  <si>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</si>
  <si>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</si>
  <si>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</si>
  <si>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</si>
  <si>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</si>
  <si>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</si>
  <si>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</si>
  <si>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</si>
  <si>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</si>
  <si>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</si>
  <si>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</si>
  <si>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</si>
  <si>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</si>
  <si>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</si>
  <si>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</si>
  <si>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</si>
  <si>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</si>
  <si>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</si>
  <si>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</si>
  <si>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</si>
  <si>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</si>
  <si>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</si>
  <si>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</si>
  <si>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</si>
  <si>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</si>
  <si>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</si>
  <si>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TOTAL ACTIVO</t>
  </si>
  <si>
    <t>TOTAL PASIVO Y PATRIMONIO NETO</t>
  </si>
  <si>
    <t>Las 12 notas que se acompañan forman parte integrante de los Estados Contables consolidados</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</si>
  <si>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</si>
  <si>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</si>
  <si>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</si>
  <si>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</si>
  <si>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</si>
  <si>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</si>
  <si>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</si>
  <si>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</si>
  <si>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</si>
  <si>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</si>
  <si>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</si>
  <si>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</si>
  <si>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</si>
  <si>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</si>
  <si>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</si>
  <si>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</si>
  <si>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</si>
  <si>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</si>
  <si>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</si>
  <si>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</si>
  <si>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</si>
  <si>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</si>
  <si>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</si>
  <si>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</si>
  <si>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</si>
  <si>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</si>
  <si>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</si>
  <si>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</si>
  <si>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</si>
  <si>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</si>
  <si>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</si>
  <si>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</si>
  <si>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</si>
  <si>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BALANCE CONSOLIDADO AL 31/12/2022 - MONEDA LOCAL</t>
  </si>
  <si>
    <t>Int. a Cobrar - Bonos Corporativos - USD</t>
  </si>
  <si>
    <t>Int. a Cobrar  - Bonos Sub USD Vinculadas</t>
  </si>
  <si>
    <t>Dif. de Precio (-) Bonos Financieros USD</t>
  </si>
  <si>
    <t>Dif. de Precio (-) CDA USD</t>
  </si>
  <si>
    <t>Dif. de Precio (-) Bonos Sub. USD</t>
  </si>
  <si>
    <t>Cuentas por cobrar</t>
  </si>
  <si>
    <t>ok</t>
  </si>
  <si>
    <t>Prima a Cobrar - REPO Gs</t>
  </si>
  <si>
    <t>Prima a Devengar - REPO GS</t>
  </si>
  <si>
    <t>Capital</t>
  </si>
  <si>
    <t>113030103</t>
  </si>
  <si>
    <t>Cuentas a Cobras Gs - EYDISA</t>
  </si>
  <si>
    <t>VPP</t>
  </si>
  <si>
    <t>Cupones Cobrados - Vinculadas</t>
  </si>
  <si>
    <t>Proveedores Vinculadas</t>
  </si>
  <si>
    <t>Seguro médico a pagar</t>
  </si>
  <si>
    <t>Otros Honorarios a Pagar - Gs</t>
  </si>
  <si>
    <t>Otros honorarios profesionales USD</t>
  </si>
  <si>
    <t>40101010</t>
  </si>
  <si>
    <t>Por intermediación de Renta Variable</t>
  </si>
  <si>
    <t>Por intermediación de Renta Variable Gs</t>
  </si>
  <si>
    <t>Por intermediación de Renta Variable U$S</t>
  </si>
  <si>
    <t>40101020</t>
  </si>
  <si>
    <t>Transacciones</t>
  </si>
  <si>
    <t>Comisiones Cobradas  - EYDISA</t>
  </si>
  <si>
    <t>Acciones Comerciales a AFPISA</t>
  </si>
  <si>
    <t>Ajuste 8</t>
  </si>
  <si>
    <t>Bonos Publicos Gs.</t>
  </si>
  <si>
    <t>Patrimonio de AFPISA al 31/12/2021</t>
  </si>
  <si>
    <t>NOTA 1. INFORMACIÓN BÁSICA DE LA EMPRESA</t>
  </si>
  <si>
    <t>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</si>
  <si>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</si>
  <si>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</si>
  <si>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</si>
  <si>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</si>
  <si>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</si>
  <si>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</si>
  <si>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</si>
  <si>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</si>
  <si>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</si>
  <si>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</si>
  <si>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</si>
  <si>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</si>
  <si>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</si>
  <si>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</si>
  <si>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</si>
  <si>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</si>
  <si>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</si>
  <si>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</si>
  <si>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</si>
  <si>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</si>
  <si>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</si>
  <si>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</si>
  <si>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</si>
  <si>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</si>
  <si>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</si>
  <si>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</si>
  <si>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</si>
  <si>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</si>
  <si>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</si>
  <si>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</si>
  <si>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</si>
  <si>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</si>
  <si>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</si>
  <si>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</si>
  <si>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</si>
  <si>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</si>
  <si>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</si>
  <si>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</si>
  <si>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</si>
  <si>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</si>
  <si>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</si>
  <si>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</si>
  <si>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</si>
  <si>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</si>
  <si>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</si>
  <si>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</si>
  <si>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</si>
  <si>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</si>
  <si>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</si>
  <si>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</si>
  <si>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</si>
  <si>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</si>
  <si>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</si>
  <si>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</si>
  <si>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</si>
  <si>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</si>
  <si>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Valores entregados en Reporto</t>
  </si>
  <si>
    <t>Valores Recibidos en Reporto</t>
  </si>
  <si>
    <t>Créditos</t>
  </si>
  <si>
    <t>Servicios Prestados por Cobrar</t>
  </si>
  <si>
    <t>Cupones Pendientes de Reembolso</t>
  </si>
  <si>
    <t>Comisiones por Administración a Cobrar</t>
  </si>
  <si>
    <t>Deudas Vigentes</t>
  </si>
  <si>
    <t>Cupones Cobrados de Clientes</t>
  </si>
  <si>
    <t>Acreedores Varios</t>
  </si>
  <si>
    <t xml:space="preserve">Anticipo de Clientes </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</si>
  <si>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</si>
  <si>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</si>
  <si>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</si>
  <si>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</si>
  <si>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</si>
  <si>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</si>
  <si>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</si>
  <si>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</si>
  <si>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</si>
  <si>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</si>
  <si>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</si>
  <si>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</si>
  <si>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</si>
  <si>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</si>
  <si>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</si>
  <si>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</si>
  <si>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</si>
  <si>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</si>
  <si>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</si>
  <si>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</si>
  <si>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</si>
  <si>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</si>
  <si>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</si>
  <si>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</si>
  <si>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</si>
  <si>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</si>
  <si>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</si>
  <si>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</si>
  <si>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</si>
  <si>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</si>
  <si>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</si>
  <si>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</si>
  <si>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</si>
  <si>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</si>
  <si>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</si>
  <si>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</si>
  <si>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</si>
  <si>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</si>
  <si>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</si>
  <si>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</si>
  <si>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</si>
  <si>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</si>
  <si>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</si>
  <si>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</si>
  <si>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</si>
  <si>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</si>
  <si>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</si>
  <si>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</si>
  <si>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</si>
  <si>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</si>
  <si>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</si>
  <si>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</si>
  <si>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</si>
  <si>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</si>
  <si>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</si>
  <si>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</si>
  <si>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</si>
  <si>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</si>
  <si>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</si>
  <si>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</si>
  <si>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</si>
  <si>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</si>
  <si>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</si>
  <si>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</si>
  <si>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</si>
  <si>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Cuenta Guaraníes No. 131001280</t>
  </si>
  <si>
    <t>Cuenta Dólares  No. 131001281</t>
  </si>
  <si>
    <t>Sudameris Bank S.A.E.C.A.</t>
  </si>
  <si>
    <t>Ahorros a la Vista  Gs No. 8070726</t>
  </si>
  <si>
    <t>Cuenta Guaraníes No. 8070729</t>
  </si>
  <si>
    <t>Ahorros a la Vista USD No. 8070727</t>
  </si>
  <si>
    <t>Tu Financiera S.A.E.C.A.</t>
  </si>
  <si>
    <t>Cuenta Guaraníes No.4047569</t>
  </si>
  <si>
    <t>Cuenta Doalres No.4047569</t>
  </si>
  <si>
    <t>Vsión Banco</t>
  </si>
  <si>
    <t>Total</t>
  </si>
  <si>
    <t>5.e ) Inversiones</t>
  </si>
  <si>
    <t>5.e.1 - Inversiones temporarias y permanentes</t>
  </si>
  <si>
    <t>INFORMACIÓN SOBRE EL DOCUMENTO Y EMISOR</t>
  </si>
  <si>
    <t xml:space="preserve">INFORMACIÓN SOBRE EL EMISOR </t>
  </si>
  <si>
    <t>Emisor</t>
  </si>
  <si>
    <t>Tipo de Título</t>
  </si>
  <si>
    <t>Cantidad de Títulos</t>
  </si>
  <si>
    <t>Valor Nominal Unitario</t>
  </si>
  <si>
    <t>Valor
contable</t>
  </si>
  <si>
    <t>Resultado</t>
  </si>
  <si>
    <t>Patrimonio
Neto</t>
  </si>
  <si>
    <t>(GS)</t>
  </si>
  <si>
    <t>(USD)</t>
  </si>
  <si>
    <t>Títulos de renta fija en cartera</t>
  </si>
  <si>
    <t>SUDAMERIS BANK S.A.E.C.A.</t>
  </si>
  <si>
    <t>BANCO NACIONAL DE FOMENTO</t>
  </si>
  <si>
    <t>BANCO GNB PARAGUAY S.A.</t>
  </si>
  <si>
    <t>IMPERIAL COMPAÑÍA DISTRIBUIDORA DE PETRÓLEO Y DERIVADOS S.A.E.</t>
  </si>
  <si>
    <t>TELEFONICA CELULAR DEL PARAGUAY S.A.E.</t>
  </si>
  <si>
    <t>FRIGORIFICO CONCEPCION S.A.</t>
  </si>
  <si>
    <t>G.P.S.A.E.</t>
  </si>
  <si>
    <t>Intereses en cartera - Títulos de renta fija en Reporto</t>
  </si>
  <si>
    <t>NUCLEO S.A.</t>
  </si>
  <si>
    <t>TU FINANCIERA S.A.E.C.A.</t>
  </si>
  <si>
    <t>Títulos de renta fija en Reporto</t>
  </si>
  <si>
    <t>BANCO ITAÚ PARAGUAY S.A.</t>
  </si>
  <si>
    <t>BRICAPAR S.A.E.</t>
  </si>
  <si>
    <t>ALEMÁN PARAGUAYO CANADIENSE S.A. (ALPACASA)</t>
  </si>
  <si>
    <t>BANCO FAMILIAR S.A.E.C.A.</t>
  </si>
  <si>
    <t>Bolsa de Valores &amp; Productos de Asunción - BVPASA</t>
  </si>
  <si>
    <t>ACCIÓN</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</si>
  <si>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</si>
  <si>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</si>
  <si>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</si>
  <si>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</si>
  <si>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</si>
  <si>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</si>
  <si>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</si>
  <si>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</si>
  <si>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</si>
  <si>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</si>
  <si>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</si>
  <si>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</si>
  <si>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</si>
  <si>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</si>
  <si>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</si>
  <si>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</si>
  <si>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</si>
  <si>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</si>
  <si>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</si>
  <si>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</si>
  <si>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</si>
  <si>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</si>
  <si>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</si>
  <si>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5.f.3) Deudores varios:</t>
  </si>
  <si>
    <t>5.f.4) Derechos sobre títulos por contratos de underwriting:</t>
  </si>
  <si>
    <t>5.f.5) Cuentas por cobrar a personas y empresas relacionadas: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</si>
  <si>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</si>
  <si>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</si>
  <si>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</si>
  <si>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</si>
  <si>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</si>
  <si>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</si>
  <si>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</si>
  <si>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</si>
  <si>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</si>
  <si>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</si>
  <si>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</si>
  <si>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</si>
  <si>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</si>
  <si>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</si>
  <si>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</si>
  <si>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</si>
  <si>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</si>
  <si>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</si>
  <si>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</si>
  <si>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</si>
  <si>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</si>
  <si>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</si>
  <si>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</si>
  <si>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</si>
  <si>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Gastos de constitución</t>
  </si>
  <si>
    <t>Reclasificaciones</t>
  </si>
  <si>
    <t>5.i) Otros activos corrientes y no corrientes</t>
  </si>
  <si>
    <t>Los otros activos corrientes se componen como sigue:</t>
  </si>
  <si>
    <t>Corrientes</t>
  </si>
  <si>
    <t>Anticipo a Proveedores</t>
  </si>
  <si>
    <t>Seguros - Cauciones</t>
  </si>
  <si>
    <t>No Corrientes</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</si>
  <si>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</si>
  <si>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</si>
  <si>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</si>
  <si>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</si>
  <si>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</si>
  <si>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</si>
  <si>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</si>
  <si>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</si>
  <si>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</si>
  <si>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</si>
  <si>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</si>
  <si>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</si>
  <si>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</si>
  <si>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</si>
  <si>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</si>
  <si>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Retención Renta a Pagar</t>
  </si>
  <si>
    <t>5.n) Obligaciones por administración de cartera</t>
  </si>
  <si>
    <t>5.o) Cuentas por pagar a personas y empresas relacionadas</t>
  </si>
  <si>
    <t>Nombre</t>
  </si>
  <si>
    <t>Relación</t>
  </si>
  <si>
    <t>Tipo de
Operación</t>
  </si>
  <si>
    <t>Antigüedad de la deuda</t>
  </si>
  <si>
    <t>Vencimiento</t>
  </si>
  <si>
    <t>Gastos a Reembolsar</t>
  </si>
  <si>
    <t>Deuda Tarjeta de Crédito</t>
  </si>
  <si>
    <t>Funcionarios - Nómina</t>
  </si>
  <si>
    <t>Empleados</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</si>
  <si>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</si>
  <si>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</si>
  <si>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</si>
  <si>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</si>
  <si>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</si>
  <si>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</si>
  <si>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</si>
  <si>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</si>
  <si>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</si>
  <si>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</si>
  <si>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</si>
  <si>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</si>
  <si>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</si>
  <si>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</si>
  <si>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</si>
  <si>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Participacion en Resultados</t>
  </si>
  <si>
    <t>Sobregiros bancarios</t>
  </si>
  <si>
    <t>Alquiler Anual Inmueble</t>
  </si>
  <si>
    <t>5.s) Resultado con personas o empresas vinculadas</t>
  </si>
  <si>
    <t>Persona o Empresa Vinculada</t>
  </si>
  <si>
    <t>Total Ingresos</t>
  </si>
  <si>
    <t>Total Egresos</t>
  </si>
  <si>
    <t>Diferencia de Precios - Operaciones Bonos</t>
  </si>
  <si>
    <t>Diferencia de Precios - Operaciones CDA</t>
  </si>
  <si>
    <t>Capitalización de Intereses - Cuentas Bancarias</t>
  </si>
  <si>
    <t>Personas Vinculadas</t>
  </si>
  <si>
    <t>5.t) Patrimonio</t>
  </si>
  <si>
    <t>La composición del Patrimonio es el siguiente:</t>
  </si>
  <si>
    <t>Saldo al Inicio del Ejercicio G.</t>
  </si>
  <si>
    <t>Disminución</t>
  </si>
  <si>
    <t>Saldo al Cierre del Ejercicio G.</t>
  </si>
  <si>
    <t>Aportes no capitalizados</t>
  </si>
  <si>
    <t>Revaluación de Acciones - BVPASA</t>
  </si>
  <si>
    <t>Participación minoritaria</t>
  </si>
  <si>
    <t>5.u) Previsiones</t>
  </si>
  <si>
    <t>No aplicable. Los presentes estados financieros no incluyen previsiones.</t>
  </si>
  <si>
    <t>5.v) Ingresos Operativos</t>
  </si>
  <si>
    <t>5.v.1 - Ingresos por operaciones y servicios extrabursátiles</t>
  </si>
  <si>
    <t>Diferencia de Precio (+) - Operaciones CDA Gs</t>
  </si>
  <si>
    <t>Diferencia de Precio (+) - Operaciones CDA USD</t>
  </si>
  <si>
    <t>5.v.2 - Otros ingresos operativos</t>
  </si>
  <si>
    <t>Aranceles - BVPASA USD</t>
  </si>
  <si>
    <t xml:space="preserve">Fondo de Garantía - Gs </t>
  </si>
  <si>
    <t xml:space="preserve">Fondo de Garantía - USD </t>
  </si>
  <si>
    <t xml:space="preserve">Otros Ingresos Operativos </t>
  </si>
  <si>
    <t>5.w) Otros gastos operativos, de comercialización y de administración</t>
  </si>
  <si>
    <t>Arancel CNV</t>
  </si>
  <si>
    <t>Diferencia de Precio (-) Operaciones Bonos</t>
  </si>
  <si>
    <t>Diferencia de Precio (-) Operaciones CDA</t>
  </si>
  <si>
    <t>Otros gastos de administración</t>
  </si>
  <si>
    <t>Gastos no Deducibles - USD</t>
  </si>
  <si>
    <t>5.x) Otros ingresos y egresos</t>
  </si>
  <si>
    <t>Otros ingresos</t>
  </si>
  <si>
    <t xml:space="preserve">Reintegro de Gastos Exentos </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</si>
  <si>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</si>
  <si>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</si>
  <si>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</si>
  <si>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</si>
  <si>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</si>
  <si>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</si>
  <si>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</si>
  <si>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</si>
  <si>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</si>
  <si>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</si>
  <si>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</si>
  <si>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</si>
  <si>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</si>
  <si>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</si>
  <si>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</si>
  <si>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</si>
  <si>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</si>
  <si>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</si>
  <si>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</si>
  <si>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</si>
  <si>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</si>
  <si>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</si>
  <si>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</si>
  <si>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</si>
  <si>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</si>
  <si>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</si>
  <si>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</si>
  <si>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</si>
  <si>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</si>
  <si>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Del   01/01/2023   al   31/12/2023</t>
  </si>
  <si>
    <t>BALANCE CONSOLIDADO AL 31/12/2023 - MONEDA LOCAL</t>
  </si>
  <si>
    <t>Sudameris Bank Cta. Cte. USD</t>
  </si>
  <si>
    <t>Gastos de Cafetería a Pagar</t>
  </si>
  <si>
    <t>Servicio de Valoracion de Empresas</t>
  </si>
  <si>
    <t>Servicio de Valoracion de Empresas USD</t>
  </si>
  <si>
    <t>Perdida por incobrables - CDA Gs</t>
  </si>
  <si>
    <t>Mantenimiento Visual</t>
  </si>
  <si>
    <t>Depreciacion equipo computacion GND</t>
  </si>
  <si>
    <t>Depreciacion de Mejoras GND</t>
  </si>
  <si>
    <t>RESULTADO DEL EJERCICIO (+) Utilidad (-) Pérdida :  GS.</t>
  </si>
  <si>
    <t>OTRAS INVERSIONES</t>
  </si>
  <si>
    <t>OPERACIONES DE REPORTO</t>
  </si>
  <si>
    <t>BONOS - GS REPO</t>
  </si>
  <si>
    <t>Prima A Cobrar - Bonos Gs. REPO</t>
  </si>
  <si>
    <t>Prima A Devengar - Bonos Gs. REPO</t>
  </si>
  <si>
    <t>Comisiones a Cobrar GS - Evolucion</t>
  </si>
  <si>
    <t>CTAS. A COBRAR A SOCIOS O A ENTIDADES VI</t>
  </si>
  <si>
    <t>Cuentas a Cobras Gs - Vinculadas</t>
  </si>
  <si>
    <t>Comisiones Cobradas  - FM Evolucion</t>
  </si>
  <si>
    <t>511030120</t>
  </si>
  <si>
    <t>SUDAMERIS SECURITIES CASA DE BOLSA S.A. Y SUBSIDIARIA</t>
  </si>
  <si>
    <t>Saldo
31/12/2023
(GS)</t>
  </si>
  <si>
    <t>Cambio
Cierre
31/12/2023</t>
  </si>
  <si>
    <t>Tipo de Cambio
31/12/2023</t>
  </si>
  <si>
    <t>Monto Ajustado
31/12/2023
(GS)</t>
  </si>
  <si>
    <t>Total al 31/12/2023</t>
  </si>
  <si>
    <t>SOLAR BANCO S.A.E.</t>
  </si>
  <si>
    <t>BANCO PARA LA COMERCIALIZACIÓN Y LA PRODUCCIÓN S.A.</t>
  </si>
  <si>
    <t>codigo no existente, para fines de exposición de vinculadas</t>
  </si>
  <si>
    <t>Proveedores Vinculadas Gs</t>
  </si>
  <si>
    <t>Proveedores Vinculadas USD</t>
  </si>
  <si>
    <t xml:space="preserve"> info@sudameriscb.com.py </t>
  </si>
  <si>
    <t>Avenida, Aviadores esq. Vasconcellos</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</si>
  <si>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</si>
  <si>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</si>
  <si>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</si>
  <si>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</si>
  <si>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</si>
  <si>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</si>
  <si>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t xml:space="preserve">Al 31 de diciembre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</si>
  <si>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r>
      <t>(*) Sociedad controlante:</t>
    </r>
    <r>
      <rPr>
        <sz val="10"/>
        <color theme="1"/>
        <rFont val="Arial Narrow"/>
        <family val="2"/>
      </rPr>
      <t xml:space="preserve"> Sudameris Bank S.A.E.C.A.</t>
    </r>
  </si>
  <si>
    <t>IDENTIFICACIÓN DE LOS ACCIONISTAS - Sudameris Bank S.A.E.C.A.</t>
  </si>
  <si>
    <t xml:space="preserve">Asset manager </t>
  </si>
  <si>
    <t xml:space="preserve"> Portolio Manager</t>
  </si>
  <si>
    <t>Luis Sartorio</t>
  </si>
  <si>
    <r>
      <t>(*) Sociedad controlante:</t>
    </r>
    <r>
      <rPr>
        <sz val="10"/>
        <color theme="1"/>
        <rFont val="Arial Narrow"/>
        <family val="2"/>
      </rPr>
      <t xml:space="preserve"> Sudameris Securities Casa de Bolsa S.A.</t>
    </r>
  </si>
  <si>
    <t>Sudameris Bank (Anteriormente Banco Regional S.A.E.C.A)</t>
  </si>
  <si>
    <t>Proveedor</t>
  </si>
  <si>
    <t>BALANCE AL 31/12/2023</t>
  </si>
  <si>
    <t xml:space="preserve">IVA - Credito Fiscal </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</si>
  <si>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</si>
  <si>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 xml:space="preserve">   SUDAMERIS SECURITIES CASA DE BOLSA SOCIEDAD ANÓNIMA Y SUBSIDIARIA</t>
  </si>
  <si>
    <t>Constitución de reservas</t>
  </si>
  <si>
    <t>SUDAMERIS ASSET MANAGEMENT ADMINISTRADORA DE FONDOS PATRIMONIALES DE INVERSION S.A.</t>
  </si>
  <si>
    <t>Carlos Amaral</t>
  </si>
  <si>
    <t>Intereses a cobrar por inversiones temporarias</t>
  </si>
  <si>
    <t>Gastos Pagados por Adelantado a Amortizar</t>
  </si>
  <si>
    <t>Honorarios Abogados a pagar</t>
  </si>
  <si>
    <t>Previsión sobre créditos morosos</t>
  </si>
  <si>
    <t>Contador</t>
  </si>
  <si>
    <r>
      <t xml:space="preserve">Menos: Previsión por menor valor </t>
    </r>
    <r>
      <rPr>
        <sz val="12"/>
        <color theme="6" tint="0.79998168889431442"/>
        <rFont val="Arial Narrow"/>
        <family val="2"/>
      </rPr>
      <t>LP</t>
    </r>
  </si>
  <si>
    <t>Al 30 de junio de 2024 y 31 de diciembre de 2023, la Sociedad no cuenta con derechos sobre títulos por contratos de underwriting.</t>
  </si>
  <si>
    <t>El resultado por operaciones con empresas y personas vinculadas al 30 de junio de 2024 es el siguiente:</t>
  </si>
  <si>
    <r>
      <t xml:space="preserve">Intereses a Devengar </t>
    </r>
    <r>
      <rPr>
        <sz val="13"/>
        <color theme="0"/>
        <rFont val="Arial Narrow"/>
        <family val="2"/>
      </rPr>
      <t>(-)</t>
    </r>
  </si>
  <si>
    <t>Alfredo Daniel Benitez Giret</t>
  </si>
  <si>
    <t>Gerente Operativo</t>
  </si>
  <si>
    <t>Antonio De La Cruz</t>
  </si>
  <si>
    <t xml:space="preserve">	Alma Fernandez</t>
  </si>
  <si>
    <t xml:space="preserve">Camila Patiño </t>
  </si>
  <si>
    <t>Gerente de Administrativo</t>
  </si>
  <si>
    <t>Gerente de mesa de dinero</t>
  </si>
  <si>
    <t>En Asamblea Ordinaria de fecha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</si>
  <si>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5.1) Auditor Externo Independiente designado:  BCA – Benítez Codas &amp; Asociados</t>
  </si>
  <si>
    <t>5.2) Número de Inscripción en el Registro de la CNV: AE 015</t>
  </si>
  <si>
    <t>Dario Brugiati</t>
  </si>
  <si>
    <t>Apoderado</t>
  </si>
  <si>
    <t>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 A la fecha del presente informe, la protocolización de la escritura se encuentra pendiente.</t>
  </si>
  <si>
    <t>Deudores por Negociación de Títulos Valores en Repo</t>
  </si>
  <si>
    <t>Gastos no devengados</t>
  </si>
  <si>
    <t>BANCO CONTINENTAL S.A.E.C.A.</t>
  </si>
  <si>
    <t>ZETA BANCO S.A.E.C.A.</t>
  </si>
  <si>
    <t> </t>
  </si>
  <si>
    <t>AUTOMOTORES Y MAQUINARIA S.A.E.C.A.</t>
  </si>
  <si>
    <t>TELEFONICA CELULAR DEL PARAGUAY S.A.E. (TELECEL SAE)</t>
  </si>
  <si>
    <t>BANCO RÍO S.A.E.C.A.</t>
  </si>
  <si>
    <t xml:space="preserve">Bonos Corporativos  </t>
  </si>
  <si>
    <t>Bonos Exterior</t>
  </si>
  <si>
    <t>FINANCIERA PARAGUAYO JAPONESA S.A.E.C.A.</t>
  </si>
  <si>
    <t>CECON S.A.E.</t>
  </si>
  <si>
    <t>TU FINANCIERA SAECA</t>
  </si>
  <si>
    <t>Servicios de custodio y legajos</t>
  </si>
  <si>
    <t>Comisiones Cobradas  - FM Gs.</t>
  </si>
  <si>
    <t>Comisiones Cobradas  - FM USD</t>
  </si>
  <si>
    <t>Comisiones Cobradas - Evolución</t>
  </si>
  <si>
    <t>Sudameris Bank S.A.E.C.A</t>
  </si>
  <si>
    <t>Intereses generados por Bonos emitidos por el Sudameris Bank</t>
  </si>
  <si>
    <t>Intereses generados por CDA emitidos por el Sudameris Bank</t>
  </si>
  <si>
    <t>Comisiones cobradas</t>
  </si>
  <si>
    <t>Directores</t>
  </si>
  <si>
    <t xml:space="preserve">Remuneración Personal Superior </t>
  </si>
  <si>
    <t>Gerentes</t>
  </si>
  <si>
    <t>Salarios y Otras Remuneraciones</t>
  </si>
  <si>
    <t xml:space="preserve">Cuenta a cobrar </t>
  </si>
  <si>
    <t>Sudameris Asset Management A.F.P.I.S.A.</t>
  </si>
  <si>
    <t xml:space="preserve">Acciones </t>
  </si>
  <si>
    <t>Cuenta a cobrar Tarjeta de Crédito</t>
  </si>
  <si>
    <t xml:space="preserve">Deuda </t>
  </si>
  <si>
    <t>Financiera El Comercio</t>
  </si>
  <si>
    <t>Caja de Ahorro N°</t>
  </si>
  <si>
    <t>Cuenta Ahorro  Nro. 8054126 Gs</t>
  </si>
  <si>
    <t>Cuenta Ahorro  Nro. 8054126 USD</t>
  </si>
  <si>
    <t>Cuenta Corriente Nro. 8054126 USD</t>
  </si>
  <si>
    <t>Cuentta. Corriente N° 5125281 USD</t>
  </si>
  <si>
    <t>Servicios a pagar</t>
  </si>
  <si>
    <t>Sudameris Bank Cta. Cta</t>
  </si>
  <si>
    <t>Otros bancos</t>
  </si>
  <si>
    <t>Comisiones por cobrar - Fondos</t>
  </si>
  <si>
    <t>Canon a devengar</t>
  </si>
  <si>
    <t>Cuentas por cobrar - Sudameris Bank</t>
  </si>
  <si>
    <t>Estados Financieros Consolidados correspondientes al período finalizado el 30 de setiembre de 2024</t>
  </si>
  <si>
    <t>Información al 30 de setiembre de 2024</t>
  </si>
  <si>
    <t>POR EL PERIODO DEL 01 DE ENERO DE 2024 AL 30 DE SETIEMBRE DE 2024 PRESENTADO EN FORMA COMPARATIVA CON EL EJERCICIO ANTERIOR FINALIZADO EL 31 DE DICIEMBRE DE 2024</t>
  </si>
  <si>
    <t>POR EL PERIODO DEL 01 DE ENERO DE 2024 AL 30 DE SETIEMBRE DE 2024 PRESENTADO EN FORMA COMPARATIVA CON EL MISMO PERIODO DEL EJERCICIO ANTERIOR</t>
  </si>
  <si>
    <t>NOTAS A LOS ESTADOS FINANCIEROS CONSOLIDADOS AL 30 DE SETIEMBRE DE 2024</t>
  </si>
  <si>
    <t>Al 30 de setiembre de 2024, la Casa de Bolsa es tenedora mayoritaria de Regional Administradora de Fondos Patrimoniales de Inversión (la Sociedad Administradora).</t>
  </si>
  <si>
    <t xml:space="preserve">Al 30 de setiembre de 2024, Sudameris Securities Casa de Bolsa S.A. posee una acción de la Bolsa de Valores y Productos de Asunción S.A., que corresponde a un requisito para operar como casa de bolsa en el mercado paraguayo, de acuerdo con lo establecido en la Ley 5810/17 de Mercado de Valores. </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</si>
  <si>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30 de setiembre de 2023.</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</si>
  <si>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setiembre de 2024.</t>
  </si>
  <si>
    <t>Saldo
30/09/2024
(GS)</t>
  </si>
  <si>
    <t>Monto Ajustado
30/09/2024
(GS)</t>
  </si>
  <si>
    <t>Tipo de Cambio
30/09/2024</t>
  </si>
  <si>
    <t>La composición de la cartera de Inversiones temporarias al 30 de setiembre de 2024, las cuales se hallan valuadas conforme al criterio expuesto en la Nota 3.2 b. fueron las siguientes:</t>
  </si>
  <si>
    <t>La composición de la cartera de Inversiones temporarias y permanentes al 30 de setiembre de 2024 con valor de cotización fue la siguiente:</t>
  </si>
  <si>
    <t>Entre la fecha de cierre de los presentes estados financieros, no han ocurrido otros hechos significativos de carácter financiero o de otra índole que afecten la situación patrimonial o financiera o los resultados al 30 de setiembre de 2024 de Sudameris Securities Casa de Bolsa SA y su subsidiaria .</t>
  </si>
  <si>
    <t>Al 30 de setiembre de 2024 y 31 de Diciembre de 2023,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</si>
  <si>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Retenciones de IVA</t>
  </si>
  <si>
    <t>Comisiones Pagadas - Gestión FM</t>
  </si>
  <si>
    <t>Intereses pagados por préstamos</t>
  </si>
  <si>
    <t>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 Ver Nota 5.a.</t>
  </si>
  <si>
    <t>Diferencia de precio</t>
  </si>
  <si>
    <t>Bonos del exterior</t>
  </si>
  <si>
    <t>Préstamos</t>
  </si>
  <si>
    <t>Las partidas de activos y pasivos en moneda extranjera al 30 de setiembre de 2024 fueron valuadas considerando la cotización referencial mensual publicada por el Banco Central del Paraguay, conforme Resolución SV. SG.N° 00003/2024. Las partidesde el 01 de enero del 2024. Las partidas de activos y pasivos en moneda extranjera al 31 de diciembre de 2023 fueron valuadas al tipo de cambio de cierre proporcionado por la Dirección Nacional de Ingresos Tributarios (DNIT)</t>
  </si>
  <si>
    <t>Al 30 de setiembre de 2024, la composición de cartera de títulos en reporto con pacto de re-compra, fue la siguiente:</t>
  </si>
  <si>
    <t>Cuentas por cobrar - Directivos</t>
  </si>
  <si>
    <t>Total al 30/09/2024</t>
  </si>
  <si>
    <t>Préstamos financieros vinculadas</t>
  </si>
  <si>
    <t>No aplicable. Al 30 de setiembre de 2024 y 31 de diciembre de 2023, la Sociedad no cuenta con saldos en cartera.</t>
  </si>
  <si>
    <t>No Aplicable. Al 30 de setiembre de 2024 y 31 de diciembre de 2023, la Sociedad no cuenta con obligaciones por contrato de underwriting</t>
  </si>
  <si>
    <t>Cuenta Corriente Nº 8062764</t>
  </si>
  <si>
    <t>Cuenta Corriente Nº 8062764 USD</t>
  </si>
  <si>
    <t>Caja de Ahorro Guaranies No. 08-868320-08</t>
  </si>
  <si>
    <t>Caja de Ahorro Dólares No. 8270013240008</t>
  </si>
  <si>
    <t>Caja de Ahorro Dólares No.08-794160-06</t>
  </si>
  <si>
    <t>FIC S.A. de Finanzas</t>
  </si>
  <si>
    <t>Cuenta Corriente. N° 5125281 Gs</t>
  </si>
  <si>
    <t>Ahorros a la Vista  Gs No. 8054126 USD</t>
  </si>
  <si>
    <t>Ahorros a la Vista  Gs No. 8054126  Gs</t>
  </si>
  <si>
    <t>Cuenta Corriente Nro. 8054126 Gs</t>
  </si>
  <si>
    <t>Total al 30/09/2023</t>
  </si>
  <si>
    <t>Financiera Paraguayo Japonesa S.A.E.C.A.</t>
  </si>
  <si>
    <t>Banco Rio S.A.E.C.A.</t>
  </si>
  <si>
    <t>Solar Banco S.A.E.</t>
  </si>
  <si>
    <t>Nucleo S.A.</t>
  </si>
  <si>
    <t>Telefonica Celular Del Paraguay S.A.E. (Telecel Sae)</t>
  </si>
  <si>
    <t>Banco Gnb Paraguay S.A.</t>
  </si>
  <si>
    <t>Departamento Del Tesoro Eeuu</t>
  </si>
  <si>
    <t>N/A</t>
  </si>
  <si>
    <t>Zeta Banco S.A.E.C.A.</t>
  </si>
  <si>
    <t>Bricapar S.A.E.</t>
  </si>
  <si>
    <t>Frigorifico Concepcion S.A.</t>
  </si>
  <si>
    <t>Banco Nacional De Fomento</t>
  </si>
  <si>
    <t>Esege S.A.</t>
  </si>
  <si>
    <t>Librería Y Papelería Nova Sociedad Anónima</t>
  </si>
  <si>
    <t>Alemán Paraguayo Canadiense S.A. (Alpacasa)</t>
  </si>
  <si>
    <t>Cecon S.A.E.</t>
  </si>
  <si>
    <t>Cambio
Cierre
30/09/2024</t>
  </si>
  <si>
    <t>Intereses pagados</t>
  </si>
  <si>
    <t xml:space="preserve"> Nro. 1 al Nro. al 29.999</t>
  </si>
  <si>
    <t>Ordinarias y nominativas</t>
  </si>
  <si>
    <t>Representante Legal</t>
  </si>
  <si>
    <t>Marcos Martinez Leiva</t>
  </si>
  <si>
    <t>Marcos Martínez Leiva</t>
  </si>
  <si>
    <t xml:space="preserve">   Guillermo David Sarubbi Lutz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</si>
</sst>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00\ &quot;€&quot;_-;\-* #,##0.00\ &quot;€&quot;_-;_-* &quot;-&quot;??\ &quot;€&quot;_-;_-@_-"/>
    <numFmt numFmtId="168" formatCode="_(* #,##0_);_(* \(#,##0\);_(* &quot;-&quot;_);_(@_)"/>
    <numFmt numFmtId="169" formatCode="_(* #,##0.00_);_(* \(#,##0.00\);_(* &quot;-&quot;??_);_(@_)"/>
    <numFmt numFmtId="170" formatCode="0.000%"/>
    <numFmt numFmtId="171" formatCode="_ * #,##0.00_ ;_ * \-#,##0.00_ ;_ * &quot;-&quot;_ ;_ @_ "/>
    <numFmt numFmtId="172" formatCode="_-* #,##0.00\ _€_-;\-* #,##0.00\ _€_-;_-* &quot;-&quot;??\ _€_-;_-@_-"/>
    <numFmt numFmtId="173" formatCode="#,##0_ ;[Red]\-#,##0\ "/>
    <numFmt numFmtId="174" formatCode="General_)"/>
    <numFmt numFmtId="175" formatCode="dd/mm/yyyy;@"/>
    <numFmt numFmtId="176" formatCode="_-* #,##0\ _€_-;\-* #,##0\ _€_-;_-* &quot;-&quot;??\ _€_-;_-@_-"/>
    <numFmt numFmtId="177" formatCode="#,##0_ ;\-#,##0\ "/>
    <numFmt numFmtId="178" formatCode="0_ ;[Red]\-0\ "/>
    <numFmt numFmtId="179" formatCode="#,##0.00_ ;\-#,##0.00\ "/>
    <numFmt numFmtId="180" formatCode="_(* #,##0.00_);_(* \(#,##0.00\);_(* &quot;-&quot;_);_(@_)"/>
    <numFmt numFmtId="181" formatCode="_(* #,##0_);_(* \(#,##0\);_(* &quot;-&quot;??_);_(@_)"/>
    <numFmt numFmtId="182" formatCode="_-* #,##0_-;\-* #,##0_-;_-* &quot;-&quot;??_-;_-@_-"/>
    <numFmt numFmtId="183" formatCode="_-* #,##0\ _€_-;\-* #,##0\ _€_-;_-* &quot;-&quot;\ _€_-;_-@_-"/>
    <numFmt numFmtId="184" formatCode="_-* #,##0.00\ _p_t_a_-;\-* #,##0.00\ _p_t_a_-;_-* &quot;-&quot;??\ _p_t_a_-;_-@_-"/>
    <numFmt numFmtId="185" formatCode="_-* #,##0.00\ &quot;Pts&quot;_-;\-* #,##0.00\ &quot;Pts&quot;_-;_-* &quot;-&quot;??\ &quot;Pts&quot;_-;_-@_-"/>
    <numFmt numFmtId="186" formatCode="_(* #,##0.00_);_(* \(#,##0.00\);_(* \-??_);_(@_)"/>
    <numFmt numFmtId="187" formatCode="[$$-540A]#,##0.00_);\([$$-540A]#,##0.00\)"/>
    <numFmt numFmtId="188" formatCode="#,##0\ _€;\-#,##0\ _€"/>
  </numFmts>
  <fonts count="179">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sz val="12"/>
      <color indexed="8"/>
      <name val="Arial Narrow"/>
      <family val="2"/>
    </font>
    <font>
      <b/>
      <sz val="10"/>
      <color indexed="8"/>
      <name val="Arial Narrow"/>
      <family val="2"/>
    </font>
    <font>
      <b/>
      <u/>
      <sz val="10"/>
      <color indexed="8"/>
      <name val="Arial Narrow"/>
      <family val="2"/>
    </font>
    <font>
      <sz val="10"/>
      <color indexed="8"/>
      <name val="Arial Narrow"/>
      <family val="2"/>
    </font>
    <font>
      <sz val="9"/>
      <color indexed="8"/>
      <name val="Arial Narrow"/>
      <family val="2"/>
    </font>
    <font>
      <u/>
      <sz val="9"/>
      <color indexed="8"/>
      <name val="Arial Narrow"/>
      <family val="2"/>
    </font>
    <font>
      <b/>
      <sz val="9"/>
      <name val="Arial Narrow"/>
      <family val="2"/>
    </font>
    <font>
      <b/>
      <u/>
      <sz val="9"/>
      <name val="Arial Narrow"/>
      <family val="2"/>
    </font>
    <font>
      <b/>
      <sz val="10"/>
      <color rgb="FFFF0000"/>
      <name val="Arial Narrow"/>
      <family val="2"/>
    </font>
    <font>
      <sz val="10"/>
      <color rgb="FFFF0000"/>
      <name val="Arial Narrow"/>
      <family val="2"/>
    </font>
    <font>
      <sz val="9"/>
      <color theme="1"/>
      <name val="Arial"/>
      <family val="2"/>
    </font>
    <font>
      <i/>
      <sz val="8"/>
      <color theme="1"/>
      <name val="Arial"/>
      <family val="2"/>
    </font>
    <font>
      <b/>
      <sz val="9"/>
      <color theme="0"/>
      <name val="Arial"/>
      <family val="2"/>
    </font>
    <font>
      <b/>
      <sz val="9"/>
      <color theme="1"/>
      <name val="Arial"/>
      <family val="2"/>
    </font>
    <font>
      <sz val="9"/>
      <name val="Arial"/>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b/>
      <sz val="9"/>
      <color indexed="8"/>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2"/>
      <color rgb="FF000000"/>
      <name val="Arial Narrow"/>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b/>
      <sz val="10"/>
      <name val="Courier New"/>
      <family val="3"/>
    </font>
    <font>
      <b/>
      <u/>
      <sz val="10"/>
      <name val="Courier New"/>
      <family val="3"/>
    </font>
    <font>
      <sz val="12"/>
      <color rgb="FFFF0000"/>
      <name val="Courier New"/>
      <family val="3"/>
    </font>
    <font>
      <sz val="9"/>
      <name val="Arial"/>
      <family val="2"/>
    </font>
    <font>
      <b/>
      <sz val="13"/>
      <color rgb="FFFFFFFF"/>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20"/>
      <color theme="7" tint="0.79998168889431442"/>
      <name val="Times New Roman"/>
      <family val="1"/>
    </font>
    <font>
      <b/>
      <u/>
      <sz val="10"/>
      <color indexed="8"/>
      <name val="Courier New"/>
      <family val="3"/>
    </font>
    <font>
      <sz val="10"/>
      <name val="Courier New"/>
      <family val="3"/>
    </font>
    <font>
      <b/>
      <sz val="10"/>
      <color theme="0"/>
      <name val="Courier New"/>
      <family val="3"/>
    </font>
    <font>
      <sz val="9"/>
      <color indexed="8"/>
      <name val="Courier New"/>
      <family val="3"/>
    </font>
    <font>
      <sz val="10"/>
      <color indexed="8"/>
      <name val="Courier New"/>
      <family val="3"/>
    </font>
    <font>
      <b/>
      <sz val="10"/>
      <color indexed="8"/>
      <name val="Courier New"/>
      <family val="3"/>
    </font>
    <font>
      <b/>
      <sz val="9"/>
      <color indexed="8"/>
      <name val="Courier New"/>
      <family val="3"/>
    </font>
    <font>
      <b/>
      <sz val="10"/>
      <color rgb="FFFF0000"/>
      <name val="Courier New"/>
      <family val="3"/>
    </font>
    <font>
      <sz val="10"/>
      <color theme="1"/>
      <name val="Courier New"/>
      <family val="3"/>
    </font>
    <font>
      <sz val="10"/>
      <color rgb="FFFF0000"/>
      <name val="Courier New"/>
      <family val="3"/>
    </font>
    <font>
      <b/>
      <sz val="12"/>
      <color indexed="8"/>
      <name val="Courier New"/>
      <family val="3"/>
    </font>
    <font>
      <b/>
      <u/>
      <sz val="12"/>
      <color indexed="8"/>
      <name val="Courier New"/>
      <family val="3"/>
    </font>
    <font>
      <b/>
      <i/>
      <sz val="10"/>
      <color indexed="8"/>
      <name val="Courier New"/>
      <family val="3"/>
    </font>
    <font>
      <b/>
      <sz val="12"/>
      <color rgb="FF000000"/>
      <name val="Arial Narrow"/>
      <family val="2"/>
    </font>
    <font>
      <sz val="10"/>
      <color indexed="8"/>
      <name val="Courier New"/>
      <family val="1"/>
    </font>
    <font>
      <sz val="12"/>
      <color theme="1"/>
      <name val="Arial Narrow"/>
      <family val="2"/>
    </font>
    <font>
      <b/>
      <sz val="9"/>
      <color theme="1"/>
      <name val="Arial Narrow"/>
      <family val="2"/>
    </font>
    <font>
      <sz val="12"/>
      <color theme="6" tint="0.79998168889431442"/>
      <name val="Arial Narrow"/>
      <family val="2"/>
    </font>
    <font>
      <sz val="13"/>
      <name val="Arial Narrow"/>
      <family val="2"/>
    </font>
    <font>
      <sz val="13"/>
      <color rgb="FF000000"/>
      <name val="Arial Narrow"/>
      <family val="2"/>
    </font>
    <font>
      <sz val="13"/>
      <color theme="1"/>
      <name val="Arial Narrow"/>
      <family val="2"/>
    </font>
    <font>
      <sz val="13"/>
      <color rgb="FF00B050"/>
      <name val="Arial Narrow"/>
      <family val="2"/>
    </font>
    <font>
      <b/>
      <sz val="13"/>
      <color theme="1"/>
      <name val="Arial Narrow"/>
      <family val="2"/>
    </font>
    <font>
      <sz val="13"/>
      <color theme="0"/>
      <name val="Arial Narrow"/>
      <family val="2"/>
    </font>
    <font>
      <sz val="13"/>
      <color rgb="FFFF0000"/>
      <name val="Arial Narrow"/>
      <family val="2"/>
    </font>
    <font>
      <sz val="12"/>
      <name val="Arial Narrow"/>
      <family val="2"/>
    </font>
    <font>
      <sz val="13"/>
      <color theme="0" tint="-0.14999847407452621"/>
      <name val="Arial Narrow"/>
      <family val="2"/>
    </font>
    <font>
      <sz val="10"/>
      <name val="Cambria"/>
      <family val="2"/>
      <scheme val="major"/>
    </font>
    <font>
      <b/>
      <sz val="13"/>
      <color theme="0" tint="-0.14999847407452621"/>
      <name val="Arial Narrow"/>
      <family val="2"/>
    </font>
  </fonts>
  <fills count="62">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92D050"/>
        <bgColor indexed="64"/>
      </patternFill>
    </fill>
    <fill>
      <patternFill patternType="solid">
        <fgColor rgb="FF66FFCC"/>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0066"/>
        <bgColor indexed="64"/>
      </patternFill>
    </fill>
    <fill>
      <patternFill patternType="solid">
        <fgColor theme="4" tint="0.399975585192419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rgb="FFEDEDED"/>
        <bgColor rgb="FF000000"/>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0000"/>
        <bgColor rgb="FF000000"/>
      </patternFill>
    </fill>
    <fill>
      <patternFill patternType="solid">
        <fgColor rgb="FF00B0F0"/>
        <bgColor indexed="64"/>
      </patternFill>
    </fill>
    <fill>
      <patternFill patternType="solid">
        <fgColor rgb="FFFFFF66"/>
        <bgColor indexed="64"/>
      </patternFill>
    </fill>
    <fill>
      <patternFill patternType="solid">
        <fgColor theme="0"/>
        <bgColor auto="1"/>
      </patternFill>
    </fill>
    <fill>
      <patternFill patternType="solid">
        <fgColor rgb="FFFFFFFF"/>
        <bgColor rgb="FF000000"/>
      </patternFill>
    </fill>
  </fills>
  <borders count="40">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s>
  <cellStyleXfs count="38505">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2" fillId="0" borderId="0"/>
    <xf numFmtId="0" fontId="22" fillId="0" borderId="0"/>
    <xf numFmtId="0" fontId="22" fillId="0" borderId="0"/>
    <xf numFmtId="172" fontId="1" fillId="0" borderId="0" applyFont="0" applyFill="0" applyBorder="0" applyAlignment="0" applyProtection="0"/>
    <xf numFmtId="174" fontId="55" fillId="0" borderId="0"/>
    <xf numFmtId="0" fontId="22" fillId="0" borderId="0"/>
    <xf numFmtId="168"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84" fillId="0" borderId="0" applyNumberFormat="0" applyFill="0" applyBorder="0" applyAlignment="0" applyProtection="0"/>
    <xf numFmtId="0" fontId="85" fillId="0" borderId="27" applyNumberFormat="0" applyFill="0" applyAlignment="0" applyProtection="0"/>
    <xf numFmtId="0" fontId="86" fillId="0" borderId="28" applyNumberFormat="0" applyFill="0" applyAlignment="0" applyProtection="0"/>
    <xf numFmtId="0" fontId="87" fillId="0" borderId="29" applyNumberFormat="0" applyFill="0" applyAlignment="0" applyProtection="0"/>
    <xf numFmtId="0" fontId="87" fillId="0" borderId="0" applyNumberFormat="0" applyFill="0" applyBorder="0" applyAlignment="0" applyProtection="0"/>
    <xf numFmtId="0" fontId="88" fillId="16" borderId="0" applyNumberFormat="0" applyBorder="0" applyAlignment="0" applyProtection="0"/>
    <xf numFmtId="0" fontId="89" fillId="17" borderId="0" applyNumberFormat="0" applyBorder="0" applyAlignment="0" applyProtection="0"/>
    <xf numFmtId="0" fontId="90" fillId="19" borderId="30" applyNumberFormat="0" applyAlignment="0" applyProtection="0"/>
    <xf numFmtId="0" fontId="91" fillId="20" borderId="31" applyNumberFormat="0" applyAlignment="0" applyProtection="0"/>
    <xf numFmtId="0" fontId="92" fillId="20" borderId="30" applyNumberFormat="0" applyAlignment="0" applyProtection="0"/>
    <xf numFmtId="0" fontId="93" fillId="0" borderId="32" applyNumberFormat="0" applyFill="0" applyAlignment="0" applyProtection="0"/>
    <xf numFmtId="0" fontId="94" fillId="21" borderId="33" applyNumberFormat="0" applyAlignment="0" applyProtection="0"/>
    <xf numFmtId="0" fontId="95" fillId="0" borderId="0" applyNumberFormat="0" applyFill="0" applyBorder="0" applyAlignment="0" applyProtection="0"/>
    <xf numFmtId="0" fontId="1" fillId="22" borderId="34" applyNumberFormat="0" applyFont="0" applyAlignment="0" applyProtection="0"/>
    <xf numFmtId="0" fontId="96" fillId="0" borderId="0" applyNumberFormat="0" applyFill="0" applyBorder="0" applyAlignment="0" applyProtection="0"/>
    <xf numFmtId="0" fontId="97" fillId="0" borderId="35" applyNumberFormat="0" applyFill="0" applyAlignment="0" applyProtection="0"/>
    <xf numFmtId="0" fontId="9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9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9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9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9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98"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72" fontId="1" fillId="0" borderId="0" applyFont="0" applyFill="0" applyBorder="0" applyAlignment="0" applyProtection="0"/>
    <xf numFmtId="0" fontId="99" fillId="18" borderId="0" applyNumberFormat="0" applyBorder="0" applyAlignment="0" applyProtection="0"/>
    <xf numFmtId="0" fontId="98" fillId="26" borderId="0" applyNumberFormat="0" applyBorder="0" applyAlignment="0" applyProtection="0"/>
    <xf numFmtId="0" fontId="98" fillId="30" borderId="0" applyNumberFormat="0" applyBorder="0" applyAlignment="0" applyProtection="0"/>
    <xf numFmtId="0" fontId="98" fillId="34" borderId="0" applyNumberFormat="0" applyBorder="0" applyAlignment="0" applyProtection="0"/>
    <xf numFmtId="0" fontId="98" fillId="38" borderId="0" applyNumberFormat="0" applyBorder="0" applyAlignment="0" applyProtection="0"/>
    <xf numFmtId="0" fontId="98" fillId="42" borderId="0" applyNumberFormat="0" applyBorder="0" applyAlignment="0" applyProtection="0"/>
    <xf numFmtId="0" fontId="98" fillId="46" borderId="0" applyNumberFormat="0" applyBorder="0" applyAlignment="0" applyProtection="0"/>
    <xf numFmtId="0" fontId="100" fillId="0" borderId="0" applyNumberFormat="0" applyFill="0" applyBorder="0" applyAlignment="0" applyProtection="0"/>
    <xf numFmtId="0" fontId="101" fillId="0" borderId="0"/>
    <xf numFmtId="41" fontId="1" fillId="0" borderId="0" applyFont="0" applyFill="0" applyBorder="0" applyAlignment="0" applyProtection="0"/>
    <xf numFmtId="0" fontId="22" fillId="0" borderId="0"/>
    <xf numFmtId="0" fontId="102" fillId="0" borderId="0"/>
    <xf numFmtId="43" fontId="1" fillId="0" borderId="0" applyFont="0" applyFill="0" applyBorder="0" applyAlignment="0" applyProtection="0"/>
    <xf numFmtId="182" fontId="1" fillId="0" borderId="0" applyFont="0" applyFill="0" applyBorder="0" applyAlignment="0" applyProtection="0"/>
    <xf numFmtId="0" fontId="2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0" fontId="103" fillId="0" borderId="0" applyFont="0" applyFill="0" applyBorder="0" applyAlignment="0" applyProtection="0"/>
    <xf numFmtId="166"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172" fontId="1" fillId="0" borderId="0" applyFont="0" applyFill="0" applyBorder="0" applyAlignment="0" applyProtection="0"/>
    <xf numFmtId="9" fontId="22" fillId="0" borderId="0" applyFont="0" applyFill="0" applyBorder="0" applyAlignment="0" applyProtection="0"/>
    <xf numFmtId="0" fontId="1" fillId="0" borderId="0"/>
    <xf numFmtId="172" fontId="1" fillId="0" borderId="0" applyFont="0" applyFill="0" applyBorder="0" applyAlignment="0" applyProtection="0"/>
    <xf numFmtId="172" fontId="10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0" fontId="22" fillId="0" borderId="0"/>
    <xf numFmtId="0" fontId="1" fillId="0" borderId="0"/>
    <xf numFmtId="172" fontId="1" fillId="0" borderId="0" applyFont="0" applyFill="0" applyBorder="0" applyAlignment="0" applyProtection="0"/>
    <xf numFmtId="184" fontId="22" fillId="0" borderId="0" applyFont="0" applyFill="0" applyBorder="0" applyAlignment="0" applyProtection="0"/>
    <xf numFmtId="166" fontId="1" fillId="0" borderId="0" applyFont="0" applyFill="0" applyBorder="0" applyAlignment="0" applyProtection="0"/>
    <xf numFmtId="0" fontId="105" fillId="0" borderId="0"/>
    <xf numFmtId="0" fontId="22" fillId="0" borderId="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0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2" fillId="0" borderId="0"/>
    <xf numFmtId="185" fontId="2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4" fontId="22" fillId="0" borderId="0"/>
    <xf numFmtId="166" fontId="1"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2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03" fillId="0" borderId="0" applyFont="0" applyFill="0" applyBorder="0" applyAlignment="0" applyProtection="0"/>
    <xf numFmtId="43" fontId="1" fillId="0" borderId="0" applyFont="0" applyFill="0" applyBorder="0" applyAlignment="0" applyProtection="0"/>
    <xf numFmtId="166" fontId="10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43"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applyNumberFormat="0" applyFill="0" applyBorder="0" applyAlignment="0" applyProtection="0"/>
    <xf numFmtId="0" fontId="101" fillId="0" borderId="0"/>
    <xf numFmtId="0" fontId="22" fillId="0" borderId="0"/>
    <xf numFmtId="0" fontId="22"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03" fillId="0" borderId="0" applyFont="0" applyFill="0" applyBorder="0" applyAlignment="0" applyProtection="0"/>
    <xf numFmtId="166" fontId="103" fillId="0" borderId="0" applyFont="0" applyFill="0" applyBorder="0" applyAlignment="0" applyProtection="0"/>
    <xf numFmtId="166" fontId="103" fillId="0" borderId="0" applyFont="0" applyFill="0" applyBorder="0" applyAlignment="0" applyProtection="0"/>
    <xf numFmtId="166" fontId="103" fillId="0" borderId="0" applyFont="0" applyFill="0" applyBorder="0" applyAlignment="0" applyProtection="0"/>
    <xf numFmtId="166" fontId="103" fillId="0" borderId="0" applyFont="0" applyFill="0" applyBorder="0" applyAlignment="0" applyProtection="0"/>
    <xf numFmtId="166" fontId="103"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4" fillId="0" borderId="0" applyFont="0" applyFill="0" applyBorder="0" applyAlignment="0" applyProtection="0"/>
    <xf numFmtId="166" fontId="104"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27" fillId="0" borderId="0" applyFont="0" applyFill="0" applyBorder="0" applyAlignment="0" applyProtection="0"/>
    <xf numFmtId="166" fontId="127" fillId="0" borderId="0" applyFont="0" applyFill="0" applyBorder="0" applyAlignment="0" applyProtection="0"/>
    <xf numFmtId="166" fontId="22" fillId="0" borderId="0" applyFont="0" applyFill="0" applyBorder="0" applyAlignment="0" applyProtection="0"/>
    <xf numFmtId="0" fontId="128"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9" fillId="0" borderId="0" applyFont="0" applyFill="0" applyBorder="0" applyAlignment="0" applyProtection="0"/>
    <xf numFmtId="165" fontId="1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03" fillId="0" borderId="0" applyFont="0" applyFill="0" applyBorder="0" applyAlignment="0" applyProtection="0"/>
    <xf numFmtId="166" fontId="103" fillId="0" borderId="0" applyFont="0" applyFill="0" applyBorder="0" applyAlignment="0" applyProtection="0"/>
    <xf numFmtId="182"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22"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2" fillId="0" borderId="0" applyNumberFormat="0" applyFill="0" applyBorder="0" applyAlignment="0" applyProtection="0"/>
    <xf numFmtId="0" fontId="127" fillId="0" borderId="0">
      <alignment vertical="top"/>
    </xf>
    <xf numFmtId="0" fontId="126" fillId="0" borderId="0">
      <alignment vertical="top"/>
    </xf>
    <xf numFmtId="0" fontId="126" fillId="0" borderId="0">
      <alignment vertical="top"/>
    </xf>
    <xf numFmtId="0" fontId="129" fillId="37" borderId="0" applyNumberFormat="0" applyBorder="0" applyAlignment="0" applyProtection="0"/>
    <xf numFmtId="166" fontId="1" fillId="0" borderId="0" applyFont="0" applyFill="0" applyBorder="0" applyAlignment="0" applyProtection="0"/>
    <xf numFmtId="0" fontId="144" fillId="0" borderId="35" applyNumberFormat="0" applyFill="0" applyAlignment="0" applyProtection="0"/>
    <xf numFmtId="43" fontId="1" fillId="0" borderId="0" applyFont="0" applyFill="0" applyBorder="0" applyAlignment="0" applyProtection="0"/>
    <xf numFmtId="0" fontId="129" fillId="40" borderId="0" applyNumberFormat="0" applyBorder="0" applyAlignment="0" applyProtection="0"/>
    <xf numFmtId="0" fontId="145" fillId="23" borderId="0" applyNumberFormat="0" applyBorder="0" applyAlignment="0" applyProtection="0"/>
    <xf numFmtId="43" fontId="1" fillId="0" borderId="0" applyFont="0" applyFill="0" applyBorder="0" applyAlignment="0" applyProtection="0"/>
    <xf numFmtId="0" fontId="129" fillId="28"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41" fontId="22" fillId="0" borderId="0" applyFont="0" applyFill="0" applyBorder="0" applyAlignment="0" applyProtection="0"/>
    <xf numFmtId="0" fontId="145" fillId="26" borderId="0" applyNumberFormat="0" applyBorder="0" applyAlignment="0" applyProtection="0"/>
    <xf numFmtId="0" fontId="1" fillId="0" borderId="0"/>
    <xf numFmtId="0" fontId="129" fillId="33" borderId="0" applyNumberFormat="0" applyBorder="0" applyAlignment="0" applyProtection="0"/>
    <xf numFmtId="0" fontId="145" fillId="34" borderId="0" applyNumberFormat="0" applyBorder="0" applyAlignment="0" applyProtection="0"/>
    <xf numFmtId="0" fontId="129" fillId="32" borderId="0" applyNumberFormat="0" applyBorder="0" applyAlignment="0" applyProtection="0"/>
    <xf numFmtId="0" fontId="145" fillId="42" borderId="0" applyNumberFormat="0" applyBorder="0" applyAlignment="0" applyProtection="0"/>
    <xf numFmtId="0" fontId="135" fillId="17"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45" fillId="27"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45" fillId="43" borderId="0" applyNumberFormat="0" applyBorder="0" applyAlignment="0" applyProtection="0"/>
    <xf numFmtId="0" fontId="129" fillId="44" borderId="0" applyNumberFormat="0" applyBorder="0" applyAlignment="0" applyProtection="0"/>
    <xf numFmtId="0" fontId="129" fillId="45" borderId="0" applyNumberFormat="0" applyBorder="0" applyAlignment="0" applyProtection="0"/>
    <xf numFmtId="0" fontId="145" fillId="46" borderId="0" applyNumberFormat="0" applyBorder="0" applyAlignment="0" applyProtection="0"/>
    <xf numFmtId="166" fontId="129" fillId="0" borderId="0" applyFont="0" applyFill="0" applyBorder="0" applyAlignment="0" applyProtection="0"/>
    <xf numFmtId="166" fontId="1" fillId="0" borderId="0" applyFont="0" applyFill="0" applyBorder="0" applyAlignment="0" applyProtection="0"/>
    <xf numFmtId="187" fontId="1" fillId="0" borderId="0"/>
    <xf numFmtId="0" fontId="1" fillId="0" borderId="0"/>
    <xf numFmtId="0" fontId="138" fillId="20" borderId="31" applyNumberFormat="0" applyAlignment="0" applyProtection="0"/>
    <xf numFmtId="43" fontId="1" fillId="0" borderId="0" applyFont="0" applyFill="0" applyBorder="0" applyAlignment="0" applyProtection="0"/>
    <xf numFmtId="165" fontId="22" fillId="0" borderId="0" applyFill="0" applyBorder="0" applyAlignment="0" applyProtection="0"/>
    <xf numFmtId="0" fontId="137" fillId="19" borderId="30" applyNumberFormat="0" applyAlignment="0" applyProtection="0"/>
    <xf numFmtId="0" fontId="129" fillId="36" borderId="0" applyNumberFormat="0" applyBorder="0" applyAlignment="0" applyProtection="0"/>
    <xf numFmtId="166" fontId="103" fillId="0" borderId="0" applyFont="0" applyFill="0" applyBorder="0" applyAlignment="0" applyProtection="0"/>
    <xf numFmtId="166" fontId="1" fillId="0" borderId="0" applyFont="0" applyFill="0" applyBorder="0" applyAlignment="0" applyProtection="0"/>
    <xf numFmtId="187" fontId="1" fillId="0" borderId="0"/>
    <xf numFmtId="165" fontId="22" fillId="0" borderId="0" applyFill="0" applyBorder="0" applyAlignment="0" applyProtection="0"/>
    <xf numFmtId="43" fontId="1" fillId="0" borderId="0" applyFont="0" applyFill="0" applyBorder="0" applyAlignment="0" applyProtection="0"/>
    <xf numFmtId="9" fontId="1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45" fillId="30" borderId="0" applyNumberFormat="0" applyBorder="0" applyAlignment="0" applyProtection="0"/>
    <xf numFmtId="43" fontId="1" fillId="0" borderId="0" applyFont="0" applyFill="0" applyBorder="0" applyAlignment="0" applyProtection="0"/>
    <xf numFmtId="0" fontId="140" fillId="0" borderId="3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34" fillId="16" borderId="0" applyNumberFormat="0" applyBorder="0" applyAlignment="0" applyProtection="0"/>
    <xf numFmtId="0" fontId="129" fillId="41" borderId="0" applyNumberFormat="0" applyBorder="0" applyAlignment="0" applyProtection="0"/>
    <xf numFmtId="43" fontId="22" fillId="0" borderId="0" applyFont="0" applyFill="0" applyBorder="0" applyAlignment="0" applyProtection="0"/>
    <xf numFmtId="0" fontId="133"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5" fillId="38" borderId="0" applyNumberFormat="0" applyBorder="0" applyAlignment="0" applyProtection="0"/>
    <xf numFmtId="43" fontId="1" fillId="0" borderId="0" applyFont="0" applyFill="0" applyBorder="0" applyAlignment="0" applyProtection="0"/>
    <xf numFmtId="0" fontId="145" fillId="3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5" fillId="35" borderId="0" applyNumberFormat="0" applyBorder="0" applyAlignment="0" applyProtection="0"/>
    <xf numFmtId="187" fontId="1" fillId="0" borderId="0"/>
    <xf numFmtId="166" fontId="129" fillId="0" borderId="0" applyFont="0" applyFill="0" applyBorder="0" applyAlignment="0" applyProtection="0"/>
    <xf numFmtId="0" fontId="129" fillId="25" borderId="0" applyNumberFormat="0" applyBorder="0" applyAlignment="0" applyProtection="0"/>
    <xf numFmtId="43" fontId="22" fillId="0" borderId="0" applyFont="0" applyFill="0" applyBorder="0" applyAlignment="0" applyProtection="0"/>
    <xf numFmtId="43" fontId="1" fillId="0" borderId="0" applyFont="0" applyFill="0" applyBorder="0" applyAlignment="0" applyProtection="0"/>
    <xf numFmtId="0" fontId="146" fillId="0" borderId="0" applyNumberFormat="0" applyFill="0" applyBorder="0" applyAlignment="0" applyProtection="0"/>
    <xf numFmtId="0" fontId="1" fillId="0" borderId="0"/>
    <xf numFmtId="165" fontId="1" fillId="0" borderId="0" applyFont="0" applyFill="0" applyBorder="0" applyAlignment="0" applyProtection="0"/>
    <xf numFmtId="0" fontId="129" fillId="24" borderId="0" applyNumberFormat="0" applyBorder="0" applyAlignment="0" applyProtection="0"/>
    <xf numFmtId="166" fontId="1" fillId="0" borderId="0" applyFont="0" applyFill="0" applyBorder="0" applyAlignment="0" applyProtection="0"/>
    <xf numFmtId="166" fontId="103"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03"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3"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03"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03"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03"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45" fillId="3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42" fillId="0" borderId="0" applyNumberFormat="0" applyFill="0" applyBorder="0" applyAlignment="0" applyProtection="0"/>
    <xf numFmtId="166" fontId="1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1" fillId="21" borderId="33"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1" fillId="0" borderId="27" applyNumberFormat="0" applyFill="0" applyAlignment="0" applyProtection="0"/>
    <xf numFmtId="0" fontId="12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0" fontId="22" fillId="0" borderId="0" applyNumberFormat="0" applyFill="0" applyBorder="0" applyAlignment="0" applyProtection="0"/>
    <xf numFmtId="0" fontId="129" fillId="0" borderId="0"/>
    <xf numFmtId="165" fontId="129" fillId="0" borderId="0" applyFont="0" applyFill="0" applyBorder="0" applyAlignment="0" applyProtection="0"/>
    <xf numFmtId="166" fontId="1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9" fillId="0" borderId="0"/>
    <xf numFmtId="0" fontId="129" fillId="22" borderId="34" applyNumberFormat="0" applyFont="0" applyAlignment="0" applyProtection="0"/>
    <xf numFmtId="166" fontId="1" fillId="0" borderId="0" applyFont="0" applyFill="0" applyBorder="0" applyAlignment="0" applyProtection="0"/>
    <xf numFmtId="0" fontId="139" fillId="20" borderId="30" applyNumberFormat="0" applyAlignment="0" applyProtection="0"/>
    <xf numFmtId="43" fontId="1" fillId="0" borderId="0" applyFont="0" applyFill="0" applyBorder="0" applyAlignment="0" applyProtection="0"/>
    <xf numFmtId="0" fontId="132" fillId="0" borderId="28"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9" fillId="29" borderId="0" applyNumberFormat="0" applyBorder="0" applyAlignment="0" applyProtection="0"/>
    <xf numFmtId="165" fontId="1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27"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04" fillId="0" borderId="0" applyFont="0" applyFill="0" applyBorder="0" applyAlignment="0" applyProtection="0"/>
    <xf numFmtId="166" fontId="22" fillId="0" borderId="0" applyFont="0" applyFill="0" applyBorder="0" applyAlignment="0" applyProtection="0"/>
    <xf numFmtId="165" fontId="129" fillId="0" borderId="0" applyFont="0" applyFill="0" applyBorder="0" applyAlignment="0" applyProtection="0"/>
    <xf numFmtId="0" fontId="143" fillId="0" borderId="0" applyNumberFormat="0" applyFill="0" applyBorder="0" applyAlignment="0" applyProtection="0"/>
    <xf numFmtId="0" fontId="1" fillId="0" borderId="0"/>
    <xf numFmtId="165" fontId="1" fillId="0" borderId="0" applyFont="0" applyFill="0" applyBorder="0" applyAlignment="0" applyProtection="0"/>
    <xf numFmtId="166" fontId="22" fillId="0" borderId="0" applyFont="0" applyFill="0" applyBorder="0" applyAlignment="0" applyProtection="0"/>
    <xf numFmtId="165" fontId="2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27"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04" fillId="0" borderId="0" applyFont="0" applyFill="0" applyBorder="0" applyAlignment="0" applyProtection="0"/>
    <xf numFmtId="166" fontId="22" fillId="0" borderId="0" applyFont="0" applyFill="0" applyBorder="0" applyAlignment="0" applyProtection="0"/>
    <xf numFmtId="165" fontId="129"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6" fontId="129" fillId="0" borderId="0" applyFont="0" applyFill="0" applyBorder="0" applyAlignment="0" applyProtection="0"/>
    <xf numFmtId="0" fontId="1" fillId="0" borderId="0"/>
    <xf numFmtId="41" fontId="22"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6" fillId="18"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22" fillId="0" borderId="0" applyFont="0" applyFill="0" applyBorder="0" applyAlignment="0" applyProtection="0"/>
    <xf numFmtId="0" fontId="13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6" fillId="0" borderId="0">
      <alignment vertical="top"/>
    </xf>
    <xf numFmtId="43" fontId="1" fillId="0" borderId="0" applyFont="0" applyFill="0" applyBorder="0" applyAlignment="0" applyProtection="0"/>
    <xf numFmtId="9" fontId="1" fillId="0" borderId="0" applyFont="0" applyFill="0" applyBorder="0" applyAlignment="0" applyProtection="0"/>
    <xf numFmtId="0" fontId="133" fillId="0" borderId="29" applyNumberFormat="0" applyFill="0" applyAlignment="0" applyProtection="0"/>
    <xf numFmtId="43" fontId="1" fillId="0" borderId="0" applyFont="0" applyFill="0" applyBorder="0" applyAlignment="0" applyProtection="0"/>
    <xf numFmtId="43" fontId="103" fillId="0" borderId="0" applyFont="0" applyFill="0" applyBorder="0" applyAlignment="0" applyProtection="0"/>
    <xf numFmtId="0" fontId="129" fillId="0" borderId="0"/>
    <xf numFmtId="43" fontId="1" fillId="0" borderId="0" applyFont="0" applyFill="0" applyBorder="0" applyAlignment="0" applyProtection="0"/>
    <xf numFmtId="165" fontId="1" fillId="0" borderId="0" applyFont="0" applyFill="0" applyBorder="0" applyAlignment="0" applyProtection="0"/>
    <xf numFmtId="187"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04" fillId="0" borderId="0" applyFont="0" applyFill="0" applyBorder="0" applyAlignment="0" applyProtection="0"/>
    <xf numFmtId="0" fontId="1" fillId="0" borderId="0"/>
    <xf numFmtId="166" fontId="1" fillId="0" borderId="0" applyFont="0" applyFill="0" applyBorder="0" applyAlignment="0" applyProtection="0"/>
    <xf numFmtId="166" fontId="129" fillId="0" borderId="0" applyFont="0" applyFill="0" applyBorder="0" applyAlignment="0" applyProtection="0"/>
    <xf numFmtId="9" fontId="12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29" fillId="0" borderId="0" applyFont="0" applyFill="0" applyBorder="0" applyAlignment="0" applyProtection="0"/>
    <xf numFmtId="165" fontId="22"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0" fontId="147" fillId="0" borderId="0"/>
    <xf numFmtId="0" fontId="1" fillId="0" borderId="0"/>
    <xf numFmtId="166" fontId="104" fillId="0" borderId="0" applyFont="0" applyFill="0" applyBorder="0" applyAlignment="0" applyProtection="0"/>
    <xf numFmtId="0" fontId="1" fillId="0" borderId="0"/>
    <xf numFmtId="165" fontId="129"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29" fillId="0" borderId="0" applyFont="0" applyFill="0" applyBorder="0" applyAlignment="0" applyProtection="0"/>
    <xf numFmtId="165" fontId="22"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27"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66" fontId="22" fillId="0" borderId="0" applyFont="0" applyFill="0" applyBorder="0" applyAlignment="0" applyProtection="0"/>
    <xf numFmtId="0" fontId="1" fillId="0" borderId="0"/>
    <xf numFmtId="43" fontId="1" fillId="0" borderId="0" applyFont="0" applyFill="0" applyBorder="0" applyAlignment="0" applyProtection="0"/>
    <xf numFmtId="165" fontId="129"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7"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xf numFmtId="166" fontId="22" fillId="0" borderId="0" applyFont="0" applyFill="0" applyBorder="0" applyAlignment="0" applyProtection="0"/>
    <xf numFmtId="172" fontId="22" fillId="0" borderId="0" applyFont="0" applyFill="0" applyBorder="0" applyAlignment="0" applyProtection="0"/>
    <xf numFmtId="0" fontId="1" fillId="0" borderId="0"/>
    <xf numFmtId="166" fontId="22"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66" fontId="2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2" fillId="0" borderId="0"/>
    <xf numFmtId="0" fontId="1" fillId="0" borderId="0"/>
    <xf numFmtId="165" fontId="22" fillId="0" borderId="0" applyFont="0" applyFill="0" applyBorder="0" applyAlignment="0" applyProtection="0"/>
    <xf numFmtId="0" fontId="22"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8" fillId="0" borderId="0" applyBorder="0">
      <alignment wrapText="1"/>
    </xf>
    <xf numFmtId="0" fontId="22" fillId="0" borderId="0"/>
    <xf numFmtId="172" fontId="1" fillId="0" borderId="0" applyFont="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cellStyleXfs>
  <cellXfs count="1000">
    <xf numFmtId="0" fontId="0" fillId="0" borderId="0" xfId="0"/>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0" borderId="0" xfId="0" applyFont="1"/>
    <xf numFmtId="0" fontId="10" fillId="0" borderId="0" xfId="0" applyFont="1" applyAlignment="1">
      <alignment horizontal="center"/>
    </xf>
    <xf numFmtId="0" fontId="13" fillId="0" borderId="0" xfId="0" applyFont="1"/>
    <xf numFmtId="0" fontId="21" fillId="0" borderId="0" xfId="0" applyFont="1"/>
    <xf numFmtId="0" fontId="18" fillId="0" borderId="0" xfId="4" applyFont="1"/>
    <xf numFmtId="0" fontId="23" fillId="0" borderId="0" xfId="3" applyFont="1" applyFill="1"/>
    <xf numFmtId="0" fontId="18" fillId="0" borderId="1" xfId="4" applyFont="1" applyBorder="1"/>
    <xf numFmtId="0" fontId="26"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6" fillId="0" borderId="0" xfId="0" applyFont="1" applyAlignment="1">
      <alignment horizontal="left" vertical="center"/>
    </xf>
    <xf numFmtId="0" fontId="4" fillId="0" borderId="5" xfId="0" applyFont="1" applyBorder="1"/>
    <xf numFmtId="0" fontId="18" fillId="0" borderId="5" xfId="4" applyFont="1" applyBorder="1"/>
    <xf numFmtId="0" fontId="26" fillId="0" borderId="0" xfId="0" applyFont="1" applyAlignment="1">
      <alignment horizontal="justify"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left" vertical="center"/>
    </xf>
    <xf numFmtId="0" fontId="28" fillId="0" borderId="0" xfId="3" applyFont="1" applyBorder="1" applyAlignment="1">
      <alignment vertical="center"/>
    </xf>
    <xf numFmtId="0" fontId="29" fillId="0" borderId="0" xfId="0" applyFont="1" applyAlignment="1">
      <alignment horizontal="justify" vertical="center"/>
    </xf>
    <xf numFmtId="0" fontId="27" fillId="0" borderId="0" xfId="0" applyFont="1"/>
    <xf numFmtId="0" fontId="30" fillId="0" borderId="0" xfId="0" applyFont="1" applyAlignment="1">
      <alignment horizontal="left" vertical="center"/>
    </xf>
    <xf numFmtId="0" fontId="30" fillId="0" borderId="0" xfId="0" applyFont="1" applyAlignment="1">
      <alignment horizontal="justify" vertical="center"/>
    </xf>
    <xf numFmtId="0" fontId="33" fillId="0" borderId="0" xfId="0" applyFont="1" applyAlignment="1">
      <alignment vertical="center"/>
    </xf>
    <xf numFmtId="0" fontId="35" fillId="0" borderId="0" xfId="0" applyFont="1" applyAlignment="1">
      <alignment horizontal="justify" vertical="center"/>
    </xf>
    <xf numFmtId="0" fontId="10" fillId="0" borderId="0" xfId="4" applyFont="1"/>
    <xf numFmtId="0" fontId="36" fillId="0" borderId="0" xfId="0" applyFont="1" applyAlignment="1">
      <alignment horizontal="left" vertical="center" wrapText="1"/>
    </xf>
    <xf numFmtId="0" fontId="36" fillId="0" borderId="0" xfId="0" applyFont="1" applyAlignment="1">
      <alignment vertical="center"/>
    </xf>
    <xf numFmtId="164" fontId="36" fillId="0" borderId="0" xfId="0" applyNumberFormat="1" applyFont="1" applyAlignment="1">
      <alignment vertical="center"/>
    </xf>
    <xf numFmtId="0" fontId="30" fillId="0" borderId="0" xfId="0" applyFont="1" applyAlignment="1">
      <alignment vertical="center"/>
    </xf>
    <xf numFmtId="0" fontId="32" fillId="0" borderId="0" xfId="0" applyFont="1" applyAlignment="1">
      <alignment vertical="center"/>
    </xf>
    <xf numFmtId="10" fontId="18" fillId="0" borderId="12" xfId="4" applyNumberFormat="1" applyFont="1" applyBorder="1" applyAlignment="1">
      <alignment horizontal="center" vertical="center"/>
    </xf>
    <xf numFmtId="10" fontId="18" fillId="0" borderId="12" xfId="4" applyNumberFormat="1" applyFont="1" applyBorder="1" applyAlignment="1">
      <alignment horizontal="center" vertical="center" wrapText="1"/>
    </xf>
    <xf numFmtId="0" fontId="18" fillId="0" borderId="14" xfId="4" applyFont="1" applyBorder="1"/>
    <xf numFmtId="0" fontId="18" fillId="0" borderId="15" xfId="4" applyFont="1" applyBorder="1"/>
    <xf numFmtId="0" fontId="43" fillId="0" borderId="0" xfId="5" applyFont="1" applyAlignment="1">
      <alignment horizontal="left" vertical="center"/>
    </xf>
    <xf numFmtId="49" fontId="40" fillId="0" borderId="0" xfId="0" applyNumberFormat="1" applyFont="1" applyAlignment="1">
      <alignment horizontal="left" vertical="center"/>
    </xf>
    <xf numFmtId="0" fontId="39" fillId="0" borderId="0" xfId="6" applyFont="1" applyAlignment="1">
      <alignment vertical="center"/>
    </xf>
    <xf numFmtId="165" fontId="44" fillId="0" borderId="0" xfId="1" applyFont="1" applyAlignment="1">
      <alignment vertical="center" wrapText="1"/>
    </xf>
    <xf numFmtId="171" fontId="44" fillId="0" borderId="0" xfId="1" applyNumberFormat="1" applyFont="1" applyAlignment="1">
      <alignment horizontal="right" vertical="center"/>
    </xf>
    <xf numFmtId="0" fontId="18" fillId="0" borderId="0" xfId="6" applyFont="1" applyAlignment="1">
      <alignment vertical="center"/>
    </xf>
    <xf numFmtId="0" fontId="45" fillId="0" borderId="0" xfId="0" applyFont="1" applyAlignment="1">
      <alignment vertical="center" wrapText="1"/>
    </xf>
    <xf numFmtId="0" fontId="42" fillId="0" borderId="0" xfId="0" applyFont="1" applyAlignment="1">
      <alignment horizontal="center" vertical="center" wrapText="1"/>
    </xf>
    <xf numFmtId="165" fontId="45" fillId="0" borderId="0" xfId="1" applyFont="1" applyAlignment="1">
      <alignment vertical="center" wrapText="1"/>
    </xf>
    <xf numFmtId="0" fontId="44" fillId="7" borderId="0" xfId="0" applyFont="1" applyFill="1" applyAlignment="1">
      <alignment vertical="center" wrapText="1"/>
    </xf>
    <xf numFmtId="0" fontId="41" fillId="7" borderId="0" xfId="0" applyFont="1" applyFill="1" applyAlignment="1">
      <alignment horizontal="center" vertical="center" wrapText="1"/>
    </xf>
    <xf numFmtId="165" fontId="44" fillId="7" borderId="0" xfId="1" applyFont="1" applyFill="1" applyAlignment="1">
      <alignment vertical="center" wrapText="1"/>
    </xf>
    <xf numFmtId="49" fontId="46" fillId="8" borderId="0" xfId="0" applyNumberFormat="1" applyFont="1" applyFill="1" applyAlignment="1">
      <alignment horizontal="center" vertical="center" wrapText="1"/>
    </xf>
    <xf numFmtId="165" fontId="46" fillId="8" borderId="0" xfId="1" applyFont="1" applyFill="1" applyAlignment="1">
      <alignment horizontal="center" vertical="center" wrapText="1"/>
    </xf>
    <xf numFmtId="171" fontId="46" fillId="8" borderId="0" xfId="1" applyNumberFormat="1" applyFont="1" applyFill="1" applyAlignment="1">
      <alignment horizontal="center" vertical="center" wrapText="1"/>
    </xf>
    <xf numFmtId="165" fontId="18" fillId="0" borderId="0" xfId="1" applyFont="1" applyAlignment="1">
      <alignment vertical="center"/>
    </xf>
    <xf numFmtId="0" fontId="39" fillId="0" borderId="0" xfId="5" applyFont="1"/>
    <xf numFmtId="0" fontId="42" fillId="0" borderId="0" xfId="5" applyFont="1" applyAlignment="1">
      <alignment horizontal="center" vertical="top" wrapText="1"/>
    </xf>
    <xf numFmtId="165" fontId="18" fillId="0" borderId="0" xfId="1" applyFont="1"/>
    <xf numFmtId="0" fontId="18" fillId="0" borderId="0" xfId="5" applyFont="1"/>
    <xf numFmtId="0" fontId="18" fillId="0" borderId="0" xfId="5" applyFont="1" applyAlignment="1">
      <alignment horizontal="right"/>
    </xf>
    <xf numFmtId="165" fontId="38" fillId="2" borderId="6" xfId="1" applyFont="1" applyFill="1" applyBorder="1" applyAlignment="1">
      <alignment horizontal="center" vertical="center"/>
    </xf>
    <xf numFmtId="0" fontId="18" fillId="0" borderId="0" xfId="5" applyFont="1" applyAlignment="1">
      <alignment horizontal="center"/>
    </xf>
    <xf numFmtId="49" fontId="39" fillId="0" borderId="6" xfId="5" applyNumberFormat="1" applyFont="1" applyBorder="1" applyAlignment="1">
      <alignment horizontal="left" vertical="top" wrapText="1"/>
    </xf>
    <xf numFmtId="0" fontId="39" fillId="0" borderId="6" xfId="5" applyFont="1" applyBorder="1" applyAlignment="1">
      <alignment horizontal="left" vertical="top" wrapText="1"/>
    </xf>
    <xf numFmtId="165" fontId="39" fillId="0" borderId="6" xfId="1" applyFont="1" applyFill="1" applyBorder="1" applyAlignment="1">
      <alignment horizontal="right" vertical="center"/>
    </xf>
    <xf numFmtId="165" fontId="18" fillId="0" borderId="6" xfId="1" applyFont="1" applyFill="1" applyBorder="1" applyAlignment="1">
      <alignment horizontal="right" vertical="center"/>
    </xf>
    <xf numFmtId="0" fontId="18" fillId="0" borderId="6" xfId="5" applyFont="1" applyBorder="1" applyAlignment="1">
      <alignment horizontal="left" vertical="top" wrapText="1"/>
    </xf>
    <xf numFmtId="165" fontId="18" fillId="0" borderId="6" xfId="1" applyFont="1" applyFill="1" applyBorder="1" applyAlignment="1">
      <alignment vertical="center"/>
    </xf>
    <xf numFmtId="49" fontId="18" fillId="0" borderId="6" xfId="5" applyNumberFormat="1" applyFont="1" applyBorder="1" applyAlignment="1">
      <alignment horizontal="left" vertical="top" wrapText="1"/>
    </xf>
    <xf numFmtId="165" fontId="18" fillId="10" borderId="6" xfId="1" applyFont="1" applyFill="1" applyBorder="1" applyAlignment="1">
      <alignment horizontal="right" vertical="center"/>
    </xf>
    <xf numFmtId="165" fontId="39" fillId="11" borderId="6" xfId="1" applyFont="1" applyFill="1" applyBorder="1" applyAlignment="1">
      <alignment horizontal="right" vertical="center"/>
    </xf>
    <xf numFmtId="165" fontId="18" fillId="11" borderId="6" xfId="1" applyFont="1" applyFill="1" applyBorder="1" applyAlignment="1">
      <alignment vertical="center"/>
    </xf>
    <xf numFmtId="49" fontId="48" fillId="0" borderId="6" xfId="5" applyNumberFormat="1" applyFont="1" applyBorder="1" applyAlignment="1">
      <alignment horizontal="left" vertical="top" wrapText="1"/>
    </xf>
    <xf numFmtId="0" fontId="48" fillId="0" borderId="6" xfId="5" applyFont="1" applyBorder="1" applyAlignment="1">
      <alignment horizontal="right" vertical="top" wrapText="1"/>
    </xf>
    <xf numFmtId="165" fontId="48" fillId="0" borderId="6" xfId="1" applyFont="1" applyFill="1" applyBorder="1" applyAlignment="1">
      <alignment horizontal="right" vertical="center"/>
    </xf>
    <xf numFmtId="165" fontId="48" fillId="0" borderId="6" xfId="1" applyFont="1" applyFill="1" applyBorder="1" applyAlignment="1">
      <alignment vertical="center"/>
    </xf>
    <xf numFmtId="0" fontId="39" fillId="0" borderId="6" xfId="5" applyFont="1" applyBorder="1"/>
    <xf numFmtId="9" fontId="39" fillId="0" borderId="6" xfId="1" applyNumberFormat="1" applyFont="1" applyBorder="1"/>
    <xf numFmtId="10" fontId="39" fillId="0" borderId="6" xfId="1" applyNumberFormat="1" applyFont="1" applyBorder="1"/>
    <xf numFmtId="165" fontId="18" fillId="0" borderId="6" xfId="1" applyFont="1" applyBorder="1"/>
    <xf numFmtId="165" fontId="39" fillId="0" borderId="6" xfId="1" applyFont="1" applyBorder="1"/>
    <xf numFmtId="171" fontId="18" fillId="0" borderId="0" xfId="1" applyNumberFormat="1" applyFont="1"/>
    <xf numFmtId="171" fontId="18" fillId="0" borderId="0" xfId="1" applyNumberFormat="1" applyFont="1" applyFill="1" applyAlignment="1">
      <alignment horizontal="right"/>
    </xf>
    <xf numFmtId="171" fontId="18" fillId="0" borderId="0" xfId="1" applyNumberFormat="1" applyFont="1" applyFill="1"/>
    <xf numFmtId="0" fontId="50" fillId="0" borderId="0" xfId="0" applyFont="1" applyAlignment="1">
      <alignment vertical="center"/>
    </xf>
    <xf numFmtId="0" fontId="51" fillId="6" borderId="18" xfId="0" applyFont="1" applyFill="1" applyBorder="1" applyAlignment="1">
      <alignment vertical="center"/>
    </xf>
    <xf numFmtId="0" fontId="50" fillId="0" borderId="0" xfId="0" applyFont="1" applyAlignment="1">
      <alignment horizontal="left" vertical="center"/>
    </xf>
    <xf numFmtId="0" fontId="50" fillId="0" borderId="0" xfId="0" applyFont="1" applyAlignment="1">
      <alignment horizontal="center" vertical="center"/>
    </xf>
    <xf numFmtId="165" fontId="50" fillId="0" borderId="0" xfId="1" applyFont="1" applyAlignment="1">
      <alignment vertical="center"/>
    </xf>
    <xf numFmtId="172" fontId="50" fillId="0" borderId="0" xfId="7" applyFont="1" applyAlignment="1">
      <alignment vertical="center"/>
    </xf>
    <xf numFmtId="0" fontId="51" fillId="6" borderId="19" xfId="0" applyFont="1" applyFill="1" applyBorder="1" applyAlignment="1">
      <alignment vertical="center"/>
    </xf>
    <xf numFmtId="0" fontId="53" fillId="14" borderId="6" xfId="0" applyFont="1" applyFill="1" applyBorder="1" applyAlignment="1">
      <alignment horizontal="center" vertical="center"/>
    </xf>
    <xf numFmtId="165" fontId="53" fillId="14" borderId="6" xfId="1" applyFont="1" applyFill="1" applyBorder="1" applyAlignment="1">
      <alignment horizontal="center" vertical="center"/>
    </xf>
    <xf numFmtId="172" fontId="53" fillId="14" borderId="6" xfId="7" applyFont="1" applyFill="1" applyBorder="1" applyAlignment="1">
      <alignment horizontal="center" vertical="center"/>
    </xf>
    <xf numFmtId="0" fontId="54" fillId="0" borderId="6" xfId="0" applyFont="1" applyBorder="1" applyAlignment="1">
      <alignment vertical="center"/>
    </xf>
    <xf numFmtId="0" fontId="54" fillId="0" borderId="6" xfId="0" applyFont="1" applyBorder="1" applyAlignment="1">
      <alignment horizontal="left" vertical="center" wrapText="1"/>
    </xf>
    <xf numFmtId="0" fontId="54" fillId="0" borderId="6" xfId="0" applyFont="1" applyBorder="1" applyAlignment="1">
      <alignment horizontal="center" vertical="center" wrapText="1"/>
    </xf>
    <xf numFmtId="165" fontId="54" fillId="0" borderId="6" xfId="1" applyFont="1" applyFill="1" applyBorder="1" applyAlignment="1">
      <alignment vertical="center" wrapText="1"/>
    </xf>
    <xf numFmtId="172" fontId="54" fillId="0" borderId="6" xfId="7" applyFont="1" applyFill="1" applyBorder="1" applyAlignment="1">
      <alignment vertical="center" wrapText="1"/>
    </xf>
    <xf numFmtId="171" fontId="54" fillId="0" borderId="6" xfId="1" applyNumberFormat="1" applyFont="1" applyFill="1" applyBorder="1" applyAlignment="1">
      <alignment vertical="center" wrapText="1"/>
    </xf>
    <xf numFmtId="0" fontId="54" fillId="0" borderId="0" xfId="0" applyFont="1" applyAlignment="1">
      <alignment vertical="center"/>
    </xf>
    <xf numFmtId="0" fontId="54" fillId="0" borderId="6" xfId="0" quotePrefix="1" applyFont="1" applyBorder="1" applyAlignment="1">
      <alignment vertical="center"/>
    </xf>
    <xf numFmtId="171" fontId="50" fillId="0" borderId="0" xfId="1" applyNumberFormat="1" applyFont="1" applyAlignment="1">
      <alignment vertical="center"/>
    </xf>
    <xf numFmtId="165" fontId="50" fillId="0" borderId="0" xfId="0" applyNumberFormat="1" applyFont="1" applyAlignment="1">
      <alignment horizontal="left" vertical="center"/>
    </xf>
    <xf numFmtId="0" fontId="50" fillId="0" borderId="6" xfId="0" applyFont="1" applyBorder="1" applyAlignment="1">
      <alignment horizontal="center" vertical="center"/>
    </xf>
    <xf numFmtId="165" fontId="50" fillId="0" borderId="6" xfId="1" applyFont="1" applyBorder="1" applyAlignment="1">
      <alignment vertical="center"/>
    </xf>
    <xf numFmtId="171" fontId="50" fillId="0" borderId="6" xfId="1" applyNumberFormat="1" applyFont="1" applyBorder="1" applyAlignment="1">
      <alignment vertical="center"/>
    </xf>
    <xf numFmtId="3" fontId="50" fillId="0" borderId="0" xfId="0" applyNumberFormat="1" applyFont="1" applyAlignment="1">
      <alignment vertical="center"/>
    </xf>
    <xf numFmtId="0" fontId="53" fillId="0" borderId="0" xfId="0" applyFont="1" applyAlignment="1">
      <alignment horizontal="center" vertical="center"/>
    </xf>
    <xf numFmtId="0" fontId="50" fillId="0" borderId="6" xfId="0" applyFont="1" applyBorder="1" applyAlignment="1">
      <alignment vertical="center"/>
    </xf>
    <xf numFmtId="173" fontId="50" fillId="0" borderId="6" xfId="0" applyNumberFormat="1" applyFont="1" applyBorder="1" applyAlignment="1">
      <alignment vertical="center"/>
    </xf>
    <xf numFmtId="174" fontId="56" fillId="7" borderId="0" xfId="8" applyFont="1" applyFill="1"/>
    <xf numFmtId="174" fontId="57" fillId="7" borderId="0" xfId="8" applyFont="1" applyFill="1"/>
    <xf numFmtId="174" fontId="56" fillId="0" borderId="0" xfId="8" applyFont="1"/>
    <xf numFmtId="0" fontId="13" fillId="0" borderId="0" xfId="0" applyFont="1" applyAlignment="1">
      <alignment vertical="center"/>
    </xf>
    <xf numFmtId="0" fontId="21" fillId="0" borderId="0" xfId="0" applyFont="1" applyAlignment="1">
      <alignment vertical="center"/>
    </xf>
    <xf numFmtId="0" fontId="15" fillId="0" borderId="0" xfId="0" applyFont="1" applyAlignment="1">
      <alignment vertical="center"/>
    </xf>
    <xf numFmtId="0" fontId="58" fillId="0" borderId="0" xfId="0" applyFont="1" applyAlignment="1">
      <alignment vertical="center"/>
    </xf>
    <xf numFmtId="176" fontId="13" fillId="0" borderId="0" xfId="0" applyNumberFormat="1" applyFont="1"/>
    <xf numFmtId="165" fontId="13" fillId="0" borderId="0" xfId="1" applyFont="1"/>
    <xf numFmtId="3" fontId="13" fillId="0" borderId="0" xfId="0" applyNumberFormat="1" applyFont="1"/>
    <xf numFmtId="173" fontId="13" fillId="0" borderId="0" xfId="0" applyNumberFormat="1" applyFont="1"/>
    <xf numFmtId="0" fontId="13" fillId="0" borderId="0" xfId="0" applyFont="1" applyAlignment="1">
      <alignment horizontal="left"/>
    </xf>
    <xf numFmtId="0" fontId="13" fillId="0" borderId="0" xfId="0" applyFont="1" applyAlignment="1">
      <alignment horizontal="center"/>
    </xf>
    <xf numFmtId="175" fontId="19" fillId="0" borderId="0" xfId="0" applyNumberFormat="1" applyFont="1" applyAlignment="1">
      <alignment horizontal="center" vertical="center" wrapText="1"/>
    </xf>
    <xf numFmtId="0" fontId="63" fillId="3" borderId="0" xfId="0" applyFont="1" applyFill="1" applyAlignment="1">
      <alignment horizontal="left" indent="1"/>
    </xf>
    <xf numFmtId="0" fontId="63" fillId="3" borderId="0" xfId="0" applyFont="1" applyFill="1"/>
    <xf numFmtId="173" fontId="63" fillId="3" borderId="0" xfId="7" applyNumberFormat="1" applyFont="1" applyFill="1" applyBorder="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56" fillId="7" borderId="0" xfId="1" applyFont="1" applyFill="1" applyAlignment="1"/>
    <xf numFmtId="0" fontId="15" fillId="0" borderId="0" xfId="0" applyFont="1" applyAlignment="1">
      <alignment horizontal="center" wrapText="1"/>
    </xf>
    <xf numFmtId="174" fontId="15" fillId="7" borderId="0" xfId="8" applyFont="1" applyFill="1" applyAlignment="1">
      <alignment horizontal="left"/>
    </xf>
    <xf numFmtId="165" fontId="15" fillId="7" borderId="0" xfId="1" applyFont="1" applyFill="1" applyAlignment="1">
      <alignment horizontal="left"/>
    </xf>
    <xf numFmtId="174" fontId="64" fillId="7" borderId="0" xfId="8" applyFont="1" applyFill="1" applyAlignment="1">
      <alignment horizontal="left"/>
    </xf>
    <xf numFmtId="0" fontId="64" fillId="0" borderId="0" xfId="0" applyFont="1" applyAlignment="1">
      <alignment vertical="center" wrapText="1"/>
    </xf>
    <xf numFmtId="0" fontId="58"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5" fontId="15" fillId="0" borderId="0" xfId="1" applyNumberFormat="1" applyFont="1" applyFill="1" applyBorder="1" applyAlignment="1">
      <alignment horizontal="center" vertical="center" wrapText="1"/>
    </xf>
    <xf numFmtId="0" fontId="64" fillId="0" borderId="0" xfId="0" applyFont="1" applyAlignment="1">
      <alignment horizontal="left" vertical="center" wrapText="1"/>
    </xf>
    <xf numFmtId="0" fontId="61" fillId="0" borderId="0" xfId="0" applyFont="1"/>
    <xf numFmtId="168" fontId="13" fillId="0" borderId="0" xfId="0" applyNumberFormat="1" applyFont="1"/>
    <xf numFmtId="176" fontId="13" fillId="0" borderId="0" xfId="7" applyNumberFormat="1" applyFont="1" applyBorder="1"/>
    <xf numFmtId="0" fontId="66" fillId="0" borderId="0" xfId="0" applyFont="1"/>
    <xf numFmtId="165" fontId="13" fillId="0" borderId="0" xfId="1" applyFont="1" applyBorder="1"/>
    <xf numFmtId="0" fontId="61" fillId="0" borderId="0" xfId="0" applyFont="1" applyAlignment="1">
      <alignment wrapText="1"/>
    </xf>
    <xf numFmtId="0" fontId="23" fillId="0" borderId="0" xfId="3" applyFont="1" applyFill="1" applyBorder="1"/>
    <xf numFmtId="165" fontId="4" fillId="0" borderId="0" xfId="1" applyFont="1" applyBorder="1"/>
    <xf numFmtId="165" fontId="4" fillId="0" borderId="0" xfId="1" applyFont="1"/>
    <xf numFmtId="0" fontId="35" fillId="0" borderId="0" xfId="0" applyFont="1"/>
    <xf numFmtId="0" fontId="69"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5" fillId="0" borderId="0" xfId="0" applyFont="1" applyAlignment="1">
      <alignment vertical="center"/>
    </xf>
    <xf numFmtId="0" fontId="4" fillId="0" borderId="0" xfId="0" applyFont="1" applyAlignment="1">
      <alignment horizontal="left" vertical="top" wrapText="1"/>
    </xf>
    <xf numFmtId="0" fontId="70" fillId="0" borderId="0" xfId="0" applyFont="1" applyAlignment="1">
      <alignment horizontal="left" vertical="center" indent="1"/>
    </xf>
    <xf numFmtId="0" fontId="35" fillId="0" borderId="0" xfId="0" applyFont="1" applyAlignment="1">
      <alignment horizontal="left" vertical="center" wrapText="1"/>
    </xf>
    <xf numFmtId="0" fontId="4" fillId="0" borderId="0" xfId="0" applyFont="1" applyAlignment="1">
      <alignment horizontal="left" vertical="center" wrapText="1" indent="1"/>
    </xf>
    <xf numFmtId="0" fontId="35" fillId="0" borderId="0" xfId="0" applyFont="1" applyAlignment="1">
      <alignment horizontal="left" vertical="center"/>
    </xf>
    <xf numFmtId="0" fontId="72"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73" fillId="0" borderId="0" xfId="9" applyFont="1"/>
    <xf numFmtId="175" fontId="10" fillId="0" borderId="0" xfId="9" applyNumberFormat="1" applyFont="1"/>
    <xf numFmtId="0" fontId="14" fillId="0" borderId="0" xfId="9" applyFont="1"/>
    <xf numFmtId="175" fontId="14" fillId="0" borderId="0" xfId="9" applyNumberFormat="1" applyFont="1"/>
    <xf numFmtId="0" fontId="74" fillId="0" borderId="0" xfId="0" applyFont="1"/>
    <xf numFmtId="0" fontId="75" fillId="0" borderId="0" xfId="0" applyFont="1"/>
    <xf numFmtId="0" fontId="17" fillId="0" borderId="0" xfId="9" applyFont="1"/>
    <xf numFmtId="175" fontId="77" fillId="0" borderId="0" xfId="9" applyNumberFormat="1" applyFont="1" applyAlignment="1">
      <alignment vertical="center"/>
    </xf>
    <xf numFmtId="0" fontId="14" fillId="0" borderId="0" xfId="9" applyFont="1" applyAlignment="1">
      <alignment vertical="center"/>
    </xf>
    <xf numFmtId="175" fontId="14" fillId="0" borderId="0" xfId="9" applyNumberFormat="1" applyFont="1" applyAlignment="1">
      <alignment vertical="center"/>
    </xf>
    <xf numFmtId="165" fontId="14" fillId="0" borderId="0" xfId="1" applyFont="1"/>
    <xf numFmtId="177" fontId="73" fillId="0" borderId="0" xfId="9" applyNumberFormat="1" applyFont="1"/>
    <xf numFmtId="172" fontId="73" fillId="0" borderId="0" xfId="9" applyNumberFormat="1" applyFont="1"/>
    <xf numFmtId="0" fontId="10" fillId="0" borderId="16" xfId="9" applyFont="1" applyBorder="1"/>
    <xf numFmtId="176" fontId="10" fillId="0" borderId="0" xfId="7" applyNumberFormat="1" applyFont="1" applyFill="1" applyBorder="1"/>
    <xf numFmtId="0" fontId="76" fillId="0" borderId="0" xfId="0" applyFont="1" applyAlignment="1">
      <alignment vertical="center" wrapText="1"/>
    </xf>
    <xf numFmtId="0" fontId="73" fillId="0" borderId="0" xfId="9" applyFont="1" applyAlignment="1">
      <alignment vertical="top"/>
    </xf>
    <xf numFmtId="0" fontId="79" fillId="0" borderId="0" xfId="0" applyFont="1" applyAlignment="1">
      <alignment horizontal="left" wrapText="1"/>
    </xf>
    <xf numFmtId="0" fontId="79" fillId="0" borderId="0" xfId="0" applyFont="1"/>
    <xf numFmtId="0" fontId="80" fillId="0" borderId="0" xfId="9" quotePrefix="1" applyFont="1" applyAlignment="1">
      <alignment horizontal="center"/>
    </xf>
    <xf numFmtId="0" fontId="81" fillId="0" borderId="0" xfId="9" quotePrefix="1" applyFont="1" applyAlignment="1">
      <alignment horizontal="center"/>
    </xf>
    <xf numFmtId="0" fontId="82" fillId="0" borderId="0" xfId="0" applyFont="1" applyAlignment="1">
      <alignment horizontal="center"/>
    </xf>
    <xf numFmtId="165" fontId="39" fillId="0" borderId="6" xfId="1" applyFont="1" applyFill="1" applyBorder="1" applyAlignment="1">
      <alignment vertical="center"/>
    </xf>
    <xf numFmtId="165" fontId="18" fillId="47" borderId="6" xfId="1" applyFont="1" applyFill="1" applyBorder="1" applyAlignment="1">
      <alignment horizontal="right" vertical="center"/>
    </xf>
    <xf numFmtId="165" fontId="18" fillId="48" borderId="6" xfId="1" applyFont="1" applyFill="1" applyBorder="1" applyAlignment="1">
      <alignment horizontal="right" vertical="center"/>
    </xf>
    <xf numFmtId="165" fontId="49" fillId="9" borderId="6" xfId="1" applyFont="1" applyFill="1" applyBorder="1" applyAlignment="1">
      <alignment horizontal="right" vertical="center"/>
    </xf>
    <xf numFmtId="168" fontId="106" fillId="49" borderId="6" xfId="1" applyNumberFormat="1" applyFont="1" applyFill="1" applyBorder="1" applyAlignment="1">
      <alignment horizontal="right" vertical="center"/>
    </xf>
    <xf numFmtId="182" fontId="18" fillId="0" borderId="0" xfId="12" applyNumberFormat="1" applyFont="1" applyAlignment="1">
      <alignment vertical="center"/>
    </xf>
    <xf numFmtId="49" fontId="54" fillId="0" borderId="6" xfId="0" applyNumberFormat="1" applyFont="1" applyBorder="1" applyAlignment="1">
      <alignment horizontal="left" vertical="center" wrapText="1"/>
    </xf>
    <xf numFmtId="0" fontId="108" fillId="3" borderId="6" xfId="0" applyFont="1" applyFill="1" applyBorder="1" applyAlignment="1">
      <alignment vertical="center"/>
    </xf>
    <xf numFmtId="175" fontId="14" fillId="3" borderId="6" xfId="9" applyNumberFormat="1" applyFont="1" applyFill="1" applyBorder="1"/>
    <xf numFmtId="0" fontId="108" fillId="0" borderId="6" xfId="0" applyFont="1" applyBorder="1" applyAlignment="1">
      <alignment vertical="center"/>
    </xf>
    <xf numFmtId="0" fontId="79" fillId="0" borderId="6" xfId="0" applyFont="1" applyBorder="1" applyAlignment="1">
      <alignment horizontal="left" vertical="center" indent="1"/>
    </xf>
    <xf numFmtId="0" fontId="79" fillId="0" borderId="6" xfId="0" applyFont="1" applyBorder="1" applyAlignment="1">
      <alignment horizontal="center" vertical="center"/>
    </xf>
    <xf numFmtId="180" fontId="108" fillId="0" borderId="6" xfId="0" applyNumberFormat="1" applyFont="1" applyBorder="1" applyAlignment="1">
      <alignment vertical="center"/>
    </xf>
    <xf numFmtId="0" fontId="108" fillId="0" borderId="6" xfId="0" applyFont="1" applyBorder="1" applyAlignment="1">
      <alignment horizontal="left" vertical="center" indent="1"/>
    </xf>
    <xf numFmtId="172" fontId="79" fillId="0" borderId="6" xfId="119" applyFont="1" applyFill="1" applyBorder="1" applyAlignment="1">
      <alignment horizontal="right" vertical="center"/>
    </xf>
    <xf numFmtId="165" fontId="108" fillId="0" borderId="6" xfId="1" applyFont="1" applyFill="1" applyBorder="1" applyAlignment="1">
      <alignment horizontal="right" vertical="center"/>
    </xf>
    <xf numFmtId="4" fontId="79" fillId="0" borderId="6" xfId="0" applyNumberFormat="1" applyFont="1" applyBorder="1" applyAlignment="1">
      <alignment horizontal="right" vertical="center"/>
    </xf>
    <xf numFmtId="0" fontId="108" fillId="3" borderId="6" xfId="0" applyFont="1" applyFill="1" applyBorder="1" applyAlignment="1">
      <alignment horizontal="left" vertical="center" indent="1"/>
    </xf>
    <xf numFmtId="180" fontId="108" fillId="3" borderId="6" xfId="0" applyNumberFormat="1" applyFont="1" applyFill="1" applyBorder="1" applyAlignment="1">
      <alignment horizontal="left" vertical="center" indent="1"/>
    </xf>
    <xf numFmtId="0" fontId="108" fillId="0" borderId="6" xfId="0" applyFont="1" applyBorder="1" applyAlignment="1">
      <alignment horizontal="center" vertical="center"/>
    </xf>
    <xf numFmtId="0" fontId="79" fillId="0" borderId="6" xfId="0" applyFont="1" applyBorder="1" applyAlignment="1">
      <alignment horizontal="left" vertical="center" wrapText="1" indent="1"/>
    </xf>
    <xf numFmtId="168" fontId="108" fillId="0" borderId="6" xfId="0" applyNumberFormat="1" applyFont="1" applyBorder="1" applyAlignment="1">
      <alignment horizontal="right" vertical="center"/>
    </xf>
    <xf numFmtId="0" fontId="79" fillId="0" borderId="6" xfId="0" applyFont="1" applyBorder="1" applyAlignment="1">
      <alignment vertical="center" wrapText="1"/>
    </xf>
    <xf numFmtId="3" fontId="79" fillId="0" borderId="6" xfId="0" applyNumberFormat="1" applyFont="1" applyBorder="1" applyAlignment="1">
      <alignment horizontal="right" vertical="center"/>
    </xf>
    <xf numFmtId="0" fontId="108" fillId="3" borderId="6" xfId="0" applyFont="1" applyFill="1" applyBorder="1" applyAlignment="1">
      <alignment vertical="center" wrapText="1"/>
    </xf>
    <xf numFmtId="3" fontId="108" fillId="3" borderId="6" xfId="0" applyNumberFormat="1" applyFont="1" applyFill="1" applyBorder="1" applyAlignment="1">
      <alignment horizontal="right" vertical="center"/>
    </xf>
    <xf numFmtId="168" fontId="108" fillId="3" borderId="6" xfId="0" applyNumberFormat="1" applyFont="1" applyFill="1" applyBorder="1" applyAlignment="1">
      <alignment horizontal="right" vertical="center"/>
    </xf>
    <xf numFmtId="0" fontId="63" fillId="0" borderId="0" xfId="0" applyFont="1"/>
    <xf numFmtId="0" fontId="109" fillId="0" borderId="0" xfId="3" applyFont="1" applyAlignment="1">
      <alignment horizontal="center"/>
    </xf>
    <xf numFmtId="0" fontId="63" fillId="0" borderId="0" xfId="9" applyFont="1"/>
    <xf numFmtId="0" fontId="20" fillId="0" borderId="0" xfId="9" applyFont="1"/>
    <xf numFmtId="175" fontId="63" fillId="0" borderId="0" xfId="9" applyNumberFormat="1" applyFont="1"/>
    <xf numFmtId="0" fontId="14" fillId="0" borderId="0" xfId="9" applyFont="1" applyAlignment="1">
      <alignment wrapText="1"/>
    </xf>
    <xf numFmtId="175" fontId="14" fillId="0" borderId="0" xfId="9" applyNumberFormat="1" applyFont="1" applyAlignment="1">
      <alignment wrapText="1"/>
    </xf>
    <xf numFmtId="0" fontId="14" fillId="0" borderId="0" xfId="9" applyFont="1" applyAlignment="1">
      <alignment horizontal="left"/>
    </xf>
    <xf numFmtId="0" fontId="110" fillId="0" borderId="0" xfId="0" applyFont="1"/>
    <xf numFmtId="0" fontId="79" fillId="0" borderId="0" xfId="0" applyFont="1" applyAlignment="1">
      <alignment horizontal="left" vertical="center"/>
    </xf>
    <xf numFmtId="0" fontId="108" fillId="0" borderId="0" xfId="0" applyFont="1" applyAlignment="1">
      <alignment horizontal="left" vertical="center"/>
    </xf>
    <xf numFmtId="0" fontId="14" fillId="0" borderId="0" xfId="9" applyFont="1" applyAlignment="1">
      <alignment horizontal="center" vertical="center" wrapText="1"/>
    </xf>
    <xf numFmtId="175" fontId="14" fillId="0" borderId="0" xfId="9" applyNumberFormat="1" applyFont="1" applyAlignment="1">
      <alignment horizontal="center" vertical="center" wrapText="1"/>
    </xf>
    <xf numFmtId="3" fontId="14" fillId="0" borderId="0" xfId="9" applyNumberFormat="1" applyFont="1"/>
    <xf numFmtId="180" fontId="14" fillId="0" borderId="0" xfId="9" applyNumberFormat="1" applyFont="1"/>
    <xf numFmtId="0" fontId="17" fillId="0" borderId="0" xfId="9" applyFont="1" applyAlignment="1">
      <alignment horizontal="center" vertical="center"/>
    </xf>
    <xf numFmtId="173"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3" fontId="14" fillId="0" borderId="0" xfId="9" applyNumberFormat="1" applyFont="1" applyAlignment="1">
      <alignment vertical="center"/>
    </xf>
    <xf numFmtId="3" fontId="14" fillId="0" borderId="0" xfId="9" applyNumberFormat="1" applyFont="1" applyAlignment="1">
      <alignment horizontal="center" vertical="center"/>
    </xf>
    <xf numFmtId="0" fontId="111" fillId="0" borderId="0" xfId="9" applyFont="1"/>
    <xf numFmtId="0" fontId="107" fillId="0" borderId="0" xfId="9" applyFont="1"/>
    <xf numFmtId="0" fontId="112" fillId="0" borderId="0" xfId="9" applyFont="1"/>
    <xf numFmtId="0" fontId="17" fillId="0" borderId="6" xfId="9" applyFont="1" applyBorder="1"/>
    <xf numFmtId="0" fontId="14" fillId="0" borderId="6" xfId="9" applyFont="1" applyBorder="1" applyAlignment="1">
      <alignment horizontal="center"/>
    </xf>
    <xf numFmtId="165" fontId="14" fillId="0" borderId="6" xfId="1" applyFont="1" applyFill="1" applyBorder="1" applyAlignment="1">
      <alignment horizontal="left" indent="1"/>
    </xf>
    <xf numFmtId="0" fontId="14" fillId="0" borderId="6" xfId="9" applyFont="1" applyBorder="1" applyAlignment="1">
      <alignment horizontal="left" indent="1"/>
    </xf>
    <xf numFmtId="0" fontId="108" fillId="3" borderId="6" xfId="0" applyFont="1" applyFill="1" applyBorder="1" applyAlignment="1">
      <alignment horizontal="center"/>
    </xf>
    <xf numFmtId="165" fontId="14" fillId="0" borderId="0" xfId="9" applyNumberFormat="1" applyFont="1"/>
    <xf numFmtId="177" fontId="78" fillId="0" borderId="0" xfId="9" applyNumberFormat="1" applyFont="1"/>
    <xf numFmtId="168" fontId="14" fillId="0" borderId="0" xfId="9" applyNumberFormat="1" applyFont="1"/>
    <xf numFmtId="0" fontId="14" fillId="0" borderId="0" xfId="4" applyFont="1"/>
    <xf numFmtId="3" fontId="111" fillId="0" borderId="0" xfId="4" applyNumberFormat="1" applyFont="1"/>
    <xf numFmtId="175" fontId="14" fillId="0" borderId="0" xfId="4" applyNumberFormat="1" applyFont="1"/>
    <xf numFmtId="0" fontId="17" fillId="3" borderId="19" xfId="0" applyFont="1" applyFill="1" applyBorder="1" applyAlignment="1">
      <alignment vertical="center"/>
    </xf>
    <xf numFmtId="0" fontId="17" fillId="3" borderId="22" xfId="0" applyFont="1" applyFill="1" applyBorder="1" applyAlignment="1">
      <alignment vertical="center"/>
    </xf>
    <xf numFmtId="0" fontId="17" fillId="3" borderId="20" xfId="0" applyFont="1" applyFill="1" applyBorder="1" applyAlignment="1">
      <alignment vertical="center"/>
    </xf>
    <xf numFmtId="0" fontId="17" fillId="3" borderId="23" xfId="0" applyFont="1" applyFill="1" applyBorder="1" applyAlignment="1">
      <alignment vertical="center"/>
    </xf>
    <xf numFmtId="0" fontId="113" fillId="3" borderId="6" xfId="0" applyFont="1" applyFill="1" applyBorder="1" applyAlignment="1">
      <alignment vertical="center"/>
    </xf>
    <xf numFmtId="0" fontId="17" fillId="3" borderId="7" xfId="0" applyFont="1" applyFill="1" applyBorder="1" applyAlignment="1">
      <alignment vertical="center"/>
    </xf>
    <xf numFmtId="0" fontId="17" fillId="3" borderId="24" xfId="0" applyFont="1" applyFill="1" applyBorder="1" applyAlignment="1">
      <alignment vertical="center"/>
    </xf>
    <xf numFmtId="0" fontId="17" fillId="3" borderId="8" xfId="0" applyFont="1" applyFill="1" applyBorder="1" applyAlignment="1">
      <alignment vertical="center"/>
    </xf>
    <xf numFmtId="0" fontId="114" fillId="0" borderId="0" xfId="4" applyFont="1"/>
    <xf numFmtId="3" fontId="14" fillId="0" borderId="0" xfId="4" applyNumberFormat="1" applyFont="1"/>
    <xf numFmtId="0" fontId="108" fillId="3" borderId="6" xfId="0" applyFont="1" applyFill="1" applyBorder="1" applyAlignment="1">
      <alignment horizontal="center" vertical="center"/>
    </xf>
    <xf numFmtId="0" fontId="108" fillId="3" borderId="6" xfId="0" applyFont="1" applyFill="1" applyBorder="1" applyAlignment="1">
      <alignment horizontal="right" vertical="center"/>
    </xf>
    <xf numFmtId="165" fontId="108" fillId="3" borderId="6" xfId="1" applyFont="1" applyFill="1" applyBorder="1" applyAlignment="1">
      <alignment horizontal="right" vertical="center" indent="1"/>
    </xf>
    <xf numFmtId="165" fontId="14" fillId="0" borderId="0" xfId="4" applyNumberFormat="1" applyFont="1"/>
    <xf numFmtId="0" fontId="108" fillId="3" borderId="19" xfId="0" applyFont="1" applyFill="1" applyBorder="1" applyAlignment="1">
      <alignment horizontal="center" vertical="center"/>
    </xf>
    <xf numFmtId="0" fontId="108" fillId="3" borderId="19" xfId="0" applyFont="1" applyFill="1" applyBorder="1" applyAlignment="1">
      <alignment horizontal="right" vertical="center"/>
    </xf>
    <xf numFmtId="175" fontId="115" fillId="0" borderId="0" xfId="0" applyNumberFormat="1" applyFont="1" applyAlignment="1">
      <alignment horizontal="right" vertical="center"/>
    </xf>
    <xf numFmtId="0" fontId="17" fillId="3" borderId="24" xfId="0" applyFont="1" applyFill="1" applyBorder="1" applyAlignment="1">
      <alignment horizontal="center" vertical="center"/>
    </xf>
    <xf numFmtId="0" fontId="17" fillId="3" borderId="24" xfId="0" applyFont="1" applyFill="1" applyBorder="1" applyAlignment="1">
      <alignment horizontal="center" vertical="center" wrapText="1"/>
    </xf>
    <xf numFmtId="0" fontId="14" fillId="3" borderId="8" xfId="4" applyFont="1" applyFill="1" applyBorder="1"/>
    <xf numFmtId="0" fontId="79" fillId="0" borderId="0" xfId="0" applyFont="1" applyAlignment="1">
      <alignment vertical="center"/>
    </xf>
    <xf numFmtId="175" fontId="79" fillId="0" borderId="0" xfId="0" applyNumberFormat="1" applyFont="1" applyAlignment="1">
      <alignment vertical="center"/>
    </xf>
    <xf numFmtId="3" fontId="79" fillId="0" borderId="0" xfId="0" applyNumberFormat="1" applyFont="1" applyAlignment="1">
      <alignment vertical="center"/>
    </xf>
    <xf numFmtId="165" fontId="115" fillId="0" borderId="6" xfId="1" applyFont="1" applyBorder="1" applyAlignment="1">
      <alignment horizontal="right" vertical="center"/>
    </xf>
    <xf numFmtId="165" fontId="108" fillId="3" borderId="7" xfId="1" applyFont="1" applyFill="1" applyBorder="1" applyAlignment="1">
      <alignment horizontal="right" vertical="center"/>
    </xf>
    <xf numFmtId="165" fontId="108" fillId="3" borderId="6" xfId="1" applyFont="1" applyFill="1" applyBorder="1" applyAlignment="1">
      <alignment horizontal="right" vertical="center"/>
    </xf>
    <xf numFmtId="0" fontId="14" fillId="0" borderId="6" xfId="0" applyFont="1" applyBorder="1" applyAlignment="1">
      <alignment vertical="center"/>
    </xf>
    <xf numFmtId="165" fontId="14" fillId="0" borderId="6" xfId="1" applyFont="1" applyFill="1" applyBorder="1" applyAlignment="1">
      <alignment horizontal="right" vertical="center"/>
    </xf>
    <xf numFmtId="166" fontId="14" fillId="0" borderId="0" xfId="4" applyNumberFormat="1" applyFont="1"/>
    <xf numFmtId="0" fontId="14" fillId="0" borderId="6" xfId="0" applyFont="1" applyBorder="1" applyAlignment="1">
      <alignment horizontal="right" vertical="center"/>
    </xf>
    <xf numFmtId="165" fontId="17" fillId="0" borderId="6" xfId="1" applyFont="1" applyFill="1" applyBorder="1" applyAlignment="1">
      <alignment horizontal="right" vertical="center"/>
    </xf>
    <xf numFmtId="165" fontId="17" fillId="0" borderId="6" xfId="1" applyFont="1" applyFill="1" applyBorder="1" applyAlignment="1">
      <alignment vertical="center"/>
    </xf>
    <xf numFmtId="165" fontId="14" fillId="0" borderId="6" xfId="1" applyFont="1" applyFill="1" applyBorder="1" applyAlignment="1">
      <alignment vertical="center"/>
    </xf>
    <xf numFmtId="0" fontId="116" fillId="0" borderId="6" xfId="0" applyFont="1" applyBorder="1" applyAlignment="1">
      <alignment vertical="center" wrapText="1"/>
    </xf>
    <xf numFmtId="0" fontId="116" fillId="0" borderId="6" xfId="0" applyFont="1" applyBorder="1" applyAlignment="1">
      <alignment horizontal="center" vertical="center"/>
    </xf>
    <xf numFmtId="0" fontId="115" fillId="0" borderId="6" xfId="0" applyFont="1" applyBorder="1" applyAlignment="1">
      <alignment vertical="center" wrapText="1"/>
    </xf>
    <xf numFmtId="0" fontId="116" fillId="15" borderId="6" xfId="0" applyFont="1" applyFill="1" applyBorder="1" applyAlignment="1">
      <alignment horizontal="left" vertical="center" wrapText="1"/>
    </xf>
    <xf numFmtId="168" fontId="115" fillId="0" borderId="6" xfId="1" applyNumberFormat="1" applyFont="1" applyBorder="1" applyAlignment="1">
      <alignment horizontal="right" vertical="center"/>
    </xf>
    <xf numFmtId="0" fontId="117" fillId="0" borderId="0" xfId="0" applyFont="1" applyAlignment="1">
      <alignment horizontal="justify" vertical="center"/>
    </xf>
    <xf numFmtId="165" fontId="79" fillId="0" borderId="6" xfId="0" applyNumberFormat="1" applyFont="1" applyBorder="1" applyAlignment="1">
      <alignment horizontal="right" vertical="center"/>
    </xf>
    <xf numFmtId="165" fontId="108" fillId="0" borderId="6" xfId="0" applyNumberFormat="1" applyFont="1" applyBorder="1" applyAlignment="1">
      <alignment horizontal="right" vertical="center"/>
    </xf>
    <xf numFmtId="0" fontId="116" fillId="0" borderId="0" xfId="0" applyFont="1" applyAlignment="1">
      <alignment horizontal="left" vertical="center" wrapText="1"/>
    </xf>
    <xf numFmtId="168" fontId="116" fillId="0" borderId="0" xfId="10" applyFont="1" applyAlignment="1">
      <alignment vertical="center"/>
    </xf>
    <xf numFmtId="0" fontId="79" fillId="0" borderId="0" xfId="0" applyFont="1" applyAlignment="1">
      <alignment horizontal="justify" vertical="center"/>
    </xf>
    <xf numFmtId="0" fontId="117" fillId="0" borderId="0" xfId="0" applyFont="1"/>
    <xf numFmtId="0" fontId="115" fillId="0" borderId="0" xfId="0" applyFont="1" applyAlignment="1">
      <alignment horizontal="left" vertical="center"/>
    </xf>
    <xf numFmtId="165" fontId="79" fillId="0" borderId="6" xfId="1" applyFont="1" applyBorder="1" applyAlignment="1">
      <alignment horizontal="right" vertical="center"/>
    </xf>
    <xf numFmtId="165" fontId="108" fillId="0" borderId="6" xfId="1" applyFont="1" applyBorder="1" applyAlignment="1">
      <alignment horizontal="right" vertical="center"/>
    </xf>
    <xf numFmtId="0" fontId="116" fillId="0" borderId="0" xfId="0" applyFont="1" applyAlignment="1">
      <alignment vertical="center" wrapText="1"/>
    </xf>
    <xf numFmtId="0" fontId="116" fillId="0" borderId="0" xfId="0" applyFont="1" applyAlignment="1">
      <alignment horizontal="right" vertical="center"/>
    </xf>
    <xf numFmtId="0" fontId="17" fillId="0" borderId="0" xfId="9" applyFont="1" applyAlignment="1">
      <alignment horizontal="center" vertical="center" wrapText="1"/>
    </xf>
    <xf numFmtId="177" fontId="14" fillId="0" borderId="0" xfId="1" applyNumberFormat="1" applyFont="1" applyBorder="1"/>
    <xf numFmtId="0" fontId="79" fillId="0" borderId="6" xfId="0" applyFont="1" applyBorder="1" applyAlignment="1">
      <alignment vertical="center"/>
    </xf>
    <xf numFmtId="168" fontId="79" fillId="0" borderId="6" xfId="1" applyNumberFormat="1" applyFont="1" applyBorder="1" applyAlignment="1">
      <alignment horizontal="right" vertical="center"/>
    </xf>
    <xf numFmtId="168" fontId="79" fillId="0" borderId="6" xfId="1" applyNumberFormat="1" applyFont="1" applyFill="1" applyBorder="1" applyAlignment="1">
      <alignment horizontal="right" vertical="center"/>
    </xf>
    <xf numFmtId="177" fontId="14" fillId="0" borderId="0" xfId="1" applyNumberFormat="1" applyFont="1" applyFill="1"/>
    <xf numFmtId="177" fontId="14" fillId="0" borderId="0" xfId="1" applyNumberFormat="1" applyFont="1"/>
    <xf numFmtId="165" fontId="14" fillId="0" borderId="0" xfId="1" applyFont="1" applyFill="1"/>
    <xf numFmtId="0" fontId="111" fillId="0" borderId="0" xfId="4" applyFont="1"/>
    <xf numFmtId="165" fontId="79" fillId="0" borderId="6" xfId="1" applyFont="1" applyFill="1" applyBorder="1" applyAlignment="1">
      <alignment horizontal="left" vertical="center" indent="1"/>
    </xf>
    <xf numFmtId="0" fontId="108" fillId="0" borderId="0" xfId="0" applyFont="1" applyAlignment="1">
      <alignment vertical="center"/>
    </xf>
    <xf numFmtId="165" fontId="108" fillId="0" borderId="0" xfId="0" applyNumberFormat="1" applyFont="1" applyAlignment="1">
      <alignment horizontal="right" vertical="center"/>
    </xf>
    <xf numFmtId="0" fontId="14" fillId="0" borderId="0" xfId="0" applyFont="1" applyAlignment="1">
      <alignment vertical="top"/>
    </xf>
    <xf numFmtId="181" fontId="17" fillId="0" borderId="0" xfId="11" applyNumberFormat="1" applyFont="1"/>
    <xf numFmtId="0" fontId="17" fillId="0" borderId="0" xfId="0" applyFont="1" applyAlignment="1">
      <alignment vertical="top"/>
    </xf>
    <xf numFmtId="181" fontId="79" fillId="0" borderId="0" xfId="0" applyNumberFormat="1" applyFont="1"/>
    <xf numFmtId="0" fontId="108" fillId="0" borderId="0" xfId="0" applyFont="1" applyAlignment="1">
      <alignment horizontal="justify" vertical="center"/>
    </xf>
    <xf numFmtId="176" fontId="14" fillId="0" borderId="0" xfId="9" applyNumberFormat="1" applyFont="1"/>
    <xf numFmtId="0" fontId="79" fillId="0" borderId="0" xfId="0" applyFont="1" applyAlignment="1">
      <alignment horizontal="right" vertical="center"/>
    </xf>
    <xf numFmtId="14" fontId="14" fillId="0" borderId="0" xfId="9" applyNumberFormat="1" applyFont="1"/>
    <xf numFmtId="0" fontId="14" fillId="0" borderId="6" xfId="9" applyFont="1" applyBorder="1"/>
    <xf numFmtId="165" fontId="17" fillId="0" borderId="6" xfId="1" applyFont="1" applyBorder="1"/>
    <xf numFmtId="173" fontId="17" fillId="0" borderId="0" xfId="9" applyNumberFormat="1" applyFont="1"/>
    <xf numFmtId="0" fontId="79" fillId="0" borderId="6" xfId="0" applyFont="1" applyBorder="1" applyAlignment="1">
      <alignment horizontal="center" vertical="center" wrapText="1"/>
    </xf>
    <xf numFmtId="175" fontId="77" fillId="0" borderId="0" xfId="9" applyNumberFormat="1" applyFont="1"/>
    <xf numFmtId="0" fontId="118" fillId="0" borderId="0" xfId="0" applyFont="1" applyAlignment="1">
      <alignment horizontal="left" vertical="center"/>
    </xf>
    <xf numFmtId="165" fontId="79" fillId="0" borderId="6" xfId="1" applyFont="1" applyBorder="1" applyAlignment="1">
      <alignment vertical="center"/>
    </xf>
    <xf numFmtId="168" fontId="17" fillId="0" borderId="0" xfId="10" applyFont="1" applyAlignment="1">
      <alignment vertical="top"/>
    </xf>
    <xf numFmtId="168" fontId="14" fillId="0" borderId="0" xfId="9" applyNumberFormat="1" applyFont="1" applyAlignment="1">
      <alignment vertical="center"/>
    </xf>
    <xf numFmtId="0" fontId="115" fillId="0" borderId="0" xfId="0" applyFont="1" applyAlignment="1">
      <alignment horizontal="center" vertical="center"/>
    </xf>
    <xf numFmtId="0" fontId="115" fillId="0" borderId="0" xfId="0" applyFont="1" applyAlignment="1">
      <alignment horizontal="center" vertical="center" wrapText="1"/>
    </xf>
    <xf numFmtId="0" fontId="14" fillId="0" borderId="0" xfId="0" applyFont="1"/>
    <xf numFmtId="0" fontId="78" fillId="0" borderId="0" xfId="9" applyFont="1"/>
    <xf numFmtId="175" fontId="14" fillId="0" borderId="0" xfId="0" applyNumberFormat="1" applyFont="1"/>
    <xf numFmtId="0" fontId="115" fillId="0" borderId="7" xfId="0" applyFont="1" applyBorder="1" applyAlignment="1">
      <alignment horizontal="left" vertical="center" wrapText="1" indent="1"/>
    </xf>
    <xf numFmtId="165" fontId="14" fillId="0" borderId="0" xfId="1" applyFont="1" applyBorder="1" applyAlignment="1"/>
    <xf numFmtId="165" fontId="14" fillId="0" borderId="0" xfId="0" applyNumberFormat="1" applyFont="1"/>
    <xf numFmtId="168" fontId="14" fillId="0" borderId="0" xfId="10" applyFont="1"/>
    <xf numFmtId="181" fontId="14" fillId="0" borderId="0" xfId="9" applyNumberFormat="1" applyFont="1"/>
    <xf numFmtId="0" fontId="119" fillId="0" borderId="0" xfId="9" applyFont="1"/>
    <xf numFmtId="165" fontId="17" fillId="0" borderId="0" xfId="1" applyFont="1" applyFill="1" applyBorder="1"/>
    <xf numFmtId="0" fontId="108" fillId="0" borderId="16" xfId="0" applyFont="1" applyBorder="1"/>
    <xf numFmtId="176" fontId="14" fillId="0" borderId="17" xfId="119" applyNumberFormat="1" applyFont="1" applyBorder="1"/>
    <xf numFmtId="0" fontId="79" fillId="0" borderId="16" xfId="0" applyFont="1" applyBorder="1"/>
    <xf numFmtId="0" fontId="108" fillId="0" borderId="7" xfId="0" applyFont="1" applyBorder="1"/>
    <xf numFmtId="0" fontId="108" fillId="0" borderId="26" xfId="0" applyFont="1" applyBorder="1"/>
    <xf numFmtId="0" fontId="120" fillId="0" borderId="0" xfId="0" applyFont="1"/>
    <xf numFmtId="177" fontId="17" fillId="0" borderId="0" xfId="10" applyNumberFormat="1" applyFont="1"/>
    <xf numFmtId="0" fontId="108" fillId="0" borderId="0" xfId="0" applyFont="1"/>
    <xf numFmtId="177" fontId="17" fillId="0" borderId="24" xfId="10" applyNumberFormat="1" applyFont="1" applyFill="1" applyBorder="1"/>
    <xf numFmtId="165" fontId="17" fillId="0" borderId="8" xfId="1" applyFont="1" applyBorder="1"/>
    <xf numFmtId="177" fontId="17" fillId="0" borderId="0" xfId="9" applyNumberFormat="1" applyFont="1"/>
    <xf numFmtId="172" fontId="17" fillId="0" borderId="0" xfId="9" applyNumberFormat="1" applyFont="1"/>
    <xf numFmtId="0" fontId="14" fillId="0" borderId="16" xfId="9" applyFont="1" applyBorder="1"/>
    <xf numFmtId="0" fontId="121" fillId="12" borderId="6" xfId="5" applyFont="1" applyFill="1" applyBorder="1"/>
    <xf numFmtId="0" fontId="122" fillId="12" borderId="6" xfId="5" applyFont="1" applyFill="1" applyBorder="1" applyAlignment="1">
      <alignment horizontal="center" vertical="top" wrapText="1"/>
    </xf>
    <xf numFmtId="165" fontId="121" fillId="12" borderId="6" xfId="1" applyFont="1" applyFill="1" applyBorder="1" applyAlignment="1">
      <alignment horizontal="right" vertical="center"/>
    </xf>
    <xf numFmtId="0" fontId="123" fillId="3" borderId="0" xfId="5" applyFont="1" applyFill="1" applyAlignment="1">
      <alignment horizontal="left" vertical="top" wrapText="1"/>
    </xf>
    <xf numFmtId="0" fontId="123" fillId="3" borderId="0" xfId="5" applyFont="1" applyFill="1" applyAlignment="1">
      <alignment wrapText="1"/>
    </xf>
    <xf numFmtId="165" fontId="123" fillId="3" borderId="0" xfId="1" applyFont="1" applyFill="1" applyAlignment="1">
      <alignment horizontal="right" vertical="center"/>
    </xf>
    <xf numFmtId="165" fontId="123" fillId="3" borderId="0" xfId="1" applyFont="1" applyFill="1" applyAlignment="1">
      <alignment vertical="center"/>
    </xf>
    <xf numFmtId="0" fontId="18" fillId="0" borderId="6" xfId="5" applyFont="1" applyBorder="1"/>
    <xf numFmtId="165" fontId="83" fillId="0" borderId="0" xfId="1" applyFont="1" applyFill="1" applyAlignment="1">
      <alignment horizontal="right" vertical="center"/>
    </xf>
    <xf numFmtId="165" fontId="44" fillId="0" borderId="0" xfId="1" applyFont="1" applyFill="1" applyAlignment="1">
      <alignment horizontal="right" vertical="center"/>
    </xf>
    <xf numFmtId="0" fontId="54" fillId="5" borderId="6" xfId="0" applyFont="1" applyFill="1" applyBorder="1" applyAlignment="1">
      <alignment vertical="center"/>
    </xf>
    <xf numFmtId="0" fontId="54" fillId="5" borderId="6" xfId="0" applyFont="1" applyFill="1" applyBorder="1" applyAlignment="1">
      <alignment horizontal="left" vertical="center" wrapText="1"/>
    </xf>
    <xf numFmtId="0" fontId="54" fillId="5" borderId="6" xfId="0" applyFont="1" applyFill="1" applyBorder="1" applyAlignment="1">
      <alignment horizontal="center" vertical="center" wrapText="1"/>
    </xf>
    <xf numFmtId="165" fontId="54" fillId="5" borderId="6" xfId="1" applyFont="1" applyFill="1" applyBorder="1" applyAlignment="1">
      <alignment vertical="center" wrapText="1"/>
    </xf>
    <xf numFmtId="172" fontId="54" fillId="5" borderId="6" xfId="7" applyFont="1" applyFill="1" applyBorder="1" applyAlignment="1">
      <alignment vertical="center" wrapText="1"/>
    </xf>
    <xf numFmtId="171" fontId="54" fillId="5" borderId="6" xfId="1" applyNumberFormat="1" applyFont="1" applyFill="1" applyBorder="1" applyAlignment="1">
      <alignment vertical="center" wrapText="1"/>
    </xf>
    <xf numFmtId="0" fontId="54" fillId="5" borderId="0" xfId="0" applyFont="1" applyFill="1" applyAlignment="1">
      <alignment vertical="center"/>
    </xf>
    <xf numFmtId="165" fontId="50" fillId="5" borderId="6" xfId="1" applyFont="1" applyFill="1" applyBorder="1" applyAlignment="1">
      <alignment vertical="center" wrapText="1"/>
    </xf>
    <xf numFmtId="172" fontId="50" fillId="5" borderId="6" xfId="7" applyFont="1" applyFill="1" applyBorder="1" applyAlignment="1">
      <alignment vertical="center" wrapText="1"/>
    </xf>
    <xf numFmtId="171" fontId="50" fillId="5" borderId="6" xfId="1" applyNumberFormat="1" applyFont="1" applyFill="1" applyBorder="1" applyAlignment="1">
      <alignment vertical="center" wrapText="1"/>
    </xf>
    <xf numFmtId="165" fontId="50" fillId="0" borderId="0" xfId="1" applyFont="1" applyAlignment="1">
      <alignment horizontal="right" vertical="center"/>
    </xf>
    <xf numFmtId="171" fontId="108" fillId="0" borderId="6" xfId="1" applyNumberFormat="1" applyFont="1" applyFill="1" applyBorder="1" applyAlignment="1">
      <alignment horizontal="right" vertical="center"/>
    </xf>
    <xf numFmtId="0" fontId="116" fillId="50" borderId="6" xfId="0" applyFont="1" applyFill="1" applyBorder="1"/>
    <xf numFmtId="182" fontId="14" fillId="0" borderId="0" xfId="12" applyNumberFormat="1" applyFont="1"/>
    <xf numFmtId="0" fontId="14" fillId="0" borderId="0" xfId="9" applyFont="1" applyAlignment="1">
      <alignment horizontal="right"/>
    </xf>
    <xf numFmtId="165" fontId="79" fillId="0" borderId="6" xfId="1" applyFont="1" applyFill="1" applyBorder="1" applyAlignment="1">
      <alignment horizontal="right" vertical="center"/>
    </xf>
    <xf numFmtId="0" fontId="108" fillId="6" borderId="6" xfId="0" applyFont="1" applyFill="1" applyBorder="1" applyAlignment="1">
      <alignment vertical="center"/>
    </xf>
    <xf numFmtId="165" fontId="108" fillId="6" borderId="6" xfId="1" applyFont="1" applyFill="1" applyBorder="1" applyAlignment="1">
      <alignment horizontal="right" vertical="center"/>
    </xf>
    <xf numFmtId="165" fontId="79" fillId="0" borderId="6" xfId="1" applyFont="1" applyBorder="1" applyAlignment="1">
      <alignment horizontal="left" vertical="center" indent="1"/>
    </xf>
    <xf numFmtId="165" fontId="54" fillId="11" borderId="6" xfId="1" applyFont="1" applyFill="1" applyBorder="1" applyAlignment="1">
      <alignment vertical="center" wrapText="1"/>
    </xf>
    <xf numFmtId="175" fontId="17" fillId="0" borderId="0" xfId="9" applyNumberFormat="1" applyFont="1"/>
    <xf numFmtId="176" fontId="17" fillId="0" borderId="0" xfId="119" applyNumberFormat="1" applyFont="1"/>
    <xf numFmtId="0" fontId="116" fillId="6" borderId="7" xfId="0" applyFont="1" applyFill="1" applyBorder="1" applyAlignment="1">
      <alignment horizontal="left" vertical="center" wrapText="1" indent="1"/>
    </xf>
    <xf numFmtId="165" fontId="14" fillId="51" borderId="0" xfId="9" applyNumberFormat="1" applyFont="1" applyFill="1"/>
    <xf numFmtId="165" fontId="14" fillId="51" borderId="0" xfId="1" applyFont="1" applyFill="1"/>
    <xf numFmtId="175" fontId="14" fillId="0" borderId="6" xfId="9" applyNumberFormat="1" applyFont="1" applyBorder="1"/>
    <xf numFmtId="165" fontId="14" fillId="0" borderId="8" xfId="1" applyFont="1" applyFill="1" applyBorder="1" applyAlignment="1">
      <alignment horizontal="right" vertical="center"/>
    </xf>
    <xf numFmtId="0" fontId="54" fillId="52" borderId="6" xfId="0" applyFont="1" applyFill="1" applyBorder="1" applyAlignment="1">
      <alignment vertical="center"/>
    </xf>
    <xf numFmtId="0" fontId="54" fillId="52" borderId="6" xfId="0" applyFont="1" applyFill="1" applyBorder="1" applyAlignment="1">
      <alignment horizontal="left" vertical="center" wrapText="1"/>
    </xf>
    <xf numFmtId="0" fontId="54" fillId="52" borderId="6" xfId="0" applyFont="1" applyFill="1" applyBorder="1" applyAlignment="1">
      <alignment horizontal="center" vertical="center" wrapText="1"/>
    </xf>
    <xf numFmtId="165" fontId="54" fillId="52" borderId="6" xfId="1" applyFont="1" applyFill="1" applyBorder="1" applyAlignment="1">
      <alignment vertical="center" wrapText="1"/>
    </xf>
    <xf numFmtId="172" fontId="54" fillId="52" borderId="6" xfId="7" applyFont="1" applyFill="1" applyBorder="1" applyAlignment="1">
      <alignment vertical="center" wrapText="1"/>
    </xf>
    <xf numFmtId="171" fontId="54" fillId="52" borderId="6" xfId="1" applyNumberFormat="1" applyFont="1" applyFill="1" applyBorder="1" applyAlignment="1">
      <alignment vertical="center" wrapText="1"/>
    </xf>
    <xf numFmtId="0" fontId="54" fillId="52" borderId="0" xfId="0" applyFont="1" applyFill="1" applyAlignment="1">
      <alignment vertical="center"/>
    </xf>
    <xf numFmtId="0" fontId="124" fillId="52" borderId="0" xfId="0" applyFont="1" applyFill="1" applyAlignment="1">
      <alignment vertical="center"/>
    </xf>
    <xf numFmtId="0" fontId="27" fillId="0" borderId="0" xfId="0" applyFont="1" applyAlignment="1">
      <alignment horizontal="left" vertical="center" wrapText="1"/>
    </xf>
    <xf numFmtId="0" fontId="54" fillId="53" borderId="6" xfId="0" applyFont="1" applyFill="1" applyBorder="1" applyAlignment="1">
      <alignment horizontal="left" vertical="center" wrapText="1"/>
    </xf>
    <xf numFmtId="0" fontId="54" fillId="53" borderId="6" xfId="0" applyFont="1" applyFill="1" applyBorder="1" applyAlignment="1">
      <alignment horizontal="center" vertical="center" wrapText="1"/>
    </xf>
    <xf numFmtId="165" fontId="54" fillId="53" borderId="6" xfId="1" applyFont="1" applyFill="1" applyBorder="1" applyAlignment="1">
      <alignment vertical="center" wrapText="1"/>
    </xf>
    <xf numFmtId="172" fontId="54" fillId="53" borderId="6" xfId="7" applyFont="1" applyFill="1" applyBorder="1" applyAlignment="1">
      <alignment vertical="center" wrapText="1"/>
    </xf>
    <xf numFmtId="171" fontId="54" fillId="53" borderId="6" xfId="1" applyNumberFormat="1" applyFont="1" applyFill="1" applyBorder="1" applyAlignment="1">
      <alignment vertical="center" wrapText="1"/>
    </xf>
    <xf numFmtId="0" fontId="54" fillId="53" borderId="0" xfId="0" applyFont="1" applyFill="1" applyAlignment="1">
      <alignment vertical="center"/>
    </xf>
    <xf numFmtId="0" fontId="54" fillId="53" borderId="6" xfId="0" applyFont="1" applyFill="1" applyBorder="1" applyAlignment="1">
      <alignment vertical="center"/>
    </xf>
    <xf numFmtId="165" fontId="54" fillId="54" borderId="6" xfId="1" applyFont="1" applyFill="1" applyBorder="1" applyAlignment="1">
      <alignment vertical="center" wrapText="1"/>
    </xf>
    <xf numFmtId="165" fontId="50" fillId="54" borderId="6" xfId="1" applyFont="1" applyFill="1" applyBorder="1" applyAlignment="1">
      <alignment vertical="center" wrapText="1"/>
    </xf>
    <xf numFmtId="177" fontId="14" fillId="0" borderId="6" xfId="9" applyNumberFormat="1" applyFont="1" applyBorder="1"/>
    <xf numFmtId="0" fontId="2" fillId="0" borderId="0" xfId="3" applyBorder="1" applyAlignment="1">
      <alignment vertical="center"/>
    </xf>
    <xf numFmtId="0" fontId="18" fillId="0" borderId="0" xfId="4" applyFont="1" applyAlignment="1">
      <alignment horizontal="center" vertical="center" wrapText="1"/>
    </xf>
    <xf numFmtId="10" fontId="18" fillId="0" borderId="0" xfId="4" applyNumberFormat="1" applyFont="1" applyAlignment="1">
      <alignment horizontal="center" vertical="center" wrapText="1"/>
    </xf>
    <xf numFmtId="0" fontId="18" fillId="0" borderId="0" xfId="4" applyFont="1" applyAlignment="1">
      <alignment horizontal="left" vertical="top" wrapText="1"/>
    </xf>
    <xf numFmtId="0" fontId="54" fillId="11" borderId="6" xfId="0" applyFont="1" applyFill="1" applyBorder="1" applyAlignment="1">
      <alignment vertical="center"/>
    </xf>
    <xf numFmtId="0" fontId="54" fillId="11" borderId="6" xfId="0" applyFont="1" applyFill="1" applyBorder="1" applyAlignment="1">
      <alignment horizontal="left" vertical="center" wrapText="1"/>
    </xf>
    <xf numFmtId="0" fontId="54" fillId="11" borderId="6" xfId="0" applyFont="1" applyFill="1" applyBorder="1" applyAlignment="1">
      <alignment horizontal="center" vertical="center" wrapText="1"/>
    </xf>
    <xf numFmtId="172" fontId="54" fillId="11" borderId="6" xfId="7" applyFont="1" applyFill="1" applyBorder="1" applyAlignment="1">
      <alignment vertical="center" wrapText="1"/>
    </xf>
    <xf numFmtId="171" fontId="54" fillId="11" borderId="6" xfId="1" applyNumberFormat="1" applyFont="1" applyFill="1" applyBorder="1" applyAlignment="1">
      <alignment vertical="center" wrapText="1"/>
    </xf>
    <xf numFmtId="0" fontId="54" fillId="11" borderId="0" xfId="0" applyFont="1" applyFill="1" applyAlignment="1">
      <alignment vertical="center"/>
    </xf>
    <xf numFmtId="165" fontId="54" fillId="55" borderId="6" xfId="1" applyFont="1" applyFill="1" applyBorder="1" applyAlignment="1">
      <alignment vertical="center" wrapText="1"/>
    </xf>
    <xf numFmtId="165" fontId="17" fillId="0" borderId="0" xfId="0" applyNumberFormat="1" applyFont="1"/>
    <xf numFmtId="0" fontId="79" fillId="0" borderId="17" xfId="0" applyFont="1" applyBorder="1" applyAlignment="1">
      <alignment horizontal="center" vertical="center"/>
    </xf>
    <xf numFmtId="0" fontId="115" fillId="0" borderId="17" xfId="0" applyFont="1" applyBorder="1" applyAlignment="1">
      <alignment vertical="center"/>
    </xf>
    <xf numFmtId="171" fontId="14" fillId="0" borderId="0" xfId="1" applyNumberFormat="1" applyFont="1" applyFill="1"/>
    <xf numFmtId="165" fontId="54" fillId="0" borderId="6" xfId="1" applyFont="1" applyBorder="1" applyAlignment="1">
      <alignment vertical="center" wrapText="1"/>
    </xf>
    <xf numFmtId="172" fontId="54" fillId="0" borderId="6" xfId="7" applyFont="1" applyBorder="1" applyAlignment="1">
      <alignment vertical="center" wrapText="1"/>
    </xf>
    <xf numFmtId="171" fontId="54" fillId="0" borderId="6" xfId="1" applyNumberFormat="1" applyFont="1" applyBorder="1" applyAlignment="1">
      <alignment vertical="center" wrapText="1"/>
    </xf>
    <xf numFmtId="182" fontId="63" fillId="3" borderId="0" xfId="12" applyNumberFormat="1" applyFont="1" applyFill="1"/>
    <xf numFmtId="182" fontId="18" fillId="0" borderId="0" xfId="12" applyNumberFormat="1" applyFont="1" applyFill="1" applyAlignment="1">
      <alignment vertical="center"/>
    </xf>
    <xf numFmtId="0" fontId="83" fillId="0" borderId="0" xfId="0" applyFont="1" applyAlignment="1">
      <alignment horizontal="left" vertical="center" wrapText="1"/>
    </xf>
    <xf numFmtId="171" fontId="83" fillId="0" borderId="0" xfId="1" applyNumberFormat="1" applyFont="1" applyFill="1" applyAlignment="1">
      <alignment horizontal="right" vertical="center"/>
    </xf>
    <xf numFmtId="182" fontId="39" fillId="0" borderId="0" xfId="12" applyNumberFormat="1" applyFont="1" applyFill="1" applyAlignment="1">
      <alignment vertical="center"/>
    </xf>
    <xf numFmtId="165" fontId="39" fillId="0" borderId="0" xfId="6" applyNumberFormat="1" applyFont="1" applyAlignment="1">
      <alignment vertical="center"/>
    </xf>
    <xf numFmtId="0" fontId="44" fillId="0" borderId="0" xfId="0" applyFont="1" applyAlignment="1">
      <alignment horizontal="left" vertical="center" wrapText="1"/>
    </xf>
    <xf numFmtId="171" fontId="44" fillId="0" borderId="0" xfId="1" applyNumberFormat="1" applyFont="1" applyFill="1" applyAlignment="1">
      <alignment horizontal="right" vertical="center"/>
    </xf>
    <xf numFmtId="165" fontId="18" fillId="0" borderId="0" xfId="6" applyNumberFormat="1" applyFont="1" applyAlignment="1">
      <alignment vertical="center"/>
    </xf>
    <xf numFmtId="0" fontId="44" fillId="0" borderId="0" xfId="0" applyFont="1" applyAlignment="1">
      <alignment horizontal="left" vertical="center"/>
    </xf>
    <xf numFmtId="0" fontId="83" fillId="0" borderId="0" xfId="0" applyFont="1" applyAlignment="1">
      <alignment horizontal="left" vertical="center"/>
    </xf>
    <xf numFmtId="165" fontId="39" fillId="0" borderId="0" xfId="1" applyFont="1" applyFill="1" applyAlignment="1">
      <alignment vertical="center"/>
    </xf>
    <xf numFmtId="165" fontId="18" fillId="0" borderId="0" xfId="1" applyFont="1" applyFill="1" applyAlignment="1">
      <alignment vertical="center"/>
    </xf>
    <xf numFmtId="0" fontId="121" fillId="0" borderId="0" xfId="5" applyFont="1"/>
    <xf numFmtId="0" fontId="150" fillId="0" borderId="0" xfId="5" applyFont="1" applyAlignment="1">
      <alignment horizontal="center" vertical="top" wrapText="1"/>
    </xf>
    <xf numFmtId="165" fontId="151" fillId="0" borderId="0" xfId="1" applyFont="1"/>
    <xf numFmtId="0" fontId="151" fillId="0" borderId="0" xfId="5" applyFont="1"/>
    <xf numFmtId="0" fontId="151" fillId="0" borderId="0" xfId="5" applyFont="1" applyAlignment="1">
      <alignment horizontal="right"/>
    </xf>
    <xf numFmtId="182" fontId="151" fillId="0" borderId="0" xfId="12" applyNumberFormat="1" applyFont="1"/>
    <xf numFmtId="165" fontId="152" fillId="2" borderId="6" xfId="1" applyFont="1" applyFill="1" applyBorder="1" applyAlignment="1">
      <alignment horizontal="center" vertical="center"/>
    </xf>
    <xf numFmtId="0" fontId="151" fillId="0" borderId="0" xfId="5" applyFont="1" applyAlignment="1">
      <alignment horizontal="center"/>
    </xf>
    <xf numFmtId="49" fontId="121" fillId="0" borderId="6" xfId="5" applyNumberFormat="1" applyFont="1" applyBorder="1" applyAlignment="1">
      <alignment horizontal="left" vertical="top" wrapText="1"/>
    </xf>
    <xf numFmtId="0" fontId="121" fillId="0" borderId="6" xfId="5" applyFont="1" applyBorder="1" applyAlignment="1">
      <alignment horizontal="left" vertical="top" wrapText="1"/>
    </xf>
    <xf numFmtId="165" fontId="121" fillId="0" borderId="6" xfId="1" applyFont="1" applyFill="1" applyBorder="1" applyAlignment="1">
      <alignment horizontal="right" vertical="center"/>
    </xf>
    <xf numFmtId="165" fontId="151" fillId="0" borderId="6" xfId="1" applyFont="1" applyFill="1" applyBorder="1" applyAlignment="1">
      <alignment horizontal="right" vertical="center"/>
    </xf>
    <xf numFmtId="165" fontId="121" fillId="0" borderId="0" xfId="5" applyNumberFormat="1" applyFont="1"/>
    <xf numFmtId="182" fontId="121" fillId="0" borderId="0" xfId="12" applyNumberFormat="1" applyFont="1"/>
    <xf numFmtId="165" fontId="153" fillId="0" borderId="0" xfId="1" applyFont="1" applyAlignment="1">
      <alignment horizontal="right" vertical="center"/>
    </xf>
    <xf numFmtId="0" fontId="151" fillId="0" borderId="6" xfId="5" applyFont="1" applyBorder="1" applyAlignment="1">
      <alignment horizontal="left" vertical="top" wrapText="1"/>
    </xf>
    <xf numFmtId="165" fontId="151" fillId="0" borderId="6" xfId="1" applyFont="1" applyFill="1" applyBorder="1" applyAlignment="1">
      <alignment vertical="center"/>
    </xf>
    <xf numFmtId="49" fontId="151" fillId="0" borderId="6" xfId="5" applyNumberFormat="1" applyFont="1" applyBorder="1" applyAlignment="1">
      <alignment horizontal="left" vertical="top" wrapText="1"/>
    </xf>
    <xf numFmtId="182" fontId="121" fillId="0" borderId="0" xfId="12" applyNumberFormat="1" applyFont="1" applyFill="1"/>
    <xf numFmtId="165" fontId="153" fillId="0" borderId="0" xfId="1" applyFont="1" applyFill="1" applyAlignment="1">
      <alignment horizontal="right" vertical="center"/>
    </xf>
    <xf numFmtId="0" fontId="154" fillId="0" borderId="6" xfId="5" applyFont="1" applyBorder="1" applyAlignment="1">
      <alignment horizontal="left" vertical="center"/>
    </xf>
    <xf numFmtId="182" fontId="151" fillId="0" borderId="0" xfId="12" applyNumberFormat="1" applyFont="1" applyFill="1"/>
    <xf numFmtId="49" fontId="151" fillId="5" borderId="6" xfId="5" applyNumberFormat="1" applyFont="1" applyFill="1" applyBorder="1" applyAlignment="1">
      <alignment horizontal="left" vertical="top" wrapText="1"/>
    </xf>
    <xf numFmtId="0" fontId="151" fillId="5" borderId="6" xfId="5" applyFont="1" applyFill="1" applyBorder="1" applyAlignment="1">
      <alignment horizontal="left" vertical="top" wrapText="1"/>
    </xf>
    <xf numFmtId="165" fontId="151" fillId="5" borderId="6" xfId="1" applyFont="1" applyFill="1" applyBorder="1" applyAlignment="1">
      <alignment horizontal="right" vertical="center"/>
    </xf>
    <xf numFmtId="165" fontId="151" fillId="5" borderId="6" xfId="1" applyFont="1" applyFill="1" applyBorder="1" applyAlignment="1">
      <alignment vertical="center"/>
    </xf>
    <xf numFmtId="165" fontId="121" fillId="5" borderId="0" xfId="5" applyNumberFormat="1" applyFont="1" applyFill="1"/>
    <xf numFmtId="182" fontId="121" fillId="5" borderId="0" xfId="12" applyNumberFormat="1" applyFont="1" applyFill="1"/>
    <xf numFmtId="182" fontId="151" fillId="5" borderId="0" xfId="12" applyNumberFormat="1" applyFont="1" applyFill="1"/>
    <xf numFmtId="0" fontId="151" fillId="5" borderId="0" xfId="5" applyFont="1" applyFill="1"/>
    <xf numFmtId="165" fontId="121" fillId="0" borderId="6" xfId="1" applyFont="1" applyFill="1" applyBorder="1" applyAlignment="1">
      <alignment vertical="center"/>
    </xf>
    <xf numFmtId="0" fontId="151" fillId="5" borderId="0" xfId="5" applyFont="1" applyFill="1" applyAlignment="1">
      <alignment horizontal="right"/>
    </xf>
    <xf numFmtId="0" fontId="154" fillId="0" borderId="0" xfId="5" applyFont="1" applyAlignment="1">
      <alignment horizontal="left" vertical="center"/>
    </xf>
    <xf numFmtId="0" fontId="121" fillId="5" borderId="0" xfId="5" applyFont="1" applyFill="1"/>
    <xf numFmtId="0" fontId="155" fillId="0" borderId="0" xfId="5" applyFont="1" applyAlignment="1">
      <alignment horizontal="left" vertical="center"/>
    </xf>
    <xf numFmtId="165" fontId="156" fillId="0" borderId="0" xfId="1" applyFont="1" applyFill="1" applyAlignment="1">
      <alignment horizontal="right" vertical="center"/>
    </xf>
    <xf numFmtId="165" fontId="121" fillId="0" borderId="0" xfId="1" applyFont="1" applyFill="1"/>
    <xf numFmtId="182" fontId="153" fillId="0" borderId="0" xfId="12" applyNumberFormat="1" applyFont="1" applyFill="1" applyAlignment="1">
      <alignment horizontal="left" vertical="center" wrapText="1"/>
    </xf>
    <xf numFmtId="182" fontId="153" fillId="0" borderId="0" xfId="12" applyNumberFormat="1" applyFont="1" applyFill="1" applyAlignment="1">
      <alignment horizontal="left" vertical="center"/>
    </xf>
    <xf numFmtId="49" fontId="157" fillId="0" borderId="6" xfId="5" applyNumberFormat="1" applyFont="1" applyBorder="1" applyAlignment="1">
      <alignment horizontal="left" vertical="top" wrapText="1"/>
    </xf>
    <xf numFmtId="0" fontId="157" fillId="0" borderId="6" xfId="5" applyFont="1" applyBorder="1" applyAlignment="1">
      <alignment horizontal="right" vertical="top" wrapText="1"/>
    </xf>
    <xf numFmtId="165" fontId="157" fillId="0" borderId="6" xfId="1" applyFont="1" applyFill="1" applyBorder="1" applyAlignment="1">
      <alignment horizontal="right" vertical="center"/>
    </xf>
    <xf numFmtId="165" fontId="157" fillId="0" borderId="6" xfId="1" applyFont="1" applyFill="1" applyBorder="1" applyAlignment="1">
      <alignment vertical="center"/>
    </xf>
    <xf numFmtId="182" fontId="157" fillId="0" borderId="0" xfId="12" applyNumberFormat="1" applyFont="1" applyFill="1"/>
    <xf numFmtId="0" fontId="157" fillId="0" borderId="0" xfId="5" applyFont="1"/>
    <xf numFmtId="0" fontId="121" fillId="0" borderId="6" xfId="5" applyFont="1" applyBorder="1" applyAlignment="1">
      <alignment horizontal="left" vertical="top"/>
    </xf>
    <xf numFmtId="0" fontId="153" fillId="0" borderId="0" xfId="0" applyFont="1" applyAlignment="1">
      <alignment horizontal="left" vertical="center" wrapText="1"/>
    </xf>
    <xf numFmtId="165" fontId="158" fillId="0" borderId="6" xfId="1" applyFont="1" applyFill="1" applyBorder="1" applyAlignment="1">
      <alignment horizontal="right" vertical="center"/>
    </xf>
    <xf numFmtId="0" fontId="121" fillId="0" borderId="0" xfId="5" applyFont="1" applyAlignment="1">
      <alignment horizontal="right"/>
    </xf>
    <xf numFmtId="182" fontId="121" fillId="0" borderId="0" xfId="5" applyNumberFormat="1" applyFont="1"/>
    <xf numFmtId="0" fontId="121" fillId="0" borderId="0" xfId="5" applyFont="1" applyAlignment="1">
      <alignment vertical="center"/>
    </xf>
    <xf numFmtId="0" fontId="151" fillId="0" borderId="0" xfId="5" applyFont="1" applyAlignment="1">
      <alignment vertical="center"/>
    </xf>
    <xf numFmtId="0" fontId="159" fillId="3" borderId="0" xfId="5" applyFont="1" applyFill="1" applyAlignment="1">
      <alignment horizontal="left" vertical="top" wrapText="1"/>
    </xf>
    <xf numFmtId="0" fontId="159" fillId="3" borderId="0" xfId="5" applyFont="1" applyFill="1"/>
    <xf numFmtId="165" fontId="159" fillId="3" borderId="0" xfId="1" applyFont="1" applyFill="1" applyAlignment="1">
      <alignment horizontal="right" vertical="center"/>
    </xf>
    <xf numFmtId="165" fontId="159" fillId="3" borderId="0" xfId="1" applyFont="1" applyFill="1" applyAlignment="1">
      <alignment vertical="center"/>
    </xf>
    <xf numFmtId="182" fontId="159" fillId="0" borderId="0" xfId="12" applyNumberFormat="1" applyFont="1"/>
    <xf numFmtId="0" fontId="159" fillId="0" borderId="0" xfId="5" applyFont="1"/>
    <xf numFmtId="0" fontId="121" fillId="0" borderId="6" xfId="5" applyFont="1" applyBorder="1"/>
    <xf numFmtId="9" fontId="121" fillId="0" borderId="6" xfId="1" applyNumberFormat="1" applyFont="1" applyBorder="1"/>
    <xf numFmtId="10" fontId="121" fillId="0" borderId="6" xfId="1" applyNumberFormat="1" applyFont="1" applyBorder="1"/>
    <xf numFmtId="10" fontId="121" fillId="0" borderId="6" xfId="2" applyNumberFormat="1" applyFont="1" applyBorder="1"/>
    <xf numFmtId="0" fontId="154" fillId="0" borderId="6" xfId="5" applyFont="1" applyBorder="1" applyAlignment="1">
      <alignment horizontal="left" vertical="top" wrapText="1"/>
    </xf>
    <xf numFmtId="165" fontId="151" fillId="0" borderId="6" xfId="1" applyFont="1" applyBorder="1"/>
    <xf numFmtId="165" fontId="121" fillId="0" borderId="6" xfId="1" applyFont="1" applyBorder="1"/>
    <xf numFmtId="3" fontId="151" fillId="0" borderId="0" xfId="5" applyNumberFormat="1" applyFont="1"/>
    <xf numFmtId="171" fontId="151" fillId="0" borderId="0" xfId="1" applyNumberFormat="1" applyFont="1"/>
    <xf numFmtId="171" fontId="151" fillId="0" borderId="0" xfId="1" applyNumberFormat="1" applyFont="1" applyFill="1"/>
    <xf numFmtId="49" fontId="151" fillId="11" borderId="6" xfId="5" applyNumberFormat="1" applyFont="1" applyFill="1" applyBorder="1" applyAlignment="1">
      <alignment horizontal="left" vertical="top" wrapText="1"/>
    </xf>
    <xf numFmtId="0" fontId="151" fillId="11" borderId="6" xfId="5" applyFont="1" applyFill="1" applyBorder="1" applyAlignment="1">
      <alignment horizontal="left" vertical="top" wrapText="1"/>
    </xf>
    <xf numFmtId="165" fontId="151" fillId="11" borderId="6" xfId="1" applyFont="1" applyFill="1" applyBorder="1" applyAlignment="1">
      <alignment horizontal="right" vertical="center"/>
    </xf>
    <xf numFmtId="165" fontId="151" fillId="11" borderId="6" xfId="1" applyFont="1" applyFill="1" applyBorder="1" applyAlignment="1">
      <alignment vertical="center"/>
    </xf>
    <xf numFmtId="0" fontId="155" fillId="11" borderId="0" xfId="5" applyFont="1" applyFill="1" applyAlignment="1">
      <alignment horizontal="left" vertical="center"/>
    </xf>
    <xf numFmtId="182" fontId="121" fillId="11" borderId="0" xfId="12" applyNumberFormat="1" applyFont="1" applyFill="1"/>
    <xf numFmtId="165" fontId="153" fillId="11" borderId="0" xfId="1" applyFont="1" applyFill="1" applyAlignment="1">
      <alignment horizontal="right" vertical="center"/>
    </xf>
    <xf numFmtId="182" fontId="151" fillId="11" borderId="0" xfId="12" applyNumberFormat="1" applyFont="1" applyFill="1"/>
    <xf numFmtId="0" fontId="151" fillId="11" borderId="0" xfId="5" applyFont="1" applyFill="1"/>
    <xf numFmtId="165" fontId="121" fillId="11" borderId="0" xfId="5" applyNumberFormat="1" applyFont="1" applyFill="1"/>
    <xf numFmtId="165" fontId="151" fillId="0" borderId="0" xfId="5" applyNumberFormat="1" applyFont="1"/>
    <xf numFmtId="0" fontId="50" fillId="0" borderId="6" xfId="0" applyFont="1" applyBorder="1" applyAlignment="1">
      <alignment horizontal="left" vertical="center" wrapText="1"/>
    </xf>
    <xf numFmtId="0" fontId="50" fillId="0" borderId="6" xfId="0" applyFont="1" applyBorder="1" applyAlignment="1">
      <alignment horizontal="center" vertical="center" wrapText="1"/>
    </xf>
    <xf numFmtId="165" fontId="50" fillId="0" borderId="6" xfId="1" applyFont="1" applyFill="1" applyBorder="1" applyAlignment="1">
      <alignment vertical="center" wrapText="1"/>
    </xf>
    <xf numFmtId="172" fontId="50" fillId="0" borderId="6" xfId="7" applyFont="1" applyFill="1" applyBorder="1" applyAlignment="1">
      <alignment vertical="center" wrapText="1"/>
    </xf>
    <xf numFmtId="171" fontId="50" fillId="0" borderId="6" xfId="1" applyNumberFormat="1" applyFont="1" applyFill="1" applyBorder="1" applyAlignment="1">
      <alignment vertical="center" wrapText="1"/>
    </xf>
    <xf numFmtId="0" fontId="59" fillId="56" borderId="0" xfId="0" applyFont="1" applyFill="1"/>
    <xf numFmtId="175" fontId="60" fillId="56" borderId="0" xfId="1" applyNumberFormat="1" applyFont="1" applyFill="1" applyBorder="1" applyAlignment="1">
      <alignment horizontal="center" vertical="center" wrapText="1"/>
    </xf>
    <xf numFmtId="175" fontId="60" fillId="56" borderId="0" xfId="0" applyNumberFormat="1" applyFont="1" applyFill="1" applyAlignment="1">
      <alignment horizontal="center" vertical="center" wrapText="1"/>
    </xf>
    <xf numFmtId="0" fontId="19" fillId="56" borderId="0" xfId="0" applyFont="1" applyFill="1" applyAlignment="1">
      <alignment horizontal="center" vertical="center"/>
    </xf>
    <xf numFmtId="175" fontId="19" fillId="56" borderId="0" xfId="0" applyNumberFormat="1" applyFont="1" applyFill="1" applyAlignment="1">
      <alignment horizontal="center" vertical="center" wrapText="1"/>
    </xf>
    <xf numFmtId="0" fontId="62" fillId="56" borderId="0" xfId="0" applyFont="1" applyFill="1" applyAlignment="1">
      <alignment horizontal="center" vertical="center"/>
    </xf>
    <xf numFmtId="0" fontId="19" fillId="56" borderId="0" xfId="0" applyFont="1" applyFill="1" applyAlignment="1">
      <alignment horizontal="left" vertical="center" indent="1"/>
    </xf>
    <xf numFmtId="0" fontId="59" fillId="56" borderId="0" xfId="0" applyFont="1" applyFill="1" applyAlignment="1">
      <alignment horizontal="center" vertical="center"/>
    </xf>
    <xf numFmtId="0" fontId="19" fillId="56" borderId="0" xfId="0" applyFont="1" applyFill="1" applyAlignment="1">
      <alignment horizontal="left" vertical="center"/>
    </xf>
    <xf numFmtId="178" fontId="107" fillId="56" borderId="6" xfId="9" applyNumberFormat="1" applyFont="1" applyFill="1" applyBorder="1" applyAlignment="1">
      <alignment horizontal="center" wrapText="1"/>
    </xf>
    <xf numFmtId="175" fontId="107" fillId="56" borderId="6" xfId="9" applyNumberFormat="1" applyFont="1" applyFill="1" applyBorder="1" applyAlignment="1">
      <alignment horizontal="center" vertical="center" wrapText="1"/>
    </xf>
    <xf numFmtId="0" fontId="107" fillId="56" borderId="6" xfId="0" applyFont="1" applyFill="1" applyBorder="1" applyAlignment="1">
      <alignment horizontal="center" vertical="center" wrapText="1"/>
    </xf>
    <xf numFmtId="0" fontId="107" fillId="56" borderId="6" xfId="0" applyFont="1" applyFill="1" applyBorder="1" applyAlignment="1">
      <alignment horizontal="center" vertical="center"/>
    </xf>
    <xf numFmtId="175" fontId="107" fillId="56" borderId="6" xfId="0" applyNumberFormat="1" applyFont="1" applyFill="1" applyBorder="1" applyAlignment="1">
      <alignment horizontal="center" vertical="center"/>
    </xf>
    <xf numFmtId="175" fontId="107" fillId="56" borderId="6" xfId="0" applyNumberFormat="1" applyFont="1" applyFill="1" applyBorder="1" applyAlignment="1">
      <alignment horizontal="center" vertical="center" wrapText="1"/>
    </xf>
    <xf numFmtId="0" fontId="107" fillId="56" borderId="6" xfId="9" applyFont="1" applyFill="1" applyBorder="1" applyAlignment="1">
      <alignment horizontal="center" vertical="center" wrapText="1"/>
    </xf>
    <xf numFmtId="175" fontId="107" fillId="56" borderId="18" xfId="0" applyNumberFormat="1" applyFont="1" applyFill="1" applyBorder="1" applyAlignment="1">
      <alignment horizontal="center" vertical="center"/>
    </xf>
    <xf numFmtId="165" fontId="79" fillId="0" borderId="0" xfId="0" applyNumberFormat="1" applyFont="1" applyAlignment="1">
      <alignment vertical="center"/>
    </xf>
    <xf numFmtId="0" fontId="14" fillId="0" borderId="17" xfId="0" applyFont="1" applyBorder="1" applyAlignment="1">
      <alignment vertical="center"/>
    </xf>
    <xf numFmtId="0" fontId="113" fillId="0" borderId="17" xfId="0" applyFont="1" applyBorder="1" applyAlignment="1">
      <alignment vertical="center"/>
    </xf>
    <xf numFmtId="0" fontId="17" fillId="0" borderId="17" xfId="0" applyFont="1" applyBorder="1" applyAlignment="1">
      <alignment vertical="center"/>
    </xf>
    <xf numFmtId="0" fontId="160" fillId="0" borderId="0" xfId="5" applyFont="1" applyAlignment="1">
      <alignment vertical="center"/>
    </xf>
    <xf numFmtId="0" fontId="155" fillId="0" borderId="0" xfId="5" applyFont="1" applyAlignment="1">
      <alignment vertical="center"/>
    </xf>
    <xf numFmtId="182" fontId="155" fillId="0" borderId="0" xfId="12" applyNumberFormat="1" applyFont="1" applyAlignment="1">
      <alignment vertical="center"/>
    </xf>
    <xf numFmtId="0" fontId="151" fillId="0" borderId="0" xfId="5" applyFont="1" applyAlignment="1">
      <alignment horizontal="center" vertical="center"/>
    </xf>
    <xf numFmtId="0" fontId="161" fillId="0" borderId="0" xfId="5" applyFont="1" applyAlignment="1">
      <alignment horizontal="center" vertical="center"/>
    </xf>
    <xf numFmtId="182" fontId="150" fillId="0" borderId="0" xfId="12" applyNumberFormat="1" applyFont="1" applyAlignment="1">
      <alignment vertical="center"/>
    </xf>
    <xf numFmtId="0" fontId="150" fillId="0" borderId="0" xfId="5" applyFont="1" applyAlignment="1">
      <alignment vertical="center"/>
    </xf>
    <xf numFmtId="0" fontId="162" fillId="0" borderId="0" xfId="5" applyFont="1" applyAlignment="1">
      <alignment vertical="center"/>
    </xf>
    <xf numFmtId="0" fontId="155" fillId="0" borderId="0" xfId="5" applyFont="1" applyAlignment="1">
      <alignment horizontal="center" vertical="center"/>
    </xf>
    <xf numFmtId="0" fontId="155" fillId="4" borderId="0" xfId="5" applyFont="1" applyFill="1" applyAlignment="1">
      <alignment horizontal="center" vertical="center"/>
    </xf>
    <xf numFmtId="182" fontId="155" fillId="4" borderId="0" xfId="12" applyNumberFormat="1" applyFont="1" applyFill="1" applyAlignment="1">
      <alignment horizontal="center" vertical="center"/>
    </xf>
    <xf numFmtId="0" fontId="121" fillId="0" borderId="0" xfId="5" applyFont="1" applyAlignment="1">
      <alignment horizontal="center" vertical="center"/>
    </xf>
    <xf numFmtId="0" fontId="151" fillId="0" borderId="0" xfId="5" applyFont="1" applyAlignment="1">
      <alignment horizontal="left" vertical="top"/>
    </xf>
    <xf numFmtId="182" fontId="154" fillId="0" borderId="0" xfId="12" applyNumberFormat="1" applyFont="1" applyFill="1" applyAlignment="1">
      <alignment vertical="center"/>
    </xf>
    <xf numFmtId="4" fontId="154" fillId="0" borderId="0" xfId="5" applyNumberFormat="1" applyFont="1" applyAlignment="1">
      <alignment vertical="center"/>
    </xf>
    <xf numFmtId="165" fontId="151" fillId="0" borderId="0" xfId="5" applyNumberFormat="1" applyFont="1" applyAlignment="1">
      <alignment vertical="center"/>
    </xf>
    <xf numFmtId="182" fontId="155" fillId="0" borderId="0" xfId="12" applyNumberFormat="1" applyFont="1" applyFill="1" applyAlignment="1">
      <alignment vertical="center"/>
    </xf>
    <xf numFmtId="4" fontId="155" fillId="0" borderId="0" xfId="5" applyNumberFormat="1" applyFont="1" applyAlignment="1">
      <alignment vertical="center"/>
    </xf>
    <xf numFmtId="182" fontId="121" fillId="0" borderId="0" xfId="5" applyNumberFormat="1" applyFont="1" applyAlignment="1">
      <alignment vertical="center"/>
    </xf>
    <xf numFmtId="165" fontId="121" fillId="0" borderId="0" xfId="5" applyNumberFormat="1" applyFont="1" applyAlignment="1">
      <alignment horizontal="center" vertical="center"/>
    </xf>
    <xf numFmtId="165" fontId="121" fillId="0" borderId="0" xfId="5" applyNumberFormat="1" applyFont="1" applyAlignment="1">
      <alignment vertical="center"/>
    </xf>
    <xf numFmtId="165" fontId="151" fillId="0" borderId="0" xfId="5" applyNumberFormat="1" applyFont="1" applyAlignment="1">
      <alignment horizontal="center" vertical="center"/>
    </xf>
    <xf numFmtId="182" fontId="151" fillId="0" borderId="0" xfId="12" applyNumberFormat="1" applyFont="1" applyFill="1" applyAlignment="1">
      <alignment vertical="center"/>
    </xf>
    <xf numFmtId="182" fontId="151" fillId="0" borderId="0" xfId="12" applyNumberFormat="1" applyFont="1" applyAlignment="1">
      <alignment vertical="center"/>
    </xf>
    <xf numFmtId="0" fontId="151" fillId="58" borderId="0" xfId="5" applyFont="1" applyFill="1" applyAlignment="1">
      <alignment vertical="center"/>
    </xf>
    <xf numFmtId="0" fontId="154" fillId="58" borderId="0" xfId="5" applyFont="1" applyFill="1" applyAlignment="1">
      <alignment horizontal="left" vertical="center"/>
    </xf>
    <xf numFmtId="182" fontId="154" fillId="58" borderId="0" xfId="12" applyNumberFormat="1" applyFont="1" applyFill="1" applyAlignment="1">
      <alignment vertical="center"/>
    </xf>
    <xf numFmtId="4" fontId="154" fillId="58" borderId="0" xfId="5" applyNumberFormat="1" applyFont="1" applyFill="1" applyAlignment="1">
      <alignment vertical="center"/>
    </xf>
    <xf numFmtId="0" fontId="151" fillId="58" borderId="0" xfId="5" applyFont="1" applyFill="1" applyAlignment="1">
      <alignment horizontal="center" vertical="center"/>
    </xf>
    <xf numFmtId="0" fontId="31" fillId="56" borderId="6" xfId="0" applyFont="1" applyFill="1" applyBorder="1" applyAlignment="1">
      <alignment horizontal="center" vertical="center" wrapText="1"/>
    </xf>
    <xf numFmtId="0" fontId="38" fillId="56" borderId="12" xfId="4" applyFont="1" applyFill="1" applyBorder="1" applyAlignment="1">
      <alignment vertical="center"/>
    </xf>
    <xf numFmtId="0" fontId="17" fillId="0" borderId="6" xfId="9" applyFont="1" applyBorder="1" applyAlignment="1">
      <alignment horizontal="center"/>
    </xf>
    <xf numFmtId="0" fontId="17" fillId="0" borderId="0" xfId="9" quotePrefix="1" applyFont="1" applyAlignment="1">
      <alignment horizontal="center"/>
    </xf>
    <xf numFmtId="0" fontId="3" fillId="56" borderId="0" xfId="0" applyFont="1" applyFill="1" applyAlignment="1">
      <alignment vertical="center"/>
    </xf>
    <xf numFmtId="0" fontId="4" fillId="56" borderId="0" xfId="0" applyFont="1" applyFill="1"/>
    <xf numFmtId="3" fontId="112" fillId="0" borderId="0" xfId="0" applyNumberFormat="1" applyFont="1" applyAlignment="1">
      <alignment horizontal="right" vertical="center"/>
    </xf>
    <xf numFmtId="0" fontId="112" fillId="0" borderId="0" xfId="0" applyFont="1" applyAlignment="1">
      <alignment vertical="center"/>
    </xf>
    <xf numFmtId="165" fontId="112" fillId="0" borderId="0" xfId="4" applyNumberFormat="1" applyFont="1"/>
    <xf numFmtId="0" fontId="37" fillId="54" borderId="0" xfId="6" applyFont="1" applyFill="1" applyAlignment="1">
      <alignment horizontal="center" vertical="center"/>
    </xf>
    <xf numFmtId="0" fontId="47" fillId="54" borderId="0" xfId="6" applyFont="1" applyFill="1" applyAlignment="1">
      <alignment horizontal="center" vertical="center"/>
    </xf>
    <xf numFmtId="0" fontId="46" fillId="54" borderId="0" xfId="6" applyFont="1" applyFill="1" applyAlignment="1">
      <alignment horizontal="center" vertical="center"/>
    </xf>
    <xf numFmtId="0" fontId="154" fillId="59" borderId="0" xfId="5" applyFont="1" applyFill="1" applyAlignment="1">
      <alignment horizontal="left" vertical="center"/>
    </xf>
    <xf numFmtId="182" fontId="154" fillId="59" borderId="0" xfId="12" applyNumberFormat="1" applyFont="1" applyFill="1" applyAlignment="1">
      <alignment vertical="center"/>
    </xf>
    <xf numFmtId="4" fontId="154" fillId="59" borderId="0" xfId="5" applyNumberFormat="1" applyFont="1" applyFill="1" applyAlignment="1">
      <alignment vertical="center"/>
    </xf>
    <xf numFmtId="0" fontId="151" fillId="59" borderId="0" xfId="5" applyFont="1" applyFill="1" applyAlignment="1">
      <alignment vertical="center"/>
    </xf>
    <xf numFmtId="0" fontId="151" fillId="59" borderId="0" xfId="5" applyFont="1" applyFill="1" applyAlignment="1">
      <alignment horizontal="center" vertical="center"/>
    </xf>
    <xf numFmtId="182" fontId="151" fillId="0" borderId="0" xfId="5" applyNumberFormat="1" applyFont="1" applyAlignment="1">
      <alignment horizontal="center" vertical="center"/>
    </xf>
    <xf numFmtId="182" fontId="151" fillId="59" borderId="0" xfId="5" applyNumberFormat="1" applyFont="1" applyFill="1" applyAlignment="1">
      <alignment horizontal="center" vertical="center"/>
    </xf>
    <xf numFmtId="4" fontId="164" fillId="59" borderId="0" xfId="0" applyNumberFormat="1" applyFont="1" applyFill="1" applyAlignment="1">
      <alignment horizontal="right" vertical="top"/>
    </xf>
    <xf numFmtId="4" fontId="164" fillId="59" borderId="0" xfId="0" applyNumberFormat="1" applyFont="1" applyFill="1" applyAlignment="1">
      <alignment vertical="top"/>
    </xf>
    <xf numFmtId="182" fontId="151" fillId="59" borderId="0" xfId="5" applyNumberFormat="1" applyFont="1" applyFill="1" applyAlignment="1">
      <alignment vertical="center"/>
    </xf>
    <xf numFmtId="0" fontId="38" fillId="56" borderId="6" xfId="0" applyFont="1" applyFill="1" applyBorder="1" applyAlignment="1">
      <alignment horizontal="center" vertical="center"/>
    </xf>
    <xf numFmtId="0" fontId="38" fillId="56" borderId="6" xfId="0" applyFont="1" applyFill="1" applyBorder="1" applyAlignment="1">
      <alignment horizontal="center" vertical="center" wrapText="1"/>
    </xf>
    <xf numFmtId="0" fontId="31" fillId="56" borderId="6" xfId="0" applyFont="1" applyFill="1" applyBorder="1" applyAlignment="1">
      <alignment horizontal="center" vertical="center"/>
    </xf>
    <xf numFmtId="0" fontId="165" fillId="0" borderId="0" xfId="0" applyFont="1" applyAlignment="1">
      <alignment vertical="center"/>
    </xf>
    <xf numFmtId="0" fontId="14" fillId="0" borderId="0" xfId="9" quotePrefix="1" applyFont="1" applyAlignment="1">
      <alignment horizontal="center"/>
    </xf>
    <xf numFmtId="0" fontId="10" fillId="51" borderId="0" xfId="0" applyFont="1" applyFill="1"/>
    <xf numFmtId="0" fontId="11" fillId="51" borderId="0" xfId="0" applyFont="1" applyFill="1" applyAlignment="1">
      <alignment horizontal="center"/>
    </xf>
    <xf numFmtId="0" fontId="12" fillId="51" borderId="0" xfId="0" applyFont="1" applyFill="1" applyAlignment="1">
      <alignment horizontal="center"/>
    </xf>
    <xf numFmtId="0" fontId="13" fillId="51" borderId="0" xfId="0" applyFont="1" applyFill="1"/>
    <xf numFmtId="0" fontId="14" fillId="51" borderId="0" xfId="0" applyFont="1" applyFill="1"/>
    <xf numFmtId="0" fontId="15" fillId="51" borderId="0" xfId="0" applyFont="1" applyFill="1"/>
    <xf numFmtId="0" fontId="16" fillId="51" borderId="0" xfId="3" applyFont="1" applyFill="1" applyBorder="1" applyAlignment="1">
      <alignment horizontal="center"/>
    </xf>
    <xf numFmtId="0" fontId="16" fillId="51" borderId="0" xfId="3" quotePrefix="1" applyFont="1" applyFill="1" applyBorder="1" applyAlignment="1">
      <alignment horizontal="center"/>
    </xf>
    <xf numFmtId="0" fontId="10" fillId="51" borderId="0" xfId="0" applyFont="1" applyFill="1" applyAlignment="1">
      <alignment horizontal="center"/>
    </xf>
    <xf numFmtId="0" fontId="17" fillId="51" borderId="0" xfId="0" applyFont="1" applyFill="1"/>
    <xf numFmtId="0" fontId="18" fillId="51" borderId="0" xfId="0" applyFont="1" applyFill="1" applyAlignment="1">
      <alignment horizontal="center"/>
    </xf>
    <xf numFmtId="0" fontId="33" fillId="51" borderId="8" xfId="0" applyFont="1" applyFill="1" applyBorder="1" applyAlignment="1">
      <alignment vertical="center"/>
    </xf>
    <xf numFmtId="0" fontId="36" fillId="51" borderId="7" xfId="0" applyFont="1" applyFill="1" applyBorder="1" applyAlignment="1">
      <alignment horizontal="left" vertical="center" indent="1"/>
    </xf>
    <xf numFmtId="0" fontId="36" fillId="51" borderId="8" xfId="0" applyFont="1" applyFill="1" applyBorder="1" applyAlignment="1">
      <alignment horizontal="left" vertical="center" indent="1"/>
    </xf>
    <xf numFmtId="0" fontId="36" fillId="51" borderId="6" xfId="0" applyFont="1" applyFill="1" applyBorder="1" applyAlignment="1">
      <alignment horizontal="left" vertical="center" indent="1"/>
    </xf>
    <xf numFmtId="0" fontId="36" fillId="51" borderId="7" xfId="0" applyFont="1" applyFill="1" applyBorder="1" applyAlignment="1">
      <alignment horizontal="left" vertical="center" wrapText="1" indent="1"/>
    </xf>
    <xf numFmtId="0" fontId="33" fillId="51" borderId="6" xfId="0" applyFont="1" applyFill="1" applyBorder="1" applyAlignment="1">
      <alignment vertical="center"/>
    </xf>
    <xf numFmtId="0" fontId="18" fillId="51" borderId="6" xfId="4" applyFont="1" applyFill="1" applyBorder="1"/>
    <xf numFmtId="0" fontId="36" fillId="51" borderId="24" xfId="0" applyFont="1" applyFill="1" applyBorder="1" applyAlignment="1">
      <alignment horizontal="left" vertical="center" wrapText="1" indent="1"/>
    </xf>
    <xf numFmtId="0" fontId="36" fillId="51" borderId="24" xfId="0" applyFont="1" applyFill="1" applyBorder="1" applyAlignment="1">
      <alignment horizontal="left" vertical="center" indent="1"/>
    </xf>
    <xf numFmtId="0" fontId="18" fillId="51" borderId="24" xfId="4" applyFont="1" applyFill="1" applyBorder="1"/>
    <xf numFmtId="0" fontId="33" fillId="0" borderId="8" xfId="0" applyFont="1" applyBorder="1" applyAlignment="1">
      <alignment horizontal="left" vertical="center" indent="1"/>
    </xf>
    <xf numFmtId="0" fontId="18" fillId="51" borderId="4" xfId="4" applyFont="1" applyFill="1" applyBorder="1"/>
    <xf numFmtId="0" fontId="32" fillId="51" borderId="6" xfId="0" applyFont="1" applyFill="1" applyBorder="1" applyAlignment="1">
      <alignment horizontal="center" vertical="center"/>
    </xf>
    <xf numFmtId="0" fontId="18" fillId="51" borderId="5" xfId="4" applyFont="1" applyFill="1" applyBorder="1"/>
    <xf numFmtId="0" fontId="18" fillId="51" borderId="0" xfId="4" applyFont="1" applyFill="1"/>
    <xf numFmtId="0" fontId="33" fillId="51" borderId="6" xfId="0" applyFont="1" applyFill="1" applyBorder="1" applyAlignment="1">
      <alignment horizontal="center" vertical="center"/>
    </xf>
    <xf numFmtId="3" fontId="33" fillId="51" borderId="6" xfId="0" applyNumberFormat="1" applyFont="1" applyFill="1" applyBorder="1" applyAlignment="1">
      <alignment horizontal="center" vertical="center" wrapText="1"/>
    </xf>
    <xf numFmtId="3" fontId="33" fillId="51" borderId="6" xfId="0" applyNumberFormat="1" applyFont="1" applyFill="1" applyBorder="1" applyAlignment="1">
      <alignment horizontal="center" vertical="center"/>
    </xf>
    <xf numFmtId="3" fontId="33" fillId="51" borderId="6" xfId="0" applyNumberFormat="1" applyFont="1" applyFill="1" applyBorder="1" applyAlignment="1">
      <alignment horizontal="right" vertical="center"/>
    </xf>
    <xf numFmtId="170" fontId="33" fillId="51" borderId="6" xfId="2" applyNumberFormat="1" applyFont="1" applyFill="1" applyBorder="1" applyAlignment="1">
      <alignment horizontal="right" vertical="center"/>
    </xf>
    <xf numFmtId="10" fontId="33" fillId="51" borderId="6" xfId="0" applyNumberFormat="1" applyFont="1" applyFill="1" applyBorder="1" applyAlignment="1">
      <alignment horizontal="right" vertical="center"/>
    </xf>
    <xf numFmtId="170" fontId="33" fillId="51" borderId="6" xfId="0" applyNumberFormat="1" applyFont="1" applyFill="1" applyBorder="1" applyAlignment="1">
      <alignment horizontal="right" vertical="center"/>
    </xf>
    <xf numFmtId="0" fontId="37" fillId="51" borderId="0" xfId="4" applyFont="1" applyFill="1"/>
    <xf numFmtId="3" fontId="37" fillId="51" borderId="0" xfId="4" applyNumberFormat="1" applyFont="1" applyFill="1"/>
    <xf numFmtId="0" fontId="36" fillId="51" borderId="8" xfId="0" applyFont="1" applyFill="1" applyBorder="1" applyAlignment="1">
      <alignment horizontal="left" vertical="center" wrapText="1" indent="1"/>
    </xf>
    <xf numFmtId="0" fontId="36" fillId="51" borderId="0" xfId="0" applyFont="1" applyFill="1" applyAlignment="1">
      <alignment horizontal="left" vertical="center" indent="1"/>
    </xf>
    <xf numFmtId="0" fontId="18" fillId="51" borderId="8" xfId="4" applyFont="1" applyFill="1" applyBorder="1"/>
    <xf numFmtId="0" fontId="36" fillId="0" borderId="8" xfId="0" applyFont="1" applyBorder="1" applyAlignment="1">
      <alignment horizontal="left" vertical="center" indent="1"/>
    </xf>
    <xf numFmtId="0" fontId="36" fillId="51" borderId="38" xfId="0" applyFont="1" applyFill="1" applyBorder="1" applyAlignment="1">
      <alignment horizontal="left" vertical="center" indent="1"/>
    </xf>
    <xf numFmtId="0" fontId="36" fillId="0" borderId="38" xfId="0" applyFont="1" applyBorder="1" applyAlignment="1">
      <alignment horizontal="left" vertical="center" indent="1"/>
    </xf>
    <xf numFmtId="0" fontId="36" fillId="51" borderId="6" xfId="0" applyFont="1" applyFill="1" applyBorder="1" applyAlignment="1">
      <alignment horizontal="left" vertical="center" wrapText="1"/>
    </xf>
    <xf numFmtId="0" fontId="36" fillId="51" borderId="6" xfId="0" applyFont="1" applyFill="1" applyBorder="1" applyAlignment="1">
      <alignment horizontal="justify" vertical="center"/>
    </xf>
    <xf numFmtId="0" fontId="33" fillId="51" borderId="6" xfId="0" applyFont="1" applyFill="1" applyBorder="1" applyAlignment="1">
      <alignment horizontal="justify" vertical="center"/>
    </xf>
    <xf numFmtId="0" fontId="36" fillId="51" borderId="6" xfId="0" applyFont="1" applyFill="1" applyBorder="1" applyAlignment="1">
      <alignment horizontal="justify" vertical="center" wrapText="1"/>
    </xf>
    <xf numFmtId="0" fontId="36" fillId="51" borderId="6" xfId="0" applyFont="1" applyFill="1" applyBorder="1" applyAlignment="1">
      <alignment vertical="center"/>
    </xf>
    <xf numFmtId="0" fontId="21" fillId="51" borderId="0" xfId="0" applyFont="1" applyFill="1"/>
    <xf numFmtId="0" fontId="19" fillId="60" borderId="0" xfId="0" applyFont="1" applyFill="1" applyAlignment="1">
      <alignment horizontal="center" vertical="center"/>
    </xf>
    <xf numFmtId="0" fontId="15" fillId="51" borderId="0" xfId="0" applyFont="1" applyFill="1" applyAlignment="1">
      <alignment horizontal="left" indent="1"/>
    </xf>
    <xf numFmtId="165" fontId="13" fillId="51" borderId="0" xfId="1" applyFont="1" applyFill="1"/>
    <xf numFmtId="0" fontId="13" fillId="51" borderId="0" xfId="0" applyFont="1" applyFill="1" applyAlignment="1">
      <alignment horizontal="left" indent="1"/>
    </xf>
    <xf numFmtId="173" fontId="13" fillId="51" borderId="0" xfId="7" applyNumberFormat="1" applyFont="1" applyFill="1" applyBorder="1"/>
    <xf numFmtId="0" fontId="15" fillId="51" borderId="0" xfId="0" applyFont="1" applyFill="1" applyAlignment="1">
      <alignment horizontal="left" vertical="center" indent="1"/>
    </xf>
    <xf numFmtId="176" fontId="13" fillId="51" borderId="0" xfId="0" applyNumberFormat="1" applyFont="1" applyFill="1"/>
    <xf numFmtId="0" fontId="13" fillId="51" borderId="0" xfId="0" quotePrefix="1" applyFont="1" applyFill="1" applyAlignment="1">
      <alignment horizontal="left"/>
    </xf>
    <xf numFmtId="176" fontId="15" fillId="51" borderId="0" xfId="7" applyNumberFormat="1" applyFont="1" applyFill="1" applyBorder="1"/>
    <xf numFmtId="0" fontId="13" fillId="51" borderId="0" xfId="0" applyFont="1" applyFill="1" applyAlignment="1">
      <alignment horizontal="left"/>
    </xf>
    <xf numFmtId="176" fontId="13" fillId="51" borderId="0" xfId="7" applyNumberFormat="1" applyFont="1" applyFill="1" applyBorder="1"/>
    <xf numFmtId="0" fontId="13" fillId="51" borderId="0" xfId="0" applyFont="1" applyFill="1" applyAlignment="1">
      <alignment horizontal="left" vertical="center" indent="1"/>
    </xf>
    <xf numFmtId="0" fontId="13" fillId="51" borderId="0" xfId="0" quotePrefix="1" applyFont="1" applyFill="1"/>
    <xf numFmtId="165" fontId="13" fillId="51" borderId="0" xfId="0" applyNumberFormat="1" applyFont="1" applyFill="1"/>
    <xf numFmtId="176" fontId="13" fillId="51" borderId="0" xfId="7" applyNumberFormat="1" applyFont="1" applyFill="1"/>
    <xf numFmtId="0" fontId="13" fillId="51" borderId="0" xfId="0" applyFont="1" applyFill="1" applyAlignment="1">
      <alignment horizontal="left" wrapText="1" indent="1"/>
    </xf>
    <xf numFmtId="0" fontId="13" fillId="51" borderId="0" xfId="0" quotePrefix="1" applyFont="1" applyFill="1" applyAlignment="1">
      <alignment horizontal="left" vertical="center"/>
    </xf>
    <xf numFmtId="0" fontId="15" fillId="51" borderId="0" xfId="0" applyFont="1" applyFill="1" applyAlignment="1">
      <alignment horizontal="left" vertical="center" wrapText="1" indent="1"/>
    </xf>
    <xf numFmtId="0" fontId="13" fillId="51" borderId="0" xfId="0" applyFont="1" applyFill="1" applyAlignment="1">
      <alignment horizontal="left" vertical="center" wrapText="1" indent="1"/>
    </xf>
    <xf numFmtId="165" fontId="13" fillId="51" borderId="0" xfId="1" applyFont="1" applyFill="1" applyBorder="1"/>
    <xf numFmtId="176" fontId="61" fillId="51" borderId="0" xfId="0" applyNumberFormat="1" applyFont="1" applyFill="1"/>
    <xf numFmtId="3" fontId="13" fillId="51" borderId="0" xfId="0" applyNumberFormat="1" applyFont="1" applyFill="1"/>
    <xf numFmtId="173" fontId="13" fillId="51" borderId="0" xfId="0" applyNumberFormat="1" applyFont="1" applyFill="1"/>
    <xf numFmtId="0" fontId="116" fillId="0" borderId="7" xfId="0" applyFont="1" applyBorder="1" applyAlignment="1">
      <alignment vertical="center" wrapText="1"/>
    </xf>
    <xf numFmtId="0" fontId="168" fillId="0" borderId="17" xfId="0" applyFont="1" applyBorder="1"/>
    <xf numFmtId="0" fontId="169" fillId="0" borderId="25" xfId="0" applyFont="1" applyBorder="1"/>
    <xf numFmtId="3" fontId="168" fillId="0" borderId="25" xfId="0" applyNumberFormat="1" applyFont="1" applyBorder="1"/>
    <xf numFmtId="0" fontId="169" fillId="0" borderId="17" xfId="0" applyFont="1" applyBorder="1"/>
    <xf numFmtId="3" fontId="169" fillId="0" borderId="0" xfId="0" applyNumberFormat="1" applyFont="1"/>
    <xf numFmtId="0" fontId="168" fillId="0" borderId="0" xfId="4" applyFont="1"/>
    <xf numFmtId="3" fontId="168" fillId="0" borderId="0" xfId="4" applyNumberFormat="1" applyFont="1"/>
    <xf numFmtId="0" fontId="171" fillId="0" borderId="0" xfId="4" applyFont="1"/>
    <xf numFmtId="0" fontId="169" fillId="0" borderId="6" xfId="0" applyFont="1" applyBorder="1" applyAlignment="1">
      <alignment vertical="center"/>
    </xf>
    <xf numFmtId="0" fontId="170" fillId="0" borderId="6" xfId="0" applyFont="1" applyBorder="1" applyAlignment="1">
      <alignment horizontal="center" vertical="center"/>
    </xf>
    <xf numFmtId="0" fontId="170" fillId="0" borderId="6" xfId="0" applyFont="1" applyBorder="1" applyAlignment="1">
      <alignment horizontal="right" vertical="center" indent="1"/>
    </xf>
    <xf numFmtId="165" fontId="170" fillId="0" borderId="7" xfId="1" applyFont="1" applyBorder="1" applyAlignment="1">
      <alignment horizontal="right" vertical="center"/>
    </xf>
    <xf numFmtId="165" fontId="169" fillId="0" borderId="6" xfId="1" applyFont="1" applyBorder="1" applyAlignment="1">
      <alignment horizontal="right" vertical="center"/>
    </xf>
    <xf numFmtId="165" fontId="168" fillId="0" borderId="6" xfId="1" applyFont="1" applyBorder="1"/>
    <xf numFmtId="3" fontId="173" fillId="0" borderId="0" xfId="4" applyNumberFormat="1" applyFont="1"/>
    <xf numFmtId="175" fontId="168" fillId="0" borderId="0" xfId="4" applyNumberFormat="1" applyFont="1"/>
    <xf numFmtId="165" fontId="168" fillId="0" borderId="0" xfId="4" applyNumberFormat="1" applyFont="1"/>
    <xf numFmtId="0" fontId="174" fillId="0" borderId="0" xfId="4" applyFont="1"/>
    <xf numFmtId="165" fontId="168" fillId="0" borderId="0" xfId="1" applyFont="1"/>
    <xf numFmtId="166" fontId="168" fillId="0" borderId="0" xfId="4" applyNumberFormat="1" applyFont="1"/>
    <xf numFmtId="0" fontId="168" fillId="0" borderId="6" xfId="0" applyFont="1" applyBorder="1"/>
    <xf numFmtId="3" fontId="168" fillId="0" borderId="8" xfId="0" applyNumberFormat="1" applyFont="1" applyBorder="1"/>
    <xf numFmtId="0" fontId="168" fillId="0" borderId="19" xfId="0" applyFont="1" applyBorder="1"/>
    <xf numFmtId="3" fontId="168" fillId="0" borderId="23" xfId="0" applyNumberFormat="1" applyFont="1" applyBorder="1"/>
    <xf numFmtId="168" fontId="15" fillId="51" borderId="0" xfId="1" applyNumberFormat="1" applyFont="1" applyFill="1" applyBorder="1" applyAlignment="1">
      <alignment horizontal="center" vertical="center" wrapText="1"/>
    </xf>
    <xf numFmtId="168" fontId="15" fillId="51" borderId="0" xfId="0" applyNumberFormat="1" applyFont="1" applyFill="1" applyAlignment="1">
      <alignment horizontal="center" vertical="center" wrapText="1"/>
    </xf>
    <xf numFmtId="0" fontId="61" fillId="51" borderId="0" xfId="0" applyFont="1" applyFill="1"/>
    <xf numFmtId="0" fontId="15" fillId="51" borderId="0" xfId="0" applyFont="1" applyFill="1" applyAlignment="1">
      <alignment horizontal="center"/>
    </xf>
    <xf numFmtId="3" fontId="61" fillId="51" borderId="0" xfId="0" applyNumberFormat="1" applyFont="1" applyFill="1"/>
    <xf numFmtId="0" fontId="65" fillId="51" borderId="0" xfId="0" applyFont="1" applyFill="1"/>
    <xf numFmtId="168" fontId="13" fillId="51" borderId="0" xfId="0" applyNumberFormat="1" applyFont="1" applyFill="1"/>
    <xf numFmtId="49" fontId="13" fillId="51" borderId="0" xfId="0" applyNumberFormat="1" applyFont="1" applyFill="1"/>
    <xf numFmtId="0" fontId="12" fillId="51" borderId="0" xfId="0" applyFont="1" applyFill="1"/>
    <xf numFmtId="49" fontId="13" fillId="51" borderId="0" xfId="0" quotePrefix="1" applyNumberFormat="1" applyFont="1" applyFill="1"/>
    <xf numFmtId="177" fontId="61" fillId="51" borderId="0" xfId="0" applyNumberFormat="1" applyFont="1" applyFill="1"/>
    <xf numFmtId="168" fontId="61" fillId="51" borderId="0" xfId="0" applyNumberFormat="1" applyFont="1" applyFill="1"/>
    <xf numFmtId="168" fontId="61" fillId="51" borderId="0" xfId="10" applyFont="1" applyFill="1"/>
    <xf numFmtId="168" fontId="15" fillId="51" borderId="0" xfId="0" applyNumberFormat="1" applyFont="1" applyFill="1"/>
    <xf numFmtId="0" fontId="66" fillId="51" borderId="0" xfId="0" applyFont="1" applyFill="1"/>
    <xf numFmtId="0" fontId="14" fillId="51" borderId="0" xfId="9" applyFont="1" applyFill="1"/>
    <xf numFmtId="0" fontId="79" fillId="51" borderId="6" xfId="0" applyFont="1" applyFill="1" applyBorder="1"/>
    <xf numFmtId="175" fontId="14" fillId="51" borderId="0" xfId="9" applyNumberFormat="1" applyFont="1" applyFill="1"/>
    <xf numFmtId="0" fontId="108" fillId="51" borderId="6" xfId="0" applyFont="1" applyFill="1" applyBorder="1"/>
    <xf numFmtId="165" fontId="79" fillId="51" borderId="6" xfId="1" applyFont="1" applyFill="1" applyBorder="1" applyAlignment="1">
      <alignment horizontal="right" vertical="center"/>
    </xf>
    <xf numFmtId="0" fontId="116" fillId="51" borderId="6" xfId="0" applyFont="1" applyFill="1" applyBorder="1" applyAlignment="1">
      <alignment vertical="center"/>
    </xf>
    <xf numFmtId="0" fontId="79" fillId="51" borderId="6" xfId="0" applyFont="1" applyFill="1" applyBorder="1" applyAlignment="1">
      <alignment vertical="center"/>
    </xf>
    <xf numFmtId="0" fontId="115" fillId="51" borderId="6" xfId="0" applyFont="1" applyFill="1" applyBorder="1" applyAlignment="1">
      <alignment vertical="center"/>
    </xf>
    <xf numFmtId="0" fontId="79" fillId="51" borderId="16" xfId="0" applyFont="1" applyFill="1" applyBorder="1"/>
    <xf numFmtId="0" fontId="108" fillId="51" borderId="7" xfId="0" applyFont="1" applyFill="1" applyBorder="1"/>
    <xf numFmtId="179" fontId="17" fillId="51" borderId="6" xfId="9" applyNumberFormat="1" applyFont="1" applyFill="1" applyBorder="1" applyAlignment="1">
      <alignment horizontal="center" vertical="center" wrapText="1"/>
    </xf>
    <xf numFmtId="179" fontId="14" fillId="51" borderId="6" xfId="1" applyNumberFormat="1" applyFont="1" applyFill="1" applyBorder="1" applyAlignment="1">
      <alignment horizontal="center" vertical="center"/>
    </xf>
    <xf numFmtId="3" fontId="17" fillId="0" borderId="0" xfId="9" applyNumberFormat="1" applyFont="1"/>
    <xf numFmtId="0" fontId="14" fillId="0" borderId="6" xfId="0" applyFont="1" applyBorder="1"/>
    <xf numFmtId="0" fontId="14" fillId="0" borderId="19" xfId="0" applyFont="1" applyBorder="1" applyAlignment="1">
      <alignment vertical="center"/>
    </xf>
    <xf numFmtId="165" fontId="14" fillId="0" borderId="23" xfId="1" applyFont="1" applyFill="1" applyBorder="1" applyAlignment="1">
      <alignment horizontal="right" vertical="center"/>
    </xf>
    <xf numFmtId="165" fontId="14" fillId="0" borderId="19" xfId="1" applyFont="1" applyFill="1" applyBorder="1" applyAlignment="1">
      <alignment horizontal="right" vertical="center"/>
    </xf>
    <xf numFmtId="0" fontId="106" fillId="61" borderId="19" xfId="0" applyFont="1" applyFill="1" applyBorder="1"/>
    <xf numFmtId="0" fontId="115" fillId="0" borderId="19" xfId="0" applyFont="1" applyBorder="1" applyAlignment="1">
      <alignment vertical="center"/>
    </xf>
    <xf numFmtId="165" fontId="14" fillId="0" borderId="23" xfId="1" applyFont="1" applyBorder="1" applyAlignment="1">
      <alignment horizontal="right" vertical="center"/>
    </xf>
    <xf numFmtId="0" fontId="113" fillId="0" borderId="18" xfId="0" applyFont="1" applyBorder="1" applyAlignment="1">
      <alignment vertical="center"/>
    </xf>
    <xf numFmtId="165" fontId="14" fillId="0" borderId="36" xfId="1" applyFont="1" applyBorder="1" applyAlignment="1">
      <alignment horizontal="right" vertical="center"/>
    </xf>
    <xf numFmtId="165" fontId="14" fillId="0" borderId="18" xfId="1" applyFont="1" applyFill="1" applyBorder="1" applyAlignment="1">
      <alignment horizontal="right" vertical="center"/>
    </xf>
    <xf numFmtId="3" fontId="106" fillId="61" borderId="17" xfId="0" applyNumberFormat="1" applyFont="1" applyFill="1" applyBorder="1"/>
    <xf numFmtId="165" fontId="14" fillId="0" borderId="36" xfId="1" applyFont="1" applyFill="1" applyBorder="1" applyAlignment="1">
      <alignment horizontal="right" vertical="center"/>
    </xf>
    <xf numFmtId="3" fontId="14" fillId="0" borderId="6" xfId="0" applyNumberFormat="1" applyFont="1" applyBorder="1"/>
    <xf numFmtId="176" fontId="115" fillId="51" borderId="6" xfId="119" applyNumberFormat="1" applyFont="1" applyFill="1" applyBorder="1" applyAlignment="1">
      <alignment horizontal="right" vertical="center" wrapText="1"/>
    </xf>
    <xf numFmtId="0" fontId="17" fillId="0" borderId="0" xfId="0" applyFont="1"/>
    <xf numFmtId="165" fontId="17" fillId="0" borderId="0" xfId="1" applyFont="1"/>
    <xf numFmtId="175" fontId="17" fillId="0" borderId="0" xfId="0" applyNumberFormat="1" applyFont="1"/>
    <xf numFmtId="0" fontId="79" fillId="51" borderId="6" xfId="0" applyFont="1" applyFill="1" applyBorder="1" applyAlignment="1">
      <alignment horizontal="center" vertical="center" wrapText="1"/>
    </xf>
    <xf numFmtId="175" fontId="77" fillId="51" borderId="0" xfId="9" applyNumberFormat="1" applyFont="1" applyFill="1"/>
    <xf numFmtId="175" fontId="17" fillId="51" borderId="0" xfId="9" applyNumberFormat="1" applyFont="1" applyFill="1"/>
    <xf numFmtId="0" fontId="108" fillId="51" borderId="6" xfId="0" applyFont="1" applyFill="1" applyBorder="1" applyAlignment="1">
      <alignment vertical="center"/>
    </xf>
    <xf numFmtId="0" fontId="79" fillId="51" borderId="6" xfId="0" applyFont="1" applyFill="1" applyBorder="1" applyAlignment="1">
      <alignment horizontal="right" vertical="center"/>
    </xf>
    <xf numFmtId="165" fontId="170" fillId="0" borderId="6" xfId="0" applyNumberFormat="1" applyFont="1" applyBorder="1" applyAlignment="1">
      <alignment horizontal="right" vertical="center"/>
    </xf>
    <xf numFmtId="165" fontId="108" fillId="51" borderId="6" xfId="1" applyFont="1" applyFill="1" applyBorder="1" applyAlignment="1">
      <alignment horizontal="right" vertical="center"/>
    </xf>
    <xf numFmtId="165" fontId="115" fillId="0" borderId="6" xfId="1" applyFont="1" applyFill="1" applyBorder="1" applyAlignment="1">
      <alignment horizontal="right" vertical="center"/>
    </xf>
    <xf numFmtId="165" fontId="116" fillId="0" borderId="6" xfId="1" applyFont="1" applyFill="1" applyBorder="1" applyAlignment="1">
      <alignment horizontal="right" vertical="center"/>
    </xf>
    <xf numFmtId="165" fontId="169" fillId="0" borderId="6" xfId="1" applyFont="1" applyFill="1" applyBorder="1" applyAlignment="1">
      <alignment horizontal="right" vertical="center"/>
    </xf>
    <xf numFmtId="3" fontId="168" fillId="0" borderId="6" xfId="0" applyNumberFormat="1" applyFont="1" applyBorder="1"/>
    <xf numFmtId="0" fontId="115" fillId="0" borderId="6" xfId="0" applyFont="1" applyBorder="1"/>
    <xf numFmtId="0" fontId="113" fillId="0" borderId="6" xfId="0" applyFont="1" applyBorder="1" applyAlignment="1">
      <alignment vertical="center"/>
    </xf>
    <xf numFmtId="4" fontId="168" fillId="0" borderId="23" xfId="0" applyNumberFormat="1" applyFont="1" applyBorder="1"/>
    <xf numFmtId="4" fontId="168" fillId="0" borderId="25" xfId="0" applyNumberFormat="1" applyFont="1" applyBorder="1"/>
    <xf numFmtId="3" fontId="115" fillId="0" borderId="6" xfId="0" applyNumberFormat="1" applyFont="1" applyBorder="1"/>
    <xf numFmtId="3" fontId="175" fillId="0" borderId="6" xfId="0" applyNumberFormat="1" applyFont="1" applyBorder="1"/>
    <xf numFmtId="3" fontId="13" fillId="0" borderId="6" xfId="0" applyNumberFormat="1" applyFont="1" applyBorder="1"/>
    <xf numFmtId="3" fontId="106" fillId="0" borderId="6" xfId="0" applyNumberFormat="1" applyFont="1" applyBorder="1"/>
    <xf numFmtId="3" fontId="79" fillId="0" borderId="6" xfId="1" applyNumberFormat="1" applyFont="1" applyFill="1" applyBorder="1" applyAlignment="1">
      <alignment horizontal="right" vertical="center"/>
    </xf>
    <xf numFmtId="3" fontId="108" fillId="0" borderId="6" xfId="0" applyNumberFormat="1" applyFont="1" applyBorder="1" applyAlignment="1">
      <alignment vertical="center"/>
    </xf>
    <xf numFmtId="3" fontId="108" fillId="0" borderId="6" xfId="0" applyNumberFormat="1" applyFont="1" applyBorder="1" applyAlignment="1">
      <alignment horizontal="right" vertical="center"/>
    </xf>
    <xf numFmtId="3" fontId="108" fillId="0" borderId="6" xfId="1" applyNumberFormat="1" applyFont="1" applyFill="1" applyBorder="1" applyAlignment="1">
      <alignment vertical="center"/>
    </xf>
    <xf numFmtId="3" fontId="14" fillId="0" borderId="19" xfId="1" applyNumberFormat="1" applyFont="1" applyFill="1" applyBorder="1" applyAlignment="1">
      <alignment horizontal="right" vertical="center"/>
    </xf>
    <xf numFmtId="3" fontId="14" fillId="0" borderId="18" xfId="1" applyNumberFormat="1" applyFont="1" applyFill="1" applyBorder="1" applyAlignment="1">
      <alignment horizontal="right" vertical="center"/>
    </xf>
    <xf numFmtId="188" fontId="79" fillId="51" borderId="6" xfId="1" applyNumberFormat="1" applyFont="1" applyFill="1" applyBorder="1" applyAlignment="1">
      <alignment horizontal="right" vertical="center"/>
    </xf>
    <xf numFmtId="14" fontId="14" fillId="51" borderId="0" xfId="9" applyNumberFormat="1" applyFont="1" applyFill="1"/>
    <xf numFmtId="3" fontId="14" fillId="51" borderId="0" xfId="9" applyNumberFormat="1" applyFont="1" applyFill="1"/>
    <xf numFmtId="188" fontId="108" fillId="51" borderId="6" xfId="1" applyNumberFormat="1" applyFont="1" applyFill="1" applyBorder="1" applyAlignment="1">
      <alignment horizontal="right" vertical="center"/>
    </xf>
    <xf numFmtId="0" fontId="117" fillId="51" borderId="18" xfId="0" applyFont="1" applyFill="1" applyBorder="1" applyAlignment="1">
      <alignment vertical="center"/>
    </xf>
    <xf numFmtId="165" fontId="79" fillId="51" borderId="18" xfId="1" applyFont="1" applyFill="1" applyBorder="1"/>
    <xf numFmtId="165" fontId="79" fillId="51" borderId="18" xfId="1" applyFont="1" applyFill="1" applyBorder="1" applyAlignment="1">
      <alignment horizontal="right" vertical="center"/>
    </xf>
    <xf numFmtId="0" fontId="79" fillId="51" borderId="6" xfId="0" applyFont="1" applyFill="1" applyBorder="1" applyAlignment="1">
      <alignment horizontal="left" vertical="center" indent="4"/>
    </xf>
    <xf numFmtId="0" fontId="116" fillId="51" borderId="0" xfId="0" applyFont="1" applyFill="1" applyAlignment="1">
      <alignment vertical="center" wrapText="1"/>
    </xf>
    <xf numFmtId="0" fontId="79" fillId="51" borderId="0" xfId="0" applyFont="1" applyFill="1" applyAlignment="1">
      <alignment horizontal="right" vertical="center"/>
    </xf>
    <xf numFmtId="177" fontId="14" fillId="51" borderId="6" xfId="1" applyNumberFormat="1" applyFont="1" applyFill="1" applyBorder="1"/>
    <xf numFmtId="177" fontId="14" fillId="0" borderId="6" xfId="1" applyNumberFormat="1" applyFont="1" applyFill="1" applyBorder="1"/>
    <xf numFmtId="177" fontId="17" fillId="0" borderId="6" xfId="1" applyNumberFormat="1" applyFont="1" applyFill="1" applyBorder="1"/>
    <xf numFmtId="3" fontId="14" fillId="51" borderId="6" xfId="10" applyNumberFormat="1" applyFont="1" applyFill="1" applyBorder="1"/>
    <xf numFmtId="3" fontId="17" fillId="51" borderId="6" xfId="10" applyNumberFormat="1" applyFont="1" applyFill="1" applyBorder="1"/>
    <xf numFmtId="0" fontId="17" fillId="51" borderId="6" xfId="9" applyFont="1" applyFill="1" applyBorder="1"/>
    <xf numFmtId="0" fontId="115" fillId="51" borderId="6" xfId="0" applyFont="1" applyFill="1" applyBorder="1" applyAlignment="1">
      <alignment vertical="center" wrapText="1"/>
    </xf>
    <xf numFmtId="3" fontId="79" fillId="51" borderId="6" xfId="1" applyNumberFormat="1" applyFont="1" applyFill="1" applyBorder="1" applyAlignment="1">
      <alignment horizontal="right" vertical="center"/>
    </xf>
    <xf numFmtId="3" fontId="108" fillId="51" borderId="6" xfId="1" applyNumberFormat="1" applyFont="1" applyFill="1" applyBorder="1" applyAlignment="1">
      <alignment horizontal="right" vertical="center"/>
    </xf>
    <xf numFmtId="3" fontId="79" fillId="51" borderId="6" xfId="0" applyNumberFormat="1" applyFont="1" applyFill="1" applyBorder="1" applyAlignment="1">
      <alignment vertical="center"/>
    </xf>
    <xf numFmtId="3" fontId="108" fillId="51" borderId="6" xfId="0" applyNumberFormat="1" applyFont="1" applyFill="1" applyBorder="1" applyAlignment="1">
      <alignment horizontal="right" vertical="center"/>
    </xf>
    <xf numFmtId="177" fontId="79" fillId="51" borderId="17" xfId="1" applyNumberFormat="1" applyFont="1" applyFill="1" applyBorder="1" applyAlignment="1">
      <alignment horizontal="right" vertical="center"/>
    </xf>
    <xf numFmtId="177" fontId="79" fillId="51" borderId="19" xfId="1" applyNumberFormat="1" applyFont="1" applyFill="1" applyBorder="1" applyAlignment="1">
      <alignment horizontal="right" vertical="center"/>
    </xf>
    <xf numFmtId="177" fontId="14" fillId="0" borderId="18" xfId="1" applyNumberFormat="1" applyFont="1" applyBorder="1"/>
    <xf numFmtId="177" fontId="17" fillId="51" borderId="6" xfId="1" applyNumberFormat="1" applyFont="1" applyFill="1" applyBorder="1"/>
    <xf numFmtId="177" fontId="79" fillId="51" borderId="6" xfId="1" applyNumberFormat="1" applyFont="1" applyFill="1" applyBorder="1" applyAlignment="1">
      <alignment horizontal="right" vertical="center"/>
    </xf>
    <xf numFmtId="177" fontId="79" fillId="0" borderId="6" xfId="1" applyNumberFormat="1" applyFont="1" applyBorder="1" applyAlignment="1">
      <alignment horizontal="right" vertical="center"/>
    </xf>
    <xf numFmtId="177" fontId="17" fillId="0" borderId="6" xfId="1" applyNumberFormat="1" applyFont="1" applyBorder="1"/>
    <xf numFmtId="3" fontId="115" fillId="0" borderId="6" xfId="119" applyNumberFormat="1" applyFont="1" applyBorder="1" applyAlignment="1">
      <alignment horizontal="right" vertical="center" wrapText="1"/>
    </xf>
    <xf numFmtId="3" fontId="116" fillId="6" borderId="6" xfId="119" applyNumberFormat="1" applyFont="1" applyFill="1" applyBorder="1" applyAlignment="1">
      <alignment horizontal="right" vertical="center" wrapText="1"/>
    </xf>
    <xf numFmtId="3" fontId="79" fillId="51" borderId="6" xfId="119" applyNumberFormat="1" applyFont="1" applyFill="1" applyBorder="1" applyAlignment="1">
      <alignment horizontal="right" vertical="center"/>
    </xf>
    <xf numFmtId="3" fontId="79" fillId="51" borderId="6" xfId="0" applyNumberFormat="1" applyFont="1" applyFill="1" applyBorder="1" applyAlignment="1">
      <alignment horizontal="right" vertical="center"/>
    </xf>
    <xf numFmtId="3" fontId="14" fillId="0" borderId="6" xfId="0" applyNumberFormat="1" applyFont="1" applyBorder="1" applyAlignment="1">
      <alignment horizontal="right"/>
    </xf>
    <xf numFmtId="3" fontId="14" fillId="0" borderId="6" xfId="1" applyNumberFormat="1" applyFont="1" applyFill="1" applyBorder="1" applyAlignment="1">
      <alignment horizontal="right" indent="1"/>
    </xf>
    <xf numFmtId="3" fontId="108" fillId="0" borderId="6" xfId="1" applyNumberFormat="1" applyFont="1" applyFill="1" applyBorder="1" applyAlignment="1">
      <alignment horizontal="right" indent="1"/>
    </xf>
    <xf numFmtId="3" fontId="79" fillId="0" borderId="6" xfId="1" applyNumberFormat="1" applyFont="1" applyBorder="1" applyAlignment="1">
      <alignment vertical="center"/>
    </xf>
    <xf numFmtId="3" fontId="79" fillId="0" borderId="6" xfId="1" applyNumberFormat="1" applyFont="1" applyFill="1" applyBorder="1" applyAlignment="1">
      <alignment vertical="center"/>
    </xf>
    <xf numFmtId="177" fontId="17" fillId="51" borderId="0" xfId="1" applyNumberFormat="1" applyFont="1" applyFill="1" applyBorder="1"/>
    <xf numFmtId="177" fontId="17" fillId="51" borderId="0" xfId="1" applyNumberFormat="1" applyFont="1" applyFill="1"/>
    <xf numFmtId="3" fontId="17" fillId="51" borderId="6" xfId="1" applyNumberFormat="1" applyFont="1" applyFill="1" applyBorder="1"/>
    <xf numFmtId="0" fontId="125" fillId="57" borderId="6" xfId="0" applyFont="1" applyFill="1" applyBorder="1" applyAlignment="1">
      <alignment wrapText="1"/>
    </xf>
    <xf numFmtId="14" fontId="125" fillId="57" borderId="8" xfId="0" applyNumberFormat="1" applyFont="1" applyFill="1" applyBorder="1"/>
    <xf numFmtId="0" fontId="115" fillId="0" borderId="19" xfId="0" applyFont="1" applyBorder="1" applyAlignment="1">
      <alignment wrapText="1"/>
    </xf>
    <xf numFmtId="3" fontId="115" fillId="0" borderId="23" xfId="0" applyNumberFormat="1" applyFont="1" applyBorder="1"/>
    <xf numFmtId="0" fontId="116" fillId="0" borderId="19" xfId="0" applyFont="1" applyBorder="1"/>
    <xf numFmtId="3" fontId="116" fillId="0" borderId="23" xfId="0" applyNumberFormat="1" applyFont="1" applyBorder="1"/>
    <xf numFmtId="3" fontId="15" fillId="51" borderId="0" xfId="7" applyNumberFormat="1" applyFont="1" applyFill="1" applyBorder="1"/>
    <xf numFmtId="3" fontId="13" fillId="51" borderId="0" xfId="7" applyNumberFormat="1" applyFont="1" applyFill="1" applyBorder="1"/>
    <xf numFmtId="3" fontId="15" fillId="51" borderId="0" xfId="7" applyNumberFormat="1" applyFont="1" applyFill="1" applyBorder="1" applyAlignment="1">
      <alignment vertical="center"/>
    </xf>
    <xf numFmtId="3" fontId="13" fillId="51" borderId="0" xfId="7" applyNumberFormat="1" applyFont="1" applyFill="1" applyBorder="1" applyAlignment="1">
      <alignment vertical="center"/>
    </xf>
    <xf numFmtId="3" fontId="15" fillId="51" borderId="14" xfId="7" applyNumberFormat="1" applyFont="1" applyFill="1" applyBorder="1"/>
    <xf numFmtId="3" fontId="13" fillId="51" borderId="0" xfId="1" applyNumberFormat="1" applyFont="1" applyFill="1" applyBorder="1"/>
    <xf numFmtId="3" fontId="13" fillId="51" borderId="0" xfId="2" applyNumberFormat="1" applyFont="1" applyFill="1" applyBorder="1"/>
    <xf numFmtId="3" fontId="15" fillId="51" borderId="0" xfId="1" applyNumberFormat="1" applyFont="1" applyFill="1" applyBorder="1"/>
    <xf numFmtId="3" fontId="15" fillId="51" borderId="21" xfId="1" applyNumberFormat="1" applyFont="1" applyFill="1" applyBorder="1"/>
    <xf numFmtId="168" fontId="108" fillId="51" borderId="39" xfId="1" applyNumberFormat="1" applyFont="1" applyFill="1" applyBorder="1" applyAlignment="1"/>
    <xf numFmtId="165" fontId="17" fillId="0" borderId="0" xfId="9" applyNumberFormat="1" applyFont="1"/>
    <xf numFmtId="165" fontId="17" fillId="0" borderId="0" xfId="1" applyFont="1" applyBorder="1" applyAlignment="1"/>
    <xf numFmtId="0" fontId="20" fillId="60" borderId="0" xfId="0" applyFont="1" applyFill="1" applyAlignment="1">
      <alignment vertical="center"/>
    </xf>
    <xf numFmtId="0" fontId="63" fillId="51" borderId="0" xfId="0" applyFont="1" applyFill="1"/>
    <xf numFmtId="0" fontId="14" fillId="0" borderId="6" xfId="0" applyFont="1" applyBorder="1" applyAlignment="1">
      <alignment horizontal="center"/>
    </xf>
    <xf numFmtId="0" fontId="176" fillId="0" borderId="0" xfId="4" applyFont="1"/>
    <xf numFmtId="3" fontId="176" fillId="0" borderId="0" xfId="4" applyNumberFormat="1" applyFont="1"/>
    <xf numFmtId="0" fontId="176" fillId="0" borderId="0" xfId="0" applyFont="1"/>
    <xf numFmtId="0" fontId="176" fillId="0" borderId="0" xfId="9" applyFont="1"/>
    <xf numFmtId="165" fontId="176" fillId="0" borderId="0" xfId="0" applyNumberFormat="1" applyFont="1"/>
    <xf numFmtId="177" fontId="176" fillId="0" borderId="0" xfId="1" applyNumberFormat="1" applyFont="1" applyFill="1"/>
    <xf numFmtId="165" fontId="176" fillId="51" borderId="0" xfId="1" applyFont="1" applyFill="1"/>
    <xf numFmtId="0" fontId="176" fillId="51" borderId="0" xfId="9" applyFont="1" applyFill="1"/>
    <xf numFmtId="177" fontId="176" fillId="0" borderId="0" xfId="9" applyNumberFormat="1" applyFont="1"/>
    <xf numFmtId="181" fontId="176" fillId="0" borderId="0" xfId="9" applyNumberFormat="1" applyFont="1"/>
    <xf numFmtId="165" fontId="79" fillId="0" borderId="17" xfId="1" applyFont="1" applyBorder="1" applyAlignment="1">
      <alignment horizontal="right" vertical="center"/>
    </xf>
    <xf numFmtId="176" fontId="14" fillId="0" borderId="18" xfId="119" applyNumberFormat="1" applyFont="1" applyBorder="1"/>
    <xf numFmtId="165" fontId="14" fillId="0" borderId="6" xfId="1" applyFont="1" applyBorder="1"/>
    <xf numFmtId="3" fontId="17" fillId="0" borderId="0" xfId="4" applyNumberFormat="1" applyFont="1"/>
    <xf numFmtId="168" fontId="17" fillId="0" borderId="0" xfId="9" applyNumberFormat="1" applyFont="1"/>
    <xf numFmtId="165" fontId="107" fillId="0" borderId="0" xfId="0" applyNumberFormat="1" applyFont="1" applyAlignment="1">
      <alignment horizontal="right" vertical="center"/>
    </xf>
    <xf numFmtId="177" fontId="14" fillId="51" borderId="0" xfId="9" applyNumberFormat="1" applyFont="1" applyFill="1"/>
    <xf numFmtId="177" fontId="14" fillId="0" borderId="0" xfId="9" applyNumberFormat="1" applyFont="1"/>
    <xf numFmtId="0" fontId="115" fillId="51" borderId="7" xfId="0" applyFont="1" applyFill="1" applyBorder="1" applyAlignment="1">
      <alignment horizontal="left" vertical="center" wrapText="1" indent="1"/>
    </xf>
    <xf numFmtId="177" fontId="115" fillId="51" borderId="6" xfId="119" applyNumberFormat="1" applyFont="1" applyFill="1" applyBorder="1" applyAlignment="1">
      <alignment horizontal="right" vertical="center" wrapText="1"/>
    </xf>
    <xf numFmtId="0" fontId="116" fillId="51" borderId="7" xfId="0" applyFont="1" applyFill="1" applyBorder="1" applyAlignment="1">
      <alignment vertical="center" wrapText="1"/>
    </xf>
    <xf numFmtId="0" fontId="116" fillId="51" borderId="7" xfId="0" applyFont="1" applyFill="1" applyBorder="1" applyAlignment="1">
      <alignment horizontal="left" vertical="center" wrapText="1" indent="1"/>
    </xf>
    <xf numFmtId="177" fontId="116" fillId="51" borderId="6" xfId="119" applyNumberFormat="1" applyFont="1" applyFill="1" applyBorder="1" applyAlignment="1">
      <alignment horizontal="right" vertical="center" wrapText="1"/>
    </xf>
    <xf numFmtId="0" fontId="108" fillId="0" borderId="6" xfId="0" applyFont="1" applyBorder="1" applyAlignment="1">
      <alignment vertical="center" wrapText="1"/>
    </xf>
    <xf numFmtId="0" fontId="79" fillId="0" borderId="0" xfId="0" applyFont="1" applyAlignment="1">
      <alignment vertical="top" wrapText="1"/>
    </xf>
    <xf numFmtId="0" fontId="17" fillId="0" borderId="0" xfId="9" applyFont="1" applyAlignment="1">
      <alignment vertical="center"/>
    </xf>
    <xf numFmtId="0" fontId="108" fillId="0" borderId="6" xfId="0" applyFont="1" applyBorder="1" applyAlignment="1">
      <alignment horizontal="center" vertical="center" wrapText="1"/>
    </xf>
    <xf numFmtId="3" fontId="108" fillId="51" borderId="6" xfId="119" applyNumberFormat="1" applyFont="1" applyFill="1" applyBorder="1" applyAlignment="1">
      <alignment horizontal="right" vertical="center"/>
    </xf>
    <xf numFmtId="168" fontId="17" fillId="0" borderId="0" xfId="9" applyNumberFormat="1" applyFont="1" applyAlignment="1">
      <alignment vertical="center"/>
    </xf>
    <xf numFmtId="175" fontId="17" fillId="0" borderId="0" xfId="9" applyNumberFormat="1" applyFont="1" applyAlignment="1">
      <alignment vertical="center"/>
    </xf>
    <xf numFmtId="3" fontId="14" fillId="0" borderId="0" xfId="9" applyNumberFormat="1" applyFont="1" applyAlignment="1">
      <alignment horizontal="right" vertical="center"/>
    </xf>
    <xf numFmtId="165" fontId="14" fillId="0" borderId="17" xfId="1" applyFont="1" applyFill="1" applyBorder="1" applyAlignment="1">
      <alignment horizontal="right" vertical="center" indent="1"/>
    </xf>
    <xf numFmtId="171" fontId="14" fillId="0" borderId="17" xfId="1" applyNumberFormat="1" applyFont="1" applyFill="1" applyBorder="1" applyAlignment="1">
      <alignment horizontal="right" vertical="center"/>
    </xf>
    <xf numFmtId="165" fontId="14" fillId="0" borderId="16" xfId="1" applyFont="1" applyFill="1" applyBorder="1"/>
    <xf numFmtId="165" fontId="14" fillId="0" borderId="17" xfId="1" applyFont="1" applyFill="1" applyBorder="1"/>
    <xf numFmtId="165" fontId="14" fillId="0" borderId="25" xfId="1" applyFont="1" applyFill="1" applyBorder="1"/>
    <xf numFmtId="165" fontId="79" fillId="0" borderId="17" xfId="1" applyFont="1" applyFill="1" applyBorder="1" applyAlignment="1">
      <alignment horizontal="right" vertical="center" indent="1"/>
    </xf>
    <xf numFmtId="0" fontId="79" fillId="0" borderId="17" xfId="0" applyFont="1" applyBorder="1" applyAlignment="1">
      <alignment vertical="center"/>
    </xf>
    <xf numFmtId="171" fontId="79" fillId="0" borderId="17" xfId="1" applyNumberFormat="1" applyFont="1" applyFill="1" applyBorder="1" applyAlignment="1">
      <alignment horizontal="right" vertical="center"/>
    </xf>
    <xf numFmtId="165" fontId="79" fillId="0" borderId="16" xfId="1" applyFont="1" applyFill="1" applyBorder="1"/>
    <xf numFmtId="165" fontId="79" fillId="0" borderId="17" xfId="1" applyFont="1" applyFill="1" applyBorder="1"/>
    <xf numFmtId="165" fontId="79" fillId="0" borderId="25" xfId="1" applyFont="1" applyFill="1" applyBorder="1"/>
    <xf numFmtId="165" fontId="14" fillId="0" borderId="17" xfId="1" applyFont="1" applyFill="1" applyBorder="1" applyAlignment="1">
      <alignment horizontal="right" vertical="center"/>
    </xf>
    <xf numFmtId="165" fontId="17" fillId="0" borderId="17" xfId="1" applyFont="1" applyFill="1" applyBorder="1" applyAlignment="1">
      <alignment vertical="center"/>
    </xf>
    <xf numFmtId="165" fontId="17" fillId="0" borderId="16" xfId="1" applyFont="1" applyFill="1" applyBorder="1" applyAlignment="1">
      <alignment vertical="center"/>
    </xf>
    <xf numFmtId="165" fontId="115" fillId="0" borderId="17" xfId="1" applyFont="1" applyFill="1" applyBorder="1" applyAlignment="1">
      <alignment horizontal="right" vertical="center" indent="1"/>
    </xf>
    <xf numFmtId="175" fontId="177" fillId="51" borderId="17" xfId="0" applyNumberFormat="1" applyFont="1" applyFill="1" applyBorder="1" applyAlignment="1">
      <alignment horizontal="left" vertical="top"/>
    </xf>
    <xf numFmtId="171" fontId="14" fillId="0" borderId="17" xfId="1" applyNumberFormat="1" applyFont="1" applyFill="1" applyBorder="1" applyAlignment="1">
      <alignment horizontal="right" vertical="center" indent="1"/>
    </xf>
    <xf numFmtId="3" fontId="168" fillId="0" borderId="0" xfId="0" applyNumberFormat="1" applyFont="1"/>
    <xf numFmtId="182" fontId="172" fillId="3" borderId="6" xfId="1" applyNumberFormat="1" applyFont="1" applyFill="1" applyBorder="1" applyAlignment="1">
      <alignment horizontal="right" vertical="center" indent="1"/>
    </xf>
    <xf numFmtId="165" fontId="14" fillId="0" borderId="0" xfId="1" applyFont="1" applyFill="1" applyAlignment="1">
      <alignment horizontal="right" vertical="center"/>
    </xf>
    <xf numFmtId="3" fontId="17" fillId="51" borderId="0" xfId="9" applyNumberFormat="1" applyFont="1" applyFill="1"/>
    <xf numFmtId="0" fontId="178" fillId="51" borderId="0" xfId="9" applyFont="1" applyFill="1"/>
    <xf numFmtId="0" fontId="178" fillId="0" borderId="0" xfId="9" applyFont="1"/>
    <xf numFmtId="175" fontId="178" fillId="0" borderId="0" xfId="9" applyNumberFormat="1" applyFont="1"/>
    <xf numFmtId="165" fontId="178" fillId="51" borderId="0" xfId="9" applyNumberFormat="1" applyFont="1" applyFill="1"/>
    <xf numFmtId="176" fontId="17" fillId="0" borderId="0" xfId="9" applyNumberFormat="1" applyFont="1"/>
    <xf numFmtId="165" fontId="112" fillId="0" borderId="0" xfId="9" applyNumberFormat="1" applyFont="1"/>
    <xf numFmtId="0" fontId="9" fillId="0" borderId="0" xfId="0" applyFont="1" applyAlignment="1">
      <alignment horizontal="center"/>
    </xf>
    <xf numFmtId="0" fontId="149" fillId="56" borderId="0" xfId="0" applyFont="1" applyFill="1" applyAlignment="1">
      <alignment horizontal="center" vertical="center" wrapText="1"/>
    </xf>
    <xf numFmtId="0" fontId="34" fillId="56" borderId="7" xfId="0" applyFont="1" applyFill="1" applyBorder="1" applyAlignment="1">
      <alignment horizontal="center" vertical="center"/>
    </xf>
    <xf numFmtId="0" fontId="34" fillId="56" borderId="24" xfId="0" applyFont="1" applyFill="1" applyBorder="1" applyAlignment="1">
      <alignment horizontal="center" vertical="center"/>
    </xf>
    <xf numFmtId="0" fontId="34" fillId="56" borderId="8" xfId="0" applyFont="1" applyFill="1" applyBorder="1" applyAlignment="1">
      <alignment horizontal="center" vertical="center"/>
    </xf>
    <xf numFmtId="0" fontId="31" fillId="56" borderId="7" xfId="0" applyFont="1" applyFill="1" applyBorder="1" applyAlignment="1">
      <alignment horizontal="center" vertical="center"/>
    </xf>
    <xf numFmtId="0" fontId="31" fillId="56" borderId="8" xfId="0" applyFont="1" applyFill="1" applyBorder="1" applyAlignment="1">
      <alignment horizontal="center" vertical="center"/>
    </xf>
    <xf numFmtId="0" fontId="30" fillId="0" borderId="0" xfId="0" applyFont="1" applyAlignment="1">
      <alignment horizontal="left" vertical="center"/>
    </xf>
    <xf numFmtId="0" fontId="31" fillId="56" borderId="24" xfId="0" applyFont="1" applyFill="1" applyBorder="1" applyAlignment="1">
      <alignment horizontal="center" vertical="center"/>
    </xf>
    <xf numFmtId="0" fontId="32" fillId="51" borderId="26" xfId="0" applyFont="1" applyFill="1" applyBorder="1" applyAlignment="1">
      <alignment horizontal="left" vertical="center" indent="1"/>
    </xf>
    <xf numFmtId="0" fontId="32" fillId="51" borderId="36" xfId="0" applyFont="1" applyFill="1" applyBorder="1" applyAlignment="1">
      <alignment horizontal="left" vertical="center" indent="1"/>
    </xf>
    <xf numFmtId="0" fontId="32" fillId="51" borderId="22" xfId="0" applyFont="1" applyFill="1" applyBorder="1" applyAlignment="1">
      <alignment horizontal="left" vertical="center" indent="1"/>
    </xf>
    <xf numFmtId="0" fontId="32" fillId="51" borderId="23" xfId="0" applyFont="1" applyFill="1" applyBorder="1" applyAlignment="1">
      <alignment horizontal="left" vertical="center" indent="1"/>
    </xf>
    <xf numFmtId="0" fontId="33" fillId="51" borderId="7" xfId="0" applyFont="1" applyFill="1" applyBorder="1" applyAlignment="1">
      <alignment horizontal="left" vertical="center" indent="1"/>
    </xf>
    <xf numFmtId="0" fontId="33" fillId="51" borderId="24" xfId="0" applyFont="1" applyFill="1" applyBorder="1" applyAlignment="1">
      <alignment horizontal="left" vertical="center" indent="1"/>
    </xf>
    <xf numFmtId="0" fontId="33" fillId="51" borderId="8" xfId="0" applyFont="1" applyFill="1" applyBorder="1" applyAlignment="1">
      <alignment horizontal="left" vertical="center" indent="1"/>
    </xf>
    <xf numFmtId="0" fontId="163" fillId="51" borderId="18" xfId="0" applyFont="1" applyFill="1" applyBorder="1" applyAlignment="1">
      <alignment horizontal="justify" vertical="center"/>
    </xf>
    <xf numFmtId="0" fontId="163" fillId="51" borderId="19" xfId="0" applyFont="1" applyFill="1" applyBorder="1" applyAlignment="1">
      <alignment horizontal="justify" vertical="center"/>
    </xf>
    <xf numFmtId="0" fontId="4" fillId="0" borderId="14" xfId="0" applyFont="1" applyBorder="1" applyAlignment="1">
      <alignment horizontal="center" vertical="center"/>
    </xf>
    <xf numFmtId="0" fontId="20" fillId="51" borderId="0" xfId="0" applyFont="1" applyFill="1" applyAlignment="1">
      <alignment horizontal="center" vertical="center"/>
    </xf>
    <xf numFmtId="0" fontId="24" fillId="0" borderId="0" xfId="0" applyFont="1" applyAlignment="1">
      <alignment horizontal="center" vertical="center"/>
    </xf>
    <xf numFmtId="0" fontId="25" fillId="0" borderId="0" xfId="0" applyFont="1" applyAlignment="1">
      <alignment horizontal="center" vertical="center"/>
    </xf>
    <xf numFmtId="0" fontId="33" fillId="51" borderId="7" xfId="0" applyFont="1" applyFill="1" applyBorder="1" applyAlignment="1">
      <alignment horizontal="left" vertical="center" wrapText="1"/>
    </xf>
    <xf numFmtId="0" fontId="33" fillId="51" borderId="24" xfId="0" applyFont="1" applyFill="1" applyBorder="1" applyAlignment="1">
      <alignment horizontal="left" vertical="center" wrapText="1"/>
    </xf>
    <xf numFmtId="0" fontId="33" fillId="51" borderId="8" xfId="0" applyFont="1" applyFill="1" applyBorder="1" applyAlignment="1">
      <alignment horizontal="left" vertical="center" wrapText="1"/>
    </xf>
    <xf numFmtId="0" fontId="33" fillId="3" borderId="7" xfId="0" applyFont="1" applyFill="1" applyBorder="1" applyAlignment="1">
      <alignment horizontal="left" vertical="center" indent="1"/>
    </xf>
    <xf numFmtId="0" fontId="33" fillId="3" borderId="8" xfId="0" applyFont="1" applyFill="1" applyBorder="1" applyAlignment="1">
      <alignment horizontal="left" vertical="center" indent="1"/>
    </xf>
    <xf numFmtId="0" fontId="33" fillId="3" borderId="24" xfId="0" applyFont="1" applyFill="1" applyBorder="1" applyAlignment="1">
      <alignment horizontal="left" vertical="center" indent="1"/>
    </xf>
    <xf numFmtId="0" fontId="36" fillId="51" borderId="7" xfId="0" applyFont="1" applyFill="1" applyBorder="1" applyAlignment="1">
      <alignment horizontal="left" vertical="center" indent="1"/>
    </xf>
    <xf numFmtId="0" fontId="36" fillId="51" borderId="24" xfId="0" applyFont="1" applyFill="1" applyBorder="1" applyAlignment="1">
      <alignment horizontal="left" vertical="center" indent="1"/>
    </xf>
    <xf numFmtId="0" fontId="26" fillId="0" borderId="0" xfId="0" applyFont="1" applyAlignment="1">
      <alignment horizontal="left" vertical="center"/>
    </xf>
    <xf numFmtId="0" fontId="27" fillId="0" borderId="0" xfId="0" applyFont="1" applyAlignment="1">
      <alignment horizontal="left" vertical="center" wrapText="1"/>
    </xf>
    <xf numFmtId="0" fontId="27" fillId="0" borderId="5" xfId="0" applyFont="1" applyBorder="1" applyAlignment="1">
      <alignment horizontal="left" vertical="center" wrapText="1"/>
    </xf>
    <xf numFmtId="0" fontId="36" fillId="0" borderId="0" xfId="0" applyFont="1" applyAlignment="1">
      <alignment horizontal="left" vertical="center" wrapText="1"/>
    </xf>
    <xf numFmtId="0" fontId="166" fillId="51" borderId="7" xfId="0" applyFont="1" applyFill="1" applyBorder="1" applyAlignment="1">
      <alignment horizontal="center" vertical="center"/>
    </xf>
    <xf numFmtId="0" fontId="166" fillId="51" borderId="24" xfId="0" applyFont="1" applyFill="1" applyBorder="1" applyAlignment="1">
      <alignment horizontal="center" vertical="center"/>
    </xf>
    <xf numFmtId="0" fontId="166" fillId="51" borderId="8" xfId="0" applyFont="1" applyFill="1" applyBorder="1" applyAlignment="1">
      <alignment horizontal="center" vertical="center"/>
    </xf>
    <xf numFmtId="0" fontId="38" fillId="56" borderId="7" xfId="0" applyFont="1" applyFill="1" applyBorder="1" applyAlignment="1">
      <alignment horizontal="center" vertical="center"/>
    </xf>
    <xf numFmtId="0" fontId="38" fillId="56" borderId="8" xfId="0" applyFont="1" applyFill="1" applyBorder="1" applyAlignment="1">
      <alignment horizontal="center" vertical="center"/>
    </xf>
    <xf numFmtId="0" fontId="38" fillId="56" borderId="7" xfId="0" applyFont="1" applyFill="1" applyBorder="1" applyAlignment="1">
      <alignment horizontal="center" vertical="center" wrapText="1"/>
    </xf>
    <xf numFmtId="0" fontId="38" fillId="56" borderId="8" xfId="0" applyFont="1" applyFill="1" applyBorder="1" applyAlignment="1">
      <alignment horizontal="center" vertical="center" wrapText="1"/>
    </xf>
    <xf numFmtId="0" fontId="36" fillId="51" borderId="7" xfId="0" applyFont="1" applyFill="1" applyBorder="1" applyAlignment="1">
      <alignment horizontal="left" vertical="center" wrapText="1" indent="1"/>
    </xf>
    <xf numFmtId="0" fontId="36" fillId="51" borderId="8" xfId="0" applyFont="1" applyFill="1" applyBorder="1" applyAlignment="1">
      <alignment horizontal="left" vertical="center" wrapText="1" indent="1"/>
    </xf>
    <xf numFmtId="0" fontId="36" fillId="51" borderId="8" xfId="0" applyFont="1" applyFill="1" applyBorder="1" applyAlignment="1">
      <alignment horizontal="left" vertical="center" indent="1"/>
    </xf>
    <xf numFmtId="0" fontId="18" fillId="0" borderId="13"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13" xfId="4" applyFont="1" applyBorder="1" applyAlignment="1">
      <alignment horizontal="left" vertical="top" wrapText="1"/>
    </xf>
    <xf numFmtId="0" fontId="18" fillId="0" borderId="10" xfId="4" applyFont="1" applyBorder="1" applyAlignment="1">
      <alignment horizontal="left" vertical="top" wrapText="1"/>
    </xf>
    <xf numFmtId="0" fontId="18" fillId="0" borderId="11" xfId="4" applyFont="1" applyBorder="1" applyAlignment="1">
      <alignment horizontal="left" vertical="top" wrapText="1"/>
    </xf>
    <xf numFmtId="0" fontId="38" fillId="56" borderId="9" xfId="4" applyFont="1" applyFill="1" applyBorder="1" applyAlignment="1">
      <alignment horizontal="center" vertical="center"/>
    </xf>
    <xf numFmtId="0" fontId="38" fillId="56" borderId="10" xfId="4" applyFont="1" applyFill="1" applyBorder="1" applyAlignment="1">
      <alignment horizontal="center" vertical="center"/>
    </xf>
    <xf numFmtId="0" fontId="38" fillId="56" borderId="11" xfId="4" applyFont="1" applyFill="1" applyBorder="1" applyAlignment="1">
      <alignment horizontal="center" vertical="center"/>
    </xf>
    <xf numFmtId="0" fontId="38" fillId="56" borderId="13" xfId="4" applyFont="1" applyFill="1" applyBorder="1" applyAlignment="1">
      <alignment horizontal="center" vertical="center"/>
    </xf>
    <xf numFmtId="0" fontId="38" fillId="56" borderId="37" xfId="4" applyFont="1" applyFill="1" applyBorder="1" applyAlignment="1">
      <alignment horizontal="center" vertical="center"/>
    </xf>
    <xf numFmtId="0" fontId="18" fillId="0" borderId="9" xfId="4" applyFont="1" applyBorder="1" applyAlignment="1">
      <alignment horizontal="center" vertical="center"/>
    </xf>
    <xf numFmtId="0" fontId="18" fillId="0" borderId="37" xfId="4" applyFont="1" applyBorder="1" applyAlignment="1">
      <alignment horizontal="center" vertical="center"/>
    </xf>
    <xf numFmtId="0" fontId="18" fillId="0" borderId="9" xfId="4" applyFont="1" applyBorder="1" applyAlignment="1">
      <alignment horizontal="center" vertical="center" wrapText="1"/>
    </xf>
    <xf numFmtId="0" fontId="18" fillId="0" borderId="37" xfId="4" applyFont="1" applyBorder="1" applyAlignment="1">
      <alignment horizontal="center" vertical="center" wrapText="1"/>
    </xf>
    <xf numFmtId="0" fontId="38" fillId="2" borderId="18" xfId="5" applyFont="1" applyFill="1" applyBorder="1" applyAlignment="1">
      <alignment horizontal="center" vertical="center"/>
    </xf>
    <xf numFmtId="0" fontId="38" fillId="2" borderId="19" xfId="5" applyFont="1" applyFill="1" applyBorder="1" applyAlignment="1">
      <alignment horizontal="center" vertical="center"/>
    </xf>
    <xf numFmtId="49" fontId="38" fillId="2" borderId="6" xfId="5" applyNumberFormat="1" applyFont="1" applyFill="1" applyBorder="1" applyAlignment="1">
      <alignment horizontal="center" vertical="center" wrapText="1"/>
    </xf>
    <xf numFmtId="0" fontId="38" fillId="2" borderId="6" xfId="5" applyFont="1" applyFill="1" applyBorder="1" applyAlignment="1">
      <alignment horizontal="center" vertical="center"/>
    </xf>
    <xf numFmtId="0" fontId="152" fillId="2" borderId="18" xfId="5" applyFont="1" applyFill="1" applyBorder="1" applyAlignment="1">
      <alignment horizontal="center" vertical="center"/>
    </xf>
    <xf numFmtId="0" fontId="152" fillId="2" borderId="19" xfId="5" applyFont="1" applyFill="1" applyBorder="1" applyAlignment="1">
      <alignment horizontal="center" vertical="center"/>
    </xf>
    <xf numFmtId="49" fontId="152" fillId="2" borderId="6" xfId="5" applyNumberFormat="1" applyFont="1" applyFill="1" applyBorder="1" applyAlignment="1">
      <alignment horizontal="center" vertical="center" wrapText="1"/>
    </xf>
    <xf numFmtId="0" fontId="152" fillId="2" borderId="6" xfId="5" applyFont="1" applyFill="1" applyBorder="1" applyAlignment="1">
      <alignment horizontal="center" vertical="center"/>
    </xf>
    <xf numFmtId="0" fontId="13" fillId="0" borderId="0" xfId="0" applyFont="1" applyAlignment="1">
      <alignment horizontal="left"/>
    </xf>
    <xf numFmtId="0" fontId="68" fillId="0" borderId="0" xfId="0" applyFont="1" applyAlignment="1">
      <alignment horizontal="center"/>
    </xf>
    <xf numFmtId="0" fontId="4" fillId="0" borderId="0" xfId="0" applyFont="1" applyAlignment="1">
      <alignment horizontal="left" vertical="center" wrapText="1"/>
    </xf>
    <xf numFmtId="0" fontId="67" fillId="0" borderId="0" xfId="0" applyFont="1" applyAlignment="1">
      <alignment horizontal="center"/>
    </xf>
    <xf numFmtId="0" fontId="35"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0" fontId="4" fillId="51" borderId="0" xfId="0" applyFont="1" applyFill="1" applyAlignment="1">
      <alignment horizontal="left" vertical="top" wrapText="1"/>
    </xf>
    <xf numFmtId="0" fontId="35"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4" fillId="51" borderId="0" xfId="0" applyFont="1" applyFill="1" applyAlignment="1">
      <alignment horizontal="left" vertical="center" wrapText="1" indent="1"/>
    </xf>
    <xf numFmtId="0" fontId="79" fillId="0" borderId="0" xfId="0" applyFont="1" applyAlignment="1">
      <alignment horizontal="left" vertical="center"/>
    </xf>
    <xf numFmtId="0" fontId="17" fillId="51" borderId="0" xfId="0" applyFont="1" applyFill="1" applyAlignment="1">
      <alignment horizontal="center" vertical="center"/>
    </xf>
    <xf numFmtId="0" fontId="79" fillId="0" borderId="0" xfId="0" applyFont="1" applyAlignment="1">
      <alignment horizontal="left" vertical="center" wrapText="1"/>
    </xf>
    <xf numFmtId="0" fontId="107" fillId="56" borderId="18" xfId="0" applyFont="1" applyFill="1" applyBorder="1" applyAlignment="1">
      <alignment horizontal="center" vertical="center" wrapText="1"/>
    </xf>
    <xf numFmtId="0" fontId="107" fillId="56" borderId="19" xfId="0" applyFont="1" applyFill="1" applyBorder="1" applyAlignment="1">
      <alignment horizontal="center" vertical="center" wrapText="1"/>
    </xf>
    <xf numFmtId="0" fontId="107" fillId="56" borderId="7" xfId="0" applyFont="1" applyFill="1" applyBorder="1" applyAlignment="1">
      <alignment horizontal="center" vertical="center"/>
    </xf>
    <xf numFmtId="0" fontId="107" fillId="56" borderId="24" xfId="0" applyFont="1" applyFill="1" applyBorder="1" applyAlignment="1">
      <alignment horizontal="center" vertical="center"/>
    </xf>
    <xf numFmtId="0" fontId="107" fillId="56" borderId="8" xfId="0" applyFont="1" applyFill="1" applyBorder="1" applyAlignment="1">
      <alignment horizontal="center" vertical="center"/>
    </xf>
    <xf numFmtId="0" fontId="107" fillId="56" borderId="18" xfId="0" applyFont="1" applyFill="1" applyBorder="1" applyAlignment="1">
      <alignment horizontal="center" vertical="center"/>
    </xf>
    <xf numFmtId="0" fontId="107" fillId="56" borderId="19" xfId="0" applyFont="1" applyFill="1" applyBorder="1" applyAlignment="1">
      <alignment horizontal="center" vertical="center"/>
    </xf>
    <xf numFmtId="0" fontId="116" fillId="0" borderId="7" xfId="0" applyFont="1" applyBorder="1" applyAlignment="1">
      <alignment vertical="center" wrapText="1"/>
    </xf>
    <xf numFmtId="0" fontId="116" fillId="0" borderId="24" xfId="0" applyFont="1" applyBorder="1" applyAlignment="1">
      <alignment vertical="center" wrapText="1"/>
    </xf>
    <xf numFmtId="0" fontId="116" fillId="0" borderId="8" xfId="0" applyFont="1" applyBorder="1" applyAlignment="1">
      <alignment vertical="center" wrapText="1"/>
    </xf>
    <xf numFmtId="0" fontId="17" fillId="0" borderId="7" xfId="0" applyFont="1" applyBorder="1" applyAlignment="1">
      <alignment vertical="center" wrapText="1"/>
    </xf>
    <xf numFmtId="0" fontId="17" fillId="0" borderId="24" xfId="0" applyFont="1" applyBorder="1" applyAlignment="1">
      <alignment vertical="center" wrapText="1"/>
    </xf>
    <xf numFmtId="0" fontId="17" fillId="0" borderId="8" xfId="0" applyFont="1" applyBorder="1" applyAlignment="1">
      <alignment vertical="center" wrapText="1"/>
    </xf>
    <xf numFmtId="0" fontId="14" fillId="0" borderId="0" xfId="9" applyFont="1" applyAlignment="1">
      <alignment horizontal="left" wrapText="1"/>
    </xf>
    <xf numFmtId="0" fontId="117" fillId="0" borderId="0" xfId="0" applyFont="1" applyAlignment="1">
      <alignment horizontal="left" vertical="center"/>
    </xf>
    <xf numFmtId="0" fontId="107" fillId="56" borderId="22" xfId="0" applyFont="1" applyFill="1" applyBorder="1" applyAlignment="1">
      <alignment horizontal="center" vertical="center" wrapText="1"/>
    </xf>
    <xf numFmtId="0" fontId="107" fillId="56" borderId="20" xfId="0" applyFont="1" applyFill="1" applyBorder="1" applyAlignment="1">
      <alignment horizontal="center" vertical="center" wrapText="1"/>
    </xf>
    <xf numFmtId="0" fontId="107" fillId="56" borderId="7" xfId="0" applyFont="1" applyFill="1" applyBorder="1" applyAlignment="1">
      <alignment horizontal="center" vertical="center" wrapText="1"/>
    </xf>
    <xf numFmtId="0" fontId="107" fillId="56" borderId="24" xfId="0" applyFont="1" applyFill="1" applyBorder="1" applyAlignment="1">
      <alignment horizontal="center" vertical="center" wrapText="1"/>
    </xf>
    <xf numFmtId="0" fontId="107" fillId="56" borderId="8" xfId="0" applyFont="1" applyFill="1" applyBorder="1" applyAlignment="1">
      <alignment horizontal="center" vertical="center" wrapText="1"/>
    </xf>
    <xf numFmtId="0" fontId="4" fillId="51" borderId="0" xfId="0" applyFont="1" applyFill="1" applyAlignment="1">
      <alignment horizontal="left" vertical="center" wrapText="1"/>
    </xf>
    <xf numFmtId="0" fontId="76" fillId="0" borderId="0" xfId="0" applyFont="1" applyAlignment="1">
      <alignment horizontal="left" vertical="center" wrapText="1"/>
    </xf>
    <xf numFmtId="165" fontId="52" fillId="13" borderId="20" xfId="1" applyFont="1" applyFill="1" applyBorder="1" applyAlignment="1">
      <alignment horizontal="center" vertical="center"/>
    </xf>
  </cellXfs>
  <cellStyles count="38505">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26" xfId="38504" xr:uid="{9F834341-A0BF-468B-9BE6-ED8BA0FEB4A1}"/>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72" xfId="38495" xr:uid="{6085DCFC-88DF-4F23-B896-C59BD9CAA714}"/>
    <cellStyle name="Millares 73" xfId="38497" xr:uid="{F5308F55-2955-4AF7-B49B-9CEAD4FC59C4}"/>
    <cellStyle name="Millares 74" xfId="38498" xr:uid="{648E893E-8578-47C7-95D8-245FD3174F28}"/>
    <cellStyle name="Millares 75" xfId="38499" xr:uid="{4DF0EA37-4577-4112-AE02-CD8CDF3E0FB1}"/>
    <cellStyle name="Millares 76" xfId="38501" xr:uid="{1E78FE0A-8DB3-46C3-A0A8-5D59407E5224}"/>
    <cellStyle name="Millares 77" xfId="38503" xr:uid="{1939C3B7-F05D-4097-91EA-83392B63B1AF}"/>
    <cellStyle name="Millares 78" xfId="38502" xr:uid="{4BAD35D2-0FCA-4065-BBAB-1ADF65F5674B}"/>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2" xfId="38496" xr:uid="{FAA89335-E1AE-4EB9-B195-B017CB0910D8}"/>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10 2" xfId="38500" xr:uid="{23B87663-8E69-4C00-B658-C05D31779772}"/>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1">
    <dxf>
      <font>
        <color rgb="FF9C0006"/>
      </font>
      <fill>
        <patternFill>
          <bgColor rgb="FFFFC7CE"/>
        </patternFill>
      </fill>
    </dxf>
  </dxfs>
  <tableStyles count="0" defaultTableStyle="TableStyleMedium9" defaultPivotStyle="PivotStyleLight16"/>
  <colors>
    <mruColors>
      <color rgb="FF99CCFF"/>
      <color rgb="FF66FF66"/>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4</xdr:row>
      <xdr:rowOff>35719</xdr:rowOff>
    </xdr:from>
    <xdr:to>
      <xdr:col>3</xdr:col>
      <xdr:colOff>250030</xdr:colOff>
      <xdr:row>9</xdr:row>
      <xdr:rowOff>226219</xdr:rowOff>
    </xdr:to>
    <xdr:pic>
      <xdr:nvPicPr>
        <xdr:cNvPr id="3" name="Imagen 2">
          <a:extLst>
            <a:ext uri="{FF2B5EF4-FFF2-40B4-BE49-F238E27FC236}">
              <a16:creationId xmlns:a16="http://schemas.microsoft.com/office/drawing/2014/main" id="{326A693D-414A-4C19-9649-ECD9DAB3B388}"/>
            </a:ext>
          </a:extLst>
        </xdr:cNvPr>
        <xdr:cNvPicPr>
          <a:picLocks noChangeAspect="1"/>
        </xdr:cNvPicPr>
      </xdr:nvPicPr>
      <xdr:blipFill>
        <a:blip xmlns:r="http://schemas.openxmlformats.org/officeDocument/2006/relationships" r:embed="rId1"/>
        <a:stretch>
          <a:fillRect/>
        </a:stretch>
      </xdr:blipFill>
      <xdr:spPr>
        <a:xfrm>
          <a:off x="333374" y="892969"/>
          <a:ext cx="1762125" cy="11191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5</xdr:col>
      <xdr:colOff>78468</xdr:colOff>
      <xdr:row>4</xdr:row>
      <xdr:rowOff>196771</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12</xdr:col>
      <xdr:colOff>1496786</xdr:colOff>
      <xdr:row>2</xdr:row>
      <xdr:rowOff>-1</xdr:rowOff>
    </xdr:from>
    <xdr:to>
      <xdr:col>17</xdr:col>
      <xdr:colOff>722448</xdr:colOff>
      <xdr:row>4</xdr:row>
      <xdr:rowOff>113393</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1340" y="419553"/>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3211285</xdr:colOff>
      <xdr:row>1</xdr:row>
      <xdr:rowOff>244927</xdr:rowOff>
    </xdr:from>
    <xdr:to>
      <xdr:col>3</xdr:col>
      <xdr:colOff>1001485</xdr:colOff>
      <xdr:row>4</xdr:row>
      <xdr:rowOff>196770</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1"/>
        <a:stretch>
          <a:fillRect/>
        </a:stretch>
      </xdr:blipFill>
      <xdr:spPr>
        <a:xfrm>
          <a:off x="3306535" y="408213"/>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2405062</xdr:colOff>
      <xdr:row>1</xdr:row>
      <xdr:rowOff>250031</xdr:rowOff>
    </xdr:from>
    <xdr:to>
      <xdr:col>3</xdr:col>
      <xdr:colOff>302418</xdr:colOff>
      <xdr:row>4</xdr:row>
      <xdr:rowOff>208677</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1"/>
        <a:stretch>
          <a:fillRect/>
        </a:stretch>
      </xdr:blipFill>
      <xdr:spPr>
        <a:xfrm>
          <a:off x="2583656" y="416719"/>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258703</xdr:colOff>
      <xdr:row>1</xdr:row>
      <xdr:rowOff>188148</xdr:rowOff>
    </xdr:from>
    <xdr:to>
      <xdr:col>7</xdr:col>
      <xdr:colOff>15051</xdr:colOff>
      <xdr:row>4</xdr:row>
      <xdr:rowOff>155614</xdr:rowOff>
    </xdr:to>
    <xdr:pic>
      <xdr:nvPicPr>
        <xdr:cNvPr id="4" name="Imagen 3">
          <a:extLst>
            <a:ext uri="{FF2B5EF4-FFF2-40B4-BE49-F238E27FC236}">
              <a16:creationId xmlns:a16="http://schemas.microsoft.com/office/drawing/2014/main" id="{3BF16206-CBE3-4B16-AF91-234D46FD918E}"/>
            </a:ext>
          </a:extLst>
        </xdr:cNvPr>
        <xdr:cNvPicPr>
          <a:picLocks noChangeAspect="1"/>
        </xdr:cNvPicPr>
      </xdr:nvPicPr>
      <xdr:blipFill>
        <a:blip xmlns:r="http://schemas.openxmlformats.org/officeDocument/2006/relationships" r:embed="rId1"/>
        <a:stretch>
          <a:fillRect/>
        </a:stretch>
      </xdr:blipFill>
      <xdr:spPr>
        <a:xfrm>
          <a:off x="2928055" y="352778"/>
          <a:ext cx="2743200" cy="673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1183822</xdr:colOff>
      <xdr:row>2</xdr:row>
      <xdr:rowOff>163286</xdr:rowOff>
    </xdr:from>
    <xdr:to>
      <xdr:col>7</xdr:col>
      <xdr:colOff>919843</xdr:colOff>
      <xdr:row>5</xdr:row>
      <xdr:rowOff>142343</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8749393" y="517072"/>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2434167</xdr:colOff>
      <xdr:row>2</xdr:row>
      <xdr:rowOff>10583</xdr:rowOff>
    </xdr:from>
    <xdr:to>
      <xdr:col>3</xdr:col>
      <xdr:colOff>309034</xdr:colOff>
      <xdr:row>4</xdr:row>
      <xdr:rowOff>217937</xdr:rowOff>
    </xdr:to>
    <xdr:pic>
      <xdr:nvPicPr>
        <xdr:cNvPr id="5" name="Imagen 4">
          <a:extLst>
            <a:ext uri="{FF2B5EF4-FFF2-40B4-BE49-F238E27FC236}">
              <a16:creationId xmlns:a16="http://schemas.microsoft.com/office/drawing/2014/main" id="{79620A95-5780-4787-ABB6-E8B582D44D41}"/>
            </a:ext>
          </a:extLst>
        </xdr:cNvPr>
        <xdr:cNvPicPr>
          <a:picLocks noChangeAspect="1"/>
        </xdr:cNvPicPr>
      </xdr:nvPicPr>
      <xdr:blipFill>
        <a:blip xmlns:r="http://schemas.openxmlformats.org/officeDocument/2006/relationships" r:embed="rId1"/>
        <a:stretch>
          <a:fillRect/>
        </a:stretch>
      </xdr:blipFill>
      <xdr:spPr>
        <a:xfrm>
          <a:off x="2719917" y="423333"/>
          <a:ext cx="2743200" cy="673021"/>
        </a:xfrm>
        <a:prstGeom prst="rect">
          <a:avLst/>
        </a:prstGeom>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andrea.ramirez@sudamerisasset.com.py" TargetMode="External"/><Relationship Id="rId1" Type="http://schemas.openxmlformats.org/officeDocument/2006/relationships/hyperlink" Target="mailto:karen.olenik@sudameriscb.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FF0000"/>
  </sheetPr>
  <dimension ref="B5:Q36"/>
  <sheetViews>
    <sheetView showGridLines="0" zoomScale="80" zoomScaleNormal="80" workbookViewId="0"/>
  </sheetViews>
  <sheetFormatPr baseColWidth="10" defaultColWidth="11.5546875" defaultRowHeight="13.8"/>
  <cols>
    <col min="1" max="1" width="4.44140625" style="1" customWidth="1"/>
    <col min="2" max="3" width="11.5546875" style="1"/>
    <col min="4" max="4" width="5.109375" style="1" customWidth="1"/>
    <col min="5" max="14" width="11.5546875" style="1"/>
    <col min="15" max="15" width="29.109375" style="1" customWidth="1"/>
    <col min="16" max="16384" width="11.5546875" style="1"/>
  </cols>
  <sheetData>
    <row r="5" spans="2:17" ht="14.4" customHeight="1">
      <c r="B5" s="588"/>
      <c r="C5" s="589"/>
      <c r="D5" s="896" t="s">
        <v>1639</v>
      </c>
      <c r="E5" s="896"/>
      <c r="F5" s="896"/>
      <c r="G5" s="896"/>
      <c r="H5" s="896"/>
      <c r="I5" s="896"/>
      <c r="J5" s="896"/>
      <c r="K5" s="896"/>
      <c r="L5" s="896"/>
      <c r="M5" s="896"/>
      <c r="N5" s="896"/>
      <c r="O5" s="896"/>
    </row>
    <row r="6" spans="2:17" ht="13.95" customHeight="1">
      <c r="B6" s="588"/>
      <c r="C6" s="588"/>
      <c r="D6" s="896"/>
      <c r="E6" s="896"/>
      <c r="F6" s="896"/>
      <c r="G6" s="896"/>
      <c r="H6" s="896"/>
      <c r="I6" s="896"/>
      <c r="J6" s="896"/>
      <c r="K6" s="896"/>
      <c r="L6" s="896"/>
      <c r="M6" s="896"/>
      <c r="N6" s="896"/>
      <c r="O6" s="896"/>
      <c r="P6" s="2"/>
      <c r="Q6" s="2"/>
    </row>
    <row r="7" spans="2:17" ht="15.6" customHeight="1">
      <c r="B7" s="588"/>
      <c r="C7" s="588"/>
      <c r="D7" s="896"/>
      <c r="E7" s="896"/>
      <c r="F7" s="896"/>
      <c r="G7" s="896"/>
      <c r="H7" s="896"/>
      <c r="I7" s="896"/>
      <c r="J7" s="896"/>
      <c r="K7" s="896"/>
      <c r="L7" s="896"/>
      <c r="M7" s="896"/>
      <c r="N7" s="896"/>
      <c r="O7" s="896"/>
      <c r="P7" s="2"/>
      <c r="Q7" s="2"/>
    </row>
    <row r="8" spans="2:17" ht="14.4" customHeight="1">
      <c r="B8" s="588"/>
      <c r="C8" s="588"/>
      <c r="D8" s="896"/>
      <c r="E8" s="896"/>
      <c r="F8" s="896"/>
      <c r="G8" s="896"/>
      <c r="H8" s="896"/>
      <c r="I8" s="896"/>
      <c r="J8" s="896"/>
      <c r="K8" s="896"/>
      <c r="L8" s="896"/>
      <c r="M8" s="896"/>
      <c r="N8" s="896"/>
      <c r="O8" s="896"/>
      <c r="P8" s="2"/>
      <c r="Q8" s="2"/>
    </row>
    <row r="9" spans="2:17" ht="16.95" customHeight="1">
      <c r="B9" s="588"/>
      <c r="C9" s="588"/>
      <c r="D9" s="896"/>
      <c r="E9" s="896"/>
      <c r="F9" s="896"/>
      <c r="G9" s="896"/>
      <c r="H9" s="896"/>
      <c r="I9" s="896"/>
      <c r="J9" s="896"/>
      <c r="K9" s="896"/>
      <c r="L9" s="896"/>
      <c r="M9" s="896"/>
      <c r="N9" s="896"/>
      <c r="O9" s="896"/>
      <c r="P9" s="2"/>
      <c r="Q9" s="2"/>
    </row>
    <row r="10" spans="2:17" ht="20.399999999999999" customHeight="1">
      <c r="B10" s="588"/>
      <c r="C10" s="588"/>
      <c r="D10" s="896"/>
      <c r="E10" s="896"/>
      <c r="F10" s="896"/>
      <c r="G10" s="896"/>
      <c r="H10" s="896"/>
      <c r="I10" s="896"/>
      <c r="J10" s="896"/>
      <c r="K10" s="896"/>
      <c r="L10" s="896"/>
      <c r="M10" s="896"/>
      <c r="N10" s="896"/>
      <c r="O10" s="896"/>
      <c r="P10" s="2"/>
      <c r="Q10" s="2"/>
    </row>
    <row r="11" spans="2:17" s="3" customFormat="1" ht="15.6">
      <c r="D11" s="4"/>
    </row>
    <row r="12" spans="2:17" s="3" customFormat="1" ht="15.6" customHeight="1">
      <c r="C12" s="5"/>
      <c r="D12" s="5"/>
      <c r="E12" s="5"/>
      <c r="F12" s="5"/>
      <c r="G12" s="5"/>
      <c r="H12" s="5"/>
      <c r="I12" s="5"/>
      <c r="J12" s="5"/>
      <c r="K12" s="5"/>
      <c r="L12" s="5"/>
      <c r="M12" s="5"/>
      <c r="N12" s="5"/>
      <c r="O12" s="5"/>
      <c r="P12" s="5"/>
      <c r="Q12" s="5"/>
    </row>
    <row r="13" spans="2:17" s="3" customFormat="1" ht="23.4">
      <c r="B13" s="895" t="s">
        <v>1707</v>
      </c>
      <c r="C13" s="895"/>
      <c r="D13" s="895"/>
      <c r="E13" s="895"/>
      <c r="F13" s="895"/>
      <c r="G13" s="895"/>
      <c r="H13" s="895"/>
      <c r="I13" s="895"/>
      <c r="J13" s="895"/>
      <c r="K13" s="895"/>
      <c r="L13" s="895"/>
      <c r="M13" s="895"/>
      <c r="N13" s="895"/>
      <c r="O13" s="895"/>
      <c r="P13" s="5"/>
      <c r="Q13" s="5"/>
    </row>
    <row r="14" spans="2:17" s="3" customFormat="1"/>
    <row r="15" spans="2:17" s="3" customFormat="1"/>
    <row r="16" spans="2:17" s="611" customFormat="1">
      <c r="H16" s="612"/>
      <c r="M16" s="612"/>
    </row>
    <row r="17" spans="3:13" s="611" customFormat="1">
      <c r="H17" s="612"/>
      <c r="K17" s="612"/>
      <c r="L17" s="612"/>
      <c r="M17" s="612"/>
    </row>
    <row r="18" spans="3:13" s="611" customFormat="1" ht="15.6">
      <c r="H18" s="612"/>
      <c r="K18" s="612"/>
      <c r="L18" s="612"/>
      <c r="M18" s="613" t="s">
        <v>0</v>
      </c>
    </row>
    <row r="19" spans="3:13" s="611" customFormat="1" ht="15.6">
      <c r="C19" s="614"/>
      <c r="D19" s="614"/>
      <c r="E19" s="614"/>
      <c r="F19" s="614"/>
      <c r="G19" s="614"/>
      <c r="H19" s="612"/>
      <c r="K19" s="612"/>
    </row>
    <row r="20" spans="3:13" s="611" customFormat="1" ht="16.8">
      <c r="C20" s="615"/>
      <c r="D20" s="615" t="s">
        <v>1</v>
      </c>
      <c r="E20" s="616"/>
      <c r="F20" s="614"/>
      <c r="G20" s="614"/>
      <c r="H20" s="617"/>
      <c r="L20" s="617"/>
      <c r="M20" s="618" t="s">
        <v>2</v>
      </c>
    </row>
    <row r="21" spans="3:13" s="611" customFormat="1" ht="16.8">
      <c r="C21" s="615"/>
      <c r="D21" s="615"/>
      <c r="E21" s="616"/>
      <c r="F21" s="614"/>
      <c r="G21" s="614"/>
      <c r="H21" s="619"/>
      <c r="L21" s="619"/>
      <c r="M21" s="619"/>
    </row>
    <row r="22" spans="3:13" s="611" customFormat="1" ht="16.8">
      <c r="C22" s="615"/>
      <c r="D22" s="615" t="s">
        <v>3</v>
      </c>
      <c r="E22" s="616"/>
      <c r="F22" s="614"/>
      <c r="G22" s="614"/>
      <c r="H22" s="617"/>
      <c r="L22" s="617"/>
      <c r="M22" s="618" t="s">
        <v>4</v>
      </c>
    </row>
    <row r="23" spans="3:13" s="611" customFormat="1" ht="16.8">
      <c r="C23" s="615"/>
      <c r="D23" s="615"/>
      <c r="E23" s="616"/>
      <c r="F23" s="614"/>
      <c r="G23" s="614"/>
      <c r="H23" s="619"/>
      <c r="L23" s="619"/>
      <c r="M23" s="619"/>
    </row>
    <row r="24" spans="3:13" s="611" customFormat="1" ht="16.8">
      <c r="C24" s="615"/>
      <c r="D24" s="615" t="s">
        <v>5</v>
      </c>
      <c r="E24" s="616"/>
      <c r="F24" s="614"/>
      <c r="G24" s="614"/>
      <c r="H24" s="617"/>
      <c r="L24" s="617"/>
      <c r="M24" s="618" t="s">
        <v>6</v>
      </c>
    </row>
    <row r="25" spans="3:13" s="611" customFormat="1" ht="16.8">
      <c r="C25" s="615"/>
      <c r="D25" s="615"/>
      <c r="E25" s="616"/>
      <c r="F25" s="614"/>
      <c r="G25" s="614"/>
      <c r="H25" s="619"/>
      <c r="L25" s="619"/>
      <c r="M25" s="619"/>
    </row>
    <row r="26" spans="3:13" s="611" customFormat="1" ht="16.8">
      <c r="C26" s="615"/>
      <c r="D26" s="615" t="s">
        <v>7</v>
      </c>
      <c r="E26" s="616"/>
      <c r="F26" s="614"/>
      <c r="G26" s="614"/>
      <c r="H26" s="617"/>
      <c r="L26" s="618"/>
      <c r="M26" s="618" t="s">
        <v>8</v>
      </c>
    </row>
    <row r="27" spans="3:13" s="611" customFormat="1" ht="16.8">
      <c r="C27" s="615"/>
      <c r="D27" s="615"/>
      <c r="E27" s="616"/>
      <c r="F27" s="614"/>
      <c r="G27" s="614"/>
      <c r="H27" s="619"/>
      <c r="L27" s="619"/>
      <c r="M27" s="619"/>
    </row>
    <row r="28" spans="3:13" s="611" customFormat="1" ht="16.8">
      <c r="C28" s="615"/>
      <c r="D28" s="615" t="s">
        <v>9</v>
      </c>
      <c r="E28" s="616"/>
      <c r="F28" s="614"/>
      <c r="G28" s="614"/>
      <c r="H28" s="617"/>
      <c r="L28" s="618"/>
      <c r="M28" s="618" t="s">
        <v>10</v>
      </c>
    </row>
    <row r="29" spans="3:13" s="611" customFormat="1" ht="16.8">
      <c r="C29" s="615"/>
      <c r="D29" s="615"/>
      <c r="E29" s="616"/>
      <c r="F29" s="614"/>
      <c r="G29" s="614"/>
      <c r="H29" s="619"/>
      <c r="L29" s="619"/>
      <c r="M29" s="619"/>
    </row>
    <row r="30" spans="3:13" s="611" customFormat="1" ht="16.8">
      <c r="C30" s="615"/>
      <c r="D30" s="615" t="s">
        <v>11</v>
      </c>
      <c r="E30" s="616"/>
      <c r="F30" s="614"/>
      <c r="G30" s="614"/>
      <c r="H30" s="617"/>
      <c r="L30" s="618"/>
      <c r="M30" s="618" t="s">
        <v>12</v>
      </c>
    </row>
    <row r="31" spans="3:13" s="611" customFormat="1" ht="16.8">
      <c r="C31" s="620"/>
      <c r="D31" s="620"/>
      <c r="E31" s="616"/>
      <c r="F31" s="614"/>
      <c r="G31" s="614"/>
      <c r="H31" s="619"/>
      <c r="L31" s="621"/>
    </row>
    <row r="32" spans="3:13" s="611" customFormat="1" ht="16.8">
      <c r="C32" s="620"/>
      <c r="D32" s="620"/>
      <c r="E32" s="616"/>
      <c r="F32" s="614"/>
      <c r="G32" s="614"/>
      <c r="H32" s="617"/>
      <c r="L32" s="621"/>
    </row>
    <row r="33" spans="2:15" s="611" customFormat="1" ht="16.8">
      <c r="C33" s="620"/>
      <c r="D33" s="620"/>
      <c r="E33" s="616"/>
      <c r="F33" s="614"/>
      <c r="G33" s="614"/>
      <c r="H33" s="619"/>
      <c r="L33" s="621"/>
    </row>
    <row r="34" spans="2:15" s="611" customFormat="1" ht="16.8">
      <c r="C34" s="620"/>
      <c r="D34" s="620"/>
      <c r="E34" s="616"/>
      <c r="F34" s="614"/>
      <c r="G34" s="614"/>
      <c r="H34" s="617"/>
      <c r="L34" s="621"/>
    </row>
    <row r="35" spans="2:15" s="611" customFormat="1" ht="15.6">
      <c r="C35" s="614"/>
      <c r="D35" s="614"/>
      <c r="E35" s="614"/>
      <c r="F35" s="614"/>
      <c r="G35" s="614"/>
      <c r="H35" s="619"/>
    </row>
    <row r="36" spans="2:15">
      <c r="B36" s="6"/>
      <c r="C36" s="6"/>
      <c r="D36" s="6"/>
      <c r="E36" s="6"/>
      <c r="F36" s="6"/>
      <c r="G36" s="6"/>
      <c r="H36" s="7"/>
      <c r="I36" s="6"/>
      <c r="J36" s="6"/>
      <c r="K36" s="6"/>
      <c r="L36" s="6"/>
      <c r="M36" s="6"/>
      <c r="N36" s="6"/>
      <c r="O36" s="6"/>
    </row>
  </sheetData>
  <mergeCells count="3">
    <mergeCell ref="B13:O13"/>
    <mergeCell ref="D5:N10"/>
    <mergeCell ref="O5:O10"/>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V124"/>
  <sheetViews>
    <sheetView showGridLines="0" tabSelected="1" topLeftCell="A80" zoomScale="84" zoomScaleNormal="84" workbookViewId="0">
      <selection activeCell="H43" sqref="H43"/>
    </sheetView>
  </sheetViews>
  <sheetFormatPr baseColWidth="10" defaultColWidth="8.6640625" defaultRowHeight="13.8"/>
  <cols>
    <col min="1" max="1" width="2.44140625" style="10" customWidth="1"/>
    <col min="2" max="2" width="20" style="10" customWidth="1"/>
    <col min="3" max="3" width="26.6640625" style="10" customWidth="1"/>
    <col min="4" max="4" width="16" style="10" customWidth="1"/>
    <col min="5" max="7" width="12.109375" style="10" customWidth="1"/>
    <col min="8" max="8" width="13.88671875" style="10" bestFit="1" customWidth="1"/>
    <col min="9" max="9" width="39.33203125" style="10" bestFit="1" customWidth="1"/>
    <col min="10" max="11" width="2.88671875" style="10" customWidth="1"/>
    <col min="12" max="12" width="34.5546875" style="10" customWidth="1"/>
    <col min="13" max="13" width="29.88671875" style="10" customWidth="1"/>
    <col min="14" max="22" width="10.5546875" style="10" customWidth="1"/>
    <col min="23" max="16384" width="8.6640625" style="10"/>
  </cols>
  <sheetData>
    <row r="2" spans="1:22" s="614" customFormat="1" ht="20.399999999999999" customHeight="1">
      <c r="B2" s="658"/>
      <c r="C2" s="658"/>
      <c r="D2" s="658"/>
      <c r="E2" s="658"/>
      <c r="F2" s="658"/>
      <c r="G2" s="658"/>
      <c r="H2" s="658"/>
      <c r="I2" s="658"/>
      <c r="J2" s="658"/>
      <c r="K2" s="658"/>
      <c r="L2" s="658"/>
      <c r="M2" s="658"/>
      <c r="N2" s="658"/>
      <c r="O2" s="658"/>
      <c r="P2" s="658"/>
      <c r="Q2" s="658"/>
      <c r="R2" s="658"/>
      <c r="S2" s="658"/>
      <c r="T2" s="658"/>
      <c r="U2" s="658"/>
      <c r="V2" s="658"/>
    </row>
    <row r="3" spans="1:22" s="614" customFormat="1" ht="18">
      <c r="B3" s="914"/>
      <c r="C3" s="914"/>
      <c r="D3" s="914"/>
      <c r="E3" s="914"/>
      <c r="F3" s="914"/>
      <c r="G3" s="914"/>
      <c r="H3" s="914"/>
      <c r="I3" s="914"/>
      <c r="J3" s="914"/>
      <c r="K3" s="914"/>
      <c r="L3" s="914"/>
      <c r="O3" s="657"/>
      <c r="P3" s="657"/>
    </row>
    <row r="4" spans="1:22" s="614" customFormat="1" ht="18">
      <c r="B4" s="914"/>
      <c r="C4" s="914"/>
      <c r="D4" s="914"/>
      <c r="E4" s="914"/>
      <c r="F4" s="914"/>
      <c r="G4" s="914"/>
      <c r="H4" s="914"/>
      <c r="I4" s="914"/>
      <c r="J4" s="914"/>
      <c r="K4" s="914"/>
      <c r="L4" s="914"/>
      <c r="O4" s="657"/>
      <c r="P4" s="657"/>
    </row>
    <row r="5" spans="1:22" s="614" customFormat="1" ht="18.600000000000001" customHeight="1">
      <c r="B5" s="914"/>
      <c r="C5" s="914"/>
      <c r="D5" s="914"/>
      <c r="E5" s="914"/>
      <c r="F5" s="914"/>
      <c r="G5" s="914"/>
      <c r="H5" s="914"/>
      <c r="I5" s="914"/>
      <c r="J5" s="914"/>
      <c r="K5" s="914"/>
      <c r="L5" s="914"/>
      <c r="O5" s="657"/>
      <c r="P5" s="657"/>
    </row>
    <row r="6" spans="1:22" s="614" customFormat="1" ht="20.399999999999999" customHeight="1">
      <c r="B6" s="658"/>
      <c r="C6" s="658"/>
      <c r="D6" s="658"/>
      <c r="E6" s="658"/>
      <c r="F6" s="658"/>
      <c r="G6" s="658"/>
      <c r="H6" s="658"/>
      <c r="I6" s="658"/>
      <c r="J6" s="658"/>
      <c r="K6" s="658"/>
      <c r="L6" s="658"/>
      <c r="M6" s="658"/>
      <c r="N6" s="658"/>
      <c r="O6" s="658"/>
      <c r="P6" s="658"/>
      <c r="Q6" s="658"/>
      <c r="R6" s="658"/>
      <c r="S6" s="658"/>
      <c r="T6" s="658"/>
      <c r="U6" s="658"/>
      <c r="V6" s="658"/>
    </row>
    <row r="7" spans="1:22" ht="14.4">
      <c r="B7" s="11" t="s">
        <v>13</v>
      </c>
    </row>
    <row r="8" spans="1:22" ht="15.6">
      <c r="B8" s="915" t="s">
        <v>1608</v>
      </c>
      <c r="C8" s="915"/>
      <c r="D8" s="915"/>
      <c r="E8" s="915"/>
      <c r="F8" s="915"/>
      <c r="G8" s="915"/>
      <c r="H8" s="915"/>
      <c r="I8" s="915"/>
      <c r="J8" s="915"/>
      <c r="K8" s="915"/>
      <c r="L8" s="915"/>
      <c r="M8" s="915"/>
      <c r="N8" s="915"/>
      <c r="O8" s="915"/>
      <c r="P8" s="915"/>
      <c r="Q8" s="915"/>
      <c r="R8" s="915"/>
      <c r="S8" s="915"/>
    </row>
    <row r="9" spans="1:22" ht="13.95" customHeight="1">
      <c r="B9" s="916" t="s">
        <v>14</v>
      </c>
      <c r="C9" s="916"/>
      <c r="D9" s="916"/>
      <c r="E9" s="916"/>
      <c r="F9" s="916"/>
      <c r="G9" s="916"/>
      <c r="H9" s="916"/>
      <c r="I9" s="916"/>
      <c r="J9" s="916"/>
      <c r="K9" s="916"/>
      <c r="L9" s="916"/>
      <c r="M9" s="916"/>
      <c r="N9" s="916"/>
      <c r="O9" s="916"/>
      <c r="P9" s="916"/>
      <c r="Q9" s="916"/>
      <c r="R9" s="916"/>
      <c r="S9" s="916"/>
    </row>
    <row r="10" spans="1:22" ht="18.600000000000001" customHeight="1" thickBot="1">
      <c r="B10" s="913" t="s">
        <v>1708</v>
      </c>
      <c r="C10" s="913"/>
      <c r="D10" s="913"/>
      <c r="E10" s="913"/>
      <c r="F10" s="913"/>
      <c r="G10" s="913"/>
      <c r="H10" s="913"/>
      <c r="I10" s="913"/>
      <c r="J10" s="913"/>
      <c r="K10" s="913"/>
      <c r="L10" s="913"/>
      <c r="M10" s="913"/>
      <c r="N10" s="913"/>
      <c r="O10" s="913"/>
      <c r="P10" s="913"/>
      <c r="Q10" s="913"/>
      <c r="R10" s="913"/>
      <c r="S10" s="913"/>
    </row>
    <row r="11" spans="1:22" ht="15" thickTop="1">
      <c r="A11" s="12"/>
      <c r="B11" s="13"/>
      <c r="C11" s="13"/>
      <c r="D11" s="14"/>
      <c r="E11" s="14"/>
      <c r="F11" s="14"/>
      <c r="G11" s="14"/>
      <c r="H11" s="14"/>
      <c r="I11" s="14"/>
      <c r="J11" s="15"/>
      <c r="K11" s="14"/>
      <c r="L11" s="14"/>
      <c r="M11" s="16"/>
      <c r="N11" s="16"/>
      <c r="O11" s="16"/>
      <c r="P11" s="16"/>
      <c r="Q11" s="16"/>
      <c r="R11" s="16"/>
      <c r="S11" s="16"/>
      <c r="T11" s="16"/>
      <c r="U11" s="16"/>
      <c r="V11" s="17"/>
    </row>
    <row r="12" spans="1:22" ht="14.4">
      <c r="A12" s="18"/>
      <c r="B12" s="19" t="s">
        <v>15</v>
      </c>
      <c r="C12" s="19"/>
      <c r="D12" s="1"/>
      <c r="E12" s="1"/>
      <c r="F12" s="1"/>
      <c r="G12" s="1"/>
      <c r="H12" s="1"/>
      <c r="I12" s="1"/>
      <c r="J12" s="20"/>
      <c r="L12" s="19" t="s">
        <v>16</v>
      </c>
      <c r="M12" s="19"/>
      <c r="N12" s="1"/>
      <c r="V12" s="21"/>
    </row>
    <row r="13" spans="1:22" ht="14.4">
      <c r="A13" s="18"/>
      <c r="B13" s="22"/>
      <c r="C13" s="22"/>
      <c r="D13" s="1"/>
      <c r="E13" s="1"/>
      <c r="F13" s="1"/>
      <c r="G13" s="1"/>
      <c r="H13" s="1"/>
      <c r="I13" s="1"/>
      <c r="J13" s="20"/>
      <c r="L13" s="22"/>
      <c r="M13" s="22"/>
      <c r="N13" s="1"/>
      <c r="V13" s="21"/>
    </row>
    <row r="14" spans="1:22" ht="15.6">
      <c r="A14" s="18"/>
      <c r="B14" s="23" t="s">
        <v>17</v>
      </c>
      <c r="C14" s="23"/>
      <c r="D14" s="24" t="s">
        <v>1621</v>
      </c>
      <c r="E14" s="1"/>
      <c r="F14" s="1"/>
      <c r="G14" s="1"/>
      <c r="H14" s="1"/>
      <c r="I14" s="1"/>
      <c r="J14" s="20"/>
      <c r="L14" s="23" t="s">
        <v>17</v>
      </c>
      <c r="M14" s="23"/>
      <c r="N14" s="609" t="s">
        <v>1641</v>
      </c>
      <c r="V14" s="21"/>
    </row>
    <row r="15" spans="1:22" ht="14.4">
      <c r="A15" s="18"/>
      <c r="B15" s="23" t="s">
        <v>18</v>
      </c>
      <c r="C15" s="23"/>
      <c r="D15" s="24" t="s">
        <v>19</v>
      </c>
      <c r="E15" s="1"/>
      <c r="F15" s="1"/>
      <c r="G15" s="1"/>
      <c r="H15" s="1"/>
      <c r="I15" s="1"/>
      <c r="J15" s="20"/>
      <c r="L15" s="23" t="s">
        <v>18</v>
      </c>
      <c r="M15" s="23"/>
      <c r="N15" s="24" t="s">
        <v>20</v>
      </c>
      <c r="V15" s="21"/>
    </row>
    <row r="16" spans="1:22" ht="14.4">
      <c r="A16" s="18"/>
      <c r="B16" s="23" t="s">
        <v>21</v>
      </c>
      <c r="C16" s="23"/>
      <c r="D16" s="25">
        <v>27</v>
      </c>
      <c r="E16" s="1"/>
      <c r="F16" s="1"/>
      <c r="G16" s="1"/>
      <c r="H16" s="1"/>
      <c r="I16" s="1"/>
      <c r="J16" s="20"/>
      <c r="L16" s="23"/>
      <c r="M16" s="23"/>
      <c r="N16" s="25"/>
      <c r="V16" s="21"/>
    </row>
    <row r="17" spans="1:22" ht="14.4">
      <c r="A17" s="18"/>
      <c r="B17" s="23" t="s">
        <v>22</v>
      </c>
      <c r="C17" s="23"/>
      <c r="D17" s="25" t="s">
        <v>1620</v>
      </c>
      <c r="E17" s="1"/>
      <c r="F17" s="1"/>
      <c r="G17" s="1"/>
      <c r="H17" s="1"/>
      <c r="I17" s="1"/>
      <c r="J17" s="20"/>
      <c r="L17" s="23" t="s">
        <v>22</v>
      </c>
      <c r="M17" s="23"/>
      <c r="N17" s="24" t="s">
        <v>1620</v>
      </c>
      <c r="V17" s="21"/>
    </row>
    <row r="18" spans="1:22" ht="14.4">
      <c r="A18" s="18"/>
      <c r="B18" s="23" t="s">
        <v>23</v>
      </c>
      <c r="C18" s="23"/>
      <c r="D18" s="25" t="s">
        <v>24</v>
      </c>
      <c r="E18" s="1"/>
      <c r="F18" s="1"/>
      <c r="G18" s="1"/>
      <c r="H18" s="1"/>
      <c r="I18" s="1"/>
      <c r="J18" s="20"/>
      <c r="L18" s="23" t="s">
        <v>23</v>
      </c>
      <c r="M18" s="23"/>
      <c r="N18" s="419" t="s">
        <v>25</v>
      </c>
      <c r="V18" s="21"/>
    </row>
    <row r="19" spans="1:22" ht="14.4">
      <c r="A19" s="18"/>
      <c r="B19" s="23" t="s">
        <v>26</v>
      </c>
      <c r="C19" s="23"/>
      <c r="D19" s="25" t="s">
        <v>1619</v>
      </c>
      <c r="E19" s="1"/>
      <c r="F19" s="1"/>
      <c r="G19" s="1"/>
      <c r="H19" s="1"/>
      <c r="I19" s="1"/>
      <c r="J19" s="20"/>
      <c r="L19" s="23" t="s">
        <v>26</v>
      </c>
      <c r="M19" s="23"/>
      <c r="N19" s="26" t="s">
        <v>27</v>
      </c>
      <c r="V19" s="21"/>
    </row>
    <row r="20" spans="1:22" ht="14.4">
      <c r="A20" s="18"/>
      <c r="B20" s="23" t="s">
        <v>28</v>
      </c>
      <c r="C20" s="23"/>
      <c r="D20" s="24" t="s">
        <v>1620</v>
      </c>
      <c r="E20" s="1"/>
      <c r="F20" s="1"/>
      <c r="G20" s="1"/>
      <c r="H20" s="1"/>
      <c r="I20" s="1"/>
      <c r="J20" s="20"/>
      <c r="L20" s="23" t="s">
        <v>28</v>
      </c>
      <c r="M20" s="23"/>
      <c r="N20" s="24" t="s">
        <v>1620</v>
      </c>
      <c r="V20" s="21"/>
    </row>
    <row r="21" spans="1:22" ht="14.4">
      <c r="A21" s="18"/>
      <c r="B21" s="27"/>
      <c r="C21" s="27"/>
      <c r="D21" s="24"/>
      <c r="E21" s="1"/>
      <c r="F21" s="1"/>
      <c r="G21" s="1"/>
      <c r="H21" s="1"/>
      <c r="I21" s="1"/>
      <c r="J21" s="20"/>
      <c r="L21" s="1"/>
      <c r="M21" s="1"/>
      <c r="N21" s="1"/>
      <c r="V21" s="21"/>
    </row>
    <row r="22" spans="1:22" ht="14.4">
      <c r="A22" s="18"/>
      <c r="B22" s="19" t="s">
        <v>29</v>
      </c>
      <c r="C22" s="19"/>
      <c r="D22" s="1"/>
      <c r="E22" s="1"/>
      <c r="F22" s="1"/>
      <c r="G22" s="1"/>
      <c r="H22" s="1"/>
      <c r="I22" s="1"/>
      <c r="J22" s="20"/>
      <c r="L22" s="19" t="s">
        <v>30</v>
      </c>
      <c r="M22" s="1"/>
      <c r="N22" s="1"/>
      <c r="V22" s="21"/>
    </row>
    <row r="23" spans="1:22" ht="14.4">
      <c r="A23" s="18"/>
      <c r="B23" s="22"/>
      <c r="C23" s="22"/>
      <c r="D23" s="1"/>
      <c r="E23" s="1"/>
      <c r="F23" s="1"/>
      <c r="G23" s="1"/>
      <c r="H23" s="1"/>
      <c r="I23" s="1"/>
      <c r="J23" s="20"/>
      <c r="L23" s="22"/>
      <c r="M23" s="1"/>
      <c r="N23" s="1"/>
      <c r="V23" s="21"/>
    </row>
    <row r="24" spans="1:22" ht="14.4">
      <c r="A24" s="18"/>
      <c r="B24" s="23" t="s">
        <v>31</v>
      </c>
      <c r="C24" s="23"/>
      <c r="D24" s="24" t="s">
        <v>32</v>
      </c>
      <c r="E24" s="1"/>
      <c r="F24" s="1"/>
      <c r="G24" s="1"/>
      <c r="H24" s="1"/>
      <c r="I24" s="1"/>
      <c r="J24" s="20"/>
      <c r="L24" s="23" t="s">
        <v>31</v>
      </c>
      <c r="M24" s="1"/>
      <c r="N24" s="28" t="s">
        <v>33</v>
      </c>
      <c r="V24" s="21"/>
    </row>
    <row r="25" spans="1:22" ht="14.4">
      <c r="A25" s="18"/>
      <c r="B25" s="23" t="s">
        <v>34</v>
      </c>
      <c r="C25" s="23"/>
      <c r="D25" s="24" t="s">
        <v>35</v>
      </c>
      <c r="E25" s="1"/>
      <c r="F25" s="1"/>
      <c r="G25" s="1"/>
      <c r="H25" s="1"/>
      <c r="I25" s="1"/>
      <c r="J25" s="20"/>
      <c r="L25" s="23" t="s">
        <v>34</v>
      </c>
      <c r="M25" s="1"/>
      <c r="N25" s="28" t="s">
        <v>36</v>
      </c>
      <c r="V25" s="21"/>
    </row>
    <row r="26" spans="1:22" ht="14.4">
      <c r="A26" s="18"/>
      <c r="B26" s="23" t="s">
        <v>37</v>
      </c>
      <c r="C26" s="23"/>
      <c r="D26" s="24" t="s">
        <v>38</v>
      </c>
      <c r="E26" s="1"/>
      <c r="F26" s="1"/>
      <c r="G26" s="1"/>
      <c r="H26" s="1"/>
      <c r="I26" s="1"/>
      <c r="J26" s="20"/>
      <c r="L26" s="23" t="s">
        <v>37</v>
      </c>
      <c r="M26" s="1"/>
      <c r="N26" s="24" t="s">
        <v>39</v>
      </c>
      <c r="V26" s="21"/>
    </row>
    <row r="27" spans="1:22" ht="14.4">
      <c r="A27" s="18"/>
      <c r="B27" s="23" t="s">
        <v>31</v>
      </c>
      <c r="C27" s="23"/>
      <c r="D27" s="24" t="s">
        <v>40</v>
      </c>
      <c r="E27" s="1"/>
      <c r="F27" s="1"/>
      <c r="G27" s="1"/>
      <c r="H27" s="1"/>
      <c r="I27" s="1"/>
      <c r="J27" s="20"/>
      <c r="L27" s="23" t="s">
        <v>31</v>
      </c>
      <c r="M27" s="1"/>
      <c r="N27" s="24" t="s">
        <v>39</v>
      </c>
      <c r="V27" s="21"/>
    </row>
    <row r="28" spans="1:22">
      <c r="A28" s="18"/>
      <c r="B28" s="23" t="s">
        <v>34</v>
      </c>
      <c r="C28" s="23"/>
      <c r="D28" s="24" t="s">
        <v>41</v>
      </c>
      <c r="J28" s="21"/>
      <c r="L28" s="23" t="s">
        <v>34</v>
      </c>
      <c r="N28" s="24" t="s">
        <v>39</v>
      </c>
      <c r="V28" s="21"/>
    </row>
    <row r="29" spans="1:22">
      <c r="A29" s="18"/>
      <c r="B29" s="23"/>
      <c r="C29" s="23"/>
      <c r="D29" s="24"/>
      <c r="J29" s="21"/>
      <c r="L29" s="23"/>
      <c r="N29" s="24"/>
      <c r="V29" s="21"/>
    </row>
    <row r="30" spans="1:22">
      <c r="A30" s="18"/>
      <c r="B30" s="23" t="s">
        <v>37</v>
      </c>
      <c r="C30" s="23"/>
      <c r="D30" s="24" t="s">
        <v>1622</v>
      </c>
      <c r="J30" s="21"/>
      <c r="L30" s="23"/>
      <c r="N30" s="24"/>
      <c r="V30" s="21"/>
    </row>
    <row r="31" spans="1:22">
      <c r="A31" s="18"/>
      <c r="B31" s="23" t="s">
        <v>31</v>
      </c>
      <c r="C31" s="23"/>
      <c r="D31" s="24" t="s">
        <v>1623</v>
      </c>
      <c r="J31" s="21"/>
      <c r="L31" s="23"/>
      <c r="N31" s="24"/>
      <c r="V31" s="21"/>
    </row>
    <row r="32" spans="1:22">
      <c r="A32" s="18"/>
      <c r="B32" s="23" t="s">
        <v>34</v>
      </c>
      <c r="C32" s="23"/>
      <c r="D32" s="24" t="s">
        <v>1624</v>
      </c>
      <c r="J32" s="21"/>
      <c r="L32" s="23"/>
      <c r="N32" s="24"/>
      <c r="V32" s="21"/>
    </row>
    <row r="33" spans="1:22">
      <c r="A33" s="18"/>
      <c r="B33" s="23"/>
      <c r="C33" s="23"/>
      <c r="D33" s="24"/>
      <c r="J33" s="21"/>
      <c r="L33" s="23"/>
      <c r="N33" s="24"/>
      <c r="V33" s="21"/>
    </row>
    <row r="34" spans="1:22">
      <c r="A34" s="18"/>
      <c r="J34" s="21"/>
      <c r="V34" s="21"/>
    </row>
    <row r="35" spans="1:22">
      <c r="A35" s="18"/>
      <c r="B35" s="29" t="s">
        <v>42</v>
      </c>
      <c r="C35" s="30"/>
      <c r="J35" s="21"/>
      <c r="L35" s="902" t="s">
        <v>43</v>
      </c>
      <c r="M35" s="902"/>
      <c r="N35" s="902"/>
      <c r="V35" s="21"/>
    </row>
    <row r="36" spans="1:22">
      <c r="A36" s="18"/>
      <c r="J36" s="21"/>
      <c r="V36" s="21"/>
    </row>
    <row r="37" spans="1:22">
      <c r="A37" s="18"/>
      <c r="B37" s="900" t="s">
        <v>44</v>
      </c>
      <c r="C37" s="901"/>
      <c r="D37" s="900" t="s">
        <v>45</v>
      </c>
      <c r="E37" s="903"/>
      <c r="F37" s="901"/>
      <c r="J37" s="21"/>
      <c r="L37" s="608" t="s">
        <v>44</v>
      </c>
      <c r="M37" s="608" t="s">
        <v>45</v>
      </c>
      <c r="V37" s="21"/>
    </row>
    <row r="38" spans="1:22" ht="13.95" customHeight="1">
      <c r="A38" s="18"/>
      <c r="B38" s="904" t="s">
        <v>46</v>
      </c>
      <c r="C38" s="905"/>
      <c r="D38" s="908" t="s">
        <v>1625</v>
      </c>
      <c r="E38" s="909"/>
      <c r="F38" s="910"/>
      <c r="J38" s="21"/>
      <c r="L38" s="911" t="s">
        <v>46</v>
      </c>
      <c r="M38" s="654" t="s">
        <v>47</v>
      </c>
      <c r="V38" s="21"/>
    </row>
    <row r="39" spans="1:22" ht="13.95" customHeight="1">
      <c r="A39" s="18"/>
      <c r="B39" s="906"/>
      <c r="C39" s="907"/>
      <c r="D39" s="908" t="s">
        <v>1769</v>
      </c>
      <c r="E39" s="909"/>
      <c r="F39" s="910"/>
      <c r="J39" s="21"/>
      <c r="L39" s="912"/>
      <c r="M39" s="654" t="s">
        <v>1625</v>
      </c>
      <c r="V39" s="21"/>
    </row>
    <row r="40" spans="1:22" ht="13.95" customHeight="1">
      <c r="A40" s="18"/>
      <c r="B40" s="897" t="s">
        <v>48</v>
      </c>
      <c r="C40" s="898"/>
      <c r="D40" s="898"/>
      <c r="E40" s="898"/>
      <c r="F40" s="899"/>
      <c r="J40" s="21"/>
      <c r="L40" s="900" t="s">
        <v>48</v>
      </c>
      <c r="M40" s="901"/>
      <c r="V40" s="21"/>
    </row>
    <row r="41" spans="1:22" ht="15.75" customHeight="1">
      <c r="A41" s="18"/>
      <c r="B41" s="908" t="s">
        <v>49</v>
      </c>
      <c r="C41" s="910"/>
      <c r="D41" s="908" t="s">
        <v>1625</v>
      </c>
      <c r="E41" s="909"/>
      <c r="F41" s="910"/>
      <c r="J41" s="21"/>
      <c r="L41" s="654" t="s">
        <v>49</v>
      </c>
      <c r="M41" s="654" t="s">
        <v>47</v>
      </c>
      <c r="V41" s="21"/>
    </row>
    <row r="42" spans="1:22" ht="15.75" customHeight="1">
      <c r="A42" s="18"/>
      <c r="B42" s="908" t="s">
        <v>50</v>
      </c>
      <c r="C42" s="910"/>
      <c r="D42" s="908" t="s">
        <v>1770</v>
      </c>
      <c r="E42" s="909"/>
      <c r="F42" s="910"/>
      <c r="J42" s="21"/>
      <c r="L42" s="654" t="s">
        <v>50</v>
      </c>
      <c r="M42" s="654" t="s">
        <v>1625</v>
      </c>
      <c r="V42" s="21"/>
    </row>
    <row r="43" spans="1:22" ht="15.75" customHeight="1">
      <c r="A43" s="18"/>
      <c r="B43" s="908" t="s">
        <v>51</v>
      </c>
      <c r="C43" s="910"/>
      <c r="D43" s="908" t="s">
        <v>1626</v>
      </c>
      <c r="E43" s="909"/>
      <c r="F43" s="910"/>
      <c r="J43" s="21"/>
      <c r="L43" s="654" t="s">
        <v>51</v>
      </c>
      <c r="M43" s="654" t="s">
        <v>1626</v>
      </c>
      <c r="V43" s="21"/>
    </row>
    <row r="44" spans="1:22" ht="15.75" customHeight="1">
      <c r="A44" s="18"/>
      <c r="B44" s="908" t="s">
        <v>53</v>
      </c>
      <c r="C44" s="910"/>
      <c r="D44" s="917" t="s">
        <v>1771</v>
      </c>
      <c r="E44" s="918"/>
      <c r="F44" s="919"/>
      <c r="J44" s="21"/>
      <c r="L44" s="654" t="s">
        <v>53</v>
      </c>
      <c r="M44" s="654" t="s">
        <v>54</v>
      </c>
      <c r="V44" s="21"/>
    </row>
    <row r="45" spans="1:22" ht="15.75" customHeight="1">
      <c r="A45" s="18"/>
      <c r="B45" s="908" t="s">
        <v>55</v>
      </c>
      <c r="C45" s="910"/>
      <c r="D45" s="908" t="s">
        <v>56</v>
      </c>
      <c r="E45" s="909"/>
      <c r="F45" s="910"/>
      <c r="J45" s="21"/>
      <c r="L45" s="654" t="s">
        <v>55</v>
      </c>
      <c r="M45" s="654" t="s">
        <v>56</v>
      </c>
      <c r="V45" s="21"/>
    </row>
    <row r="46" spans="1:22">
      <c r="A46" s="18"/>
      <c r="B46" s="908"/>
      <c r="C46" s="910"/>
      <c r="D46" s="908"/>
      <c r="E46" s="909"/>
      <c r="F46" s="910"/>
      <c r="J46" s="21"/>
      <c r="L46" s="900" t="s">
        <v>57</v>
      </c>
      <c r="M46" s="901"/>
      <c r="V46" s="21"/>
    </row>
    <row r="47" spans="1:22" ht="15.75" customHeight="1">
      <c r="A47" s="18"/>
      <c r="B47" s="897" t="s">
        <v>57</v>
      </c>
      <c r="C47" s="898"/>
      <c r="D47" s="898"/>
      <c r="E47" s="898"/>
      <c r="F47" s="899"/>
      <c r="J47" s="21"/>
      <c r="L47" s="627" t="s">
        <v>1630</v>
      </c>
      <c r="M47" s="627" t="s">
        <v>59</v>
      </c>
      <c r="N47" s="31"/>
      <c r="O47" s="31"/>
      <c r="P47" s="31"/>
      <c r="V47" s="21"/>
    </row>
    <row r="48" spans="1:22" ht="15.75" hidden="1" customHeight="1">
      <c r="A48" s="18"/>
      <c r="B48" s="920"/>
      <c r="C48" s="921"/>
      <c r="D48" s="920"/>
      <c r="E48" s="922"/>
      <c r="F48" s="921"/>
      <c r="J48" s="21"/>
      <c r="L48" s="628" t="s">
        <v>1631</v>
      </c>
      <c r="M48" s="628" t="s">
        <v>1632</v>
      </c>
      <c r="N48" s="31"/>
      <c r="O48" s="31"/>
      <c r="P48" s="31"/>
      <c r="V48" s="21"/>
    </row>
    <row r="49" spans="1:22" ht="15.75" customHeight="1">
      <c r="A49" s="18"/>
      <c r="B49" s="626" t="s">
        <v>60</v>
      </c>
      <c r="C49" s="629"/>
      <c r="D49" s="923" t="s">
        <v>1655</v>
      </c>
      <c r="E49" s="924"/>
      <c r="F49" s="622"/>
      <c r="J49" s="21"/>
      <c r="V49" s="21"/>
    </row>
    <row r="50" spans="1:22" ht="15.75" customHeight="1">
      <c r="A50" s="18"/>
      <c r="B50" s="623" t="s">
        <v>1657</v>
      </c>
      <c r="C50" s="630"/>
      <c r="D50" s="623" t="s">
        <v>1652</v>
      </c>
      <c r="E50" s="630"/>
      <c r="F50" s="622"/>
      <c r="J50" s="21"/>
      <c r="V50" s="21"/>
    </row>
    <row r="51" spans="1:22" ht="15" customHeight="1">
      <c r="A51" s="18"/>
      <c r="B51" s="623" t="s">
        <v>61</v>
      </c>
      <c r="C51" s="630"/>
      <c r="D51" s="623" t="s">
        <v>52</v>
      </c>
      <c r="E51" s="631"/>
      <c r="F51" s="622"/>
      <c r="J51" s="21"/>
      <c r="V51" s="21"/>
    </row>
    <row r="52" spans="1:22" ht="15.75" customHeight="1">
      <c r="A52" s="18"/>
      <c r="B52" s="623" t="s">
        <v>1653</v>
      </c>
      <c r="C52" s="630"/>
      <c r="D52" s="623" t="s">
        <v>1654</v>
      </c>
      <c r="E52" s="630"/>
      <c r="F52" s="622"/>
      <c r="J52" s="21"/>
      <c r="V52" s="21"/>
    </row>
    <row r="53" spans="1:22" ht="15.75" customHeight="1">
      <c r="A53" s="18"/>
      <c r="B53" s="623" t="s">
        <v>62</v>
      </c>
      <c r="C53" s="630"/>
      <c r="D53" s="623" t="s">
        <v>63</v>
      </c>
      <c r="E53" s="630"/>
      <c r="F53" s="622"/>
      <c r="J53" s="21"/>
      <c r="V53" s="21"/>
    </row>
    <row r="54" spans="1:22" ht="15.75" customHeight="1">
      <c r="A54" s="18"/>
      <c r="B54" s="623" t="s">
        <v>1658</v>
      </c>
      <c r="C54" s="630"/>
      <c r="D54" s="623" t="s">
        <v>1632</v>
      </c>
      <c r="E54" s="630"/>
      <c r="F54" s="622"/>
      <c r="J54" s="21"/>
      <c r="V54" s="21"/>
    </row>
    <row r="55" spans="1:22">
      <c r="A55" s="18"/>
      <c r="B55" s="623" t="s">
        <v>64</v>
      </c>
      <c r="C55" s="630"/>
      <c r="D55" s="623" t="s">
        <v>1656</v>
      </c>
      <c r="E55" s="630"/>
      <c r="F55" s="632"/>
      <c r="J55" s="21"/>
      <c r="V55" s="21"/>
    </row>
    <row r="56" spans="1:22" ht="14.4">
      <c r="A56" s="18"/>
      <c r="J56" s="21"/>
      <c r="L56" s="32" t="s">
        <v>65</v>
      </c>
      <c r="M56" s="33"/>
      <c r="N56" s="33"/>
      <c r="V56" s="21"/>
    </row>
    <row r="57" spans="1:22" ht="15" customHeight="1">
      <c r="A57" s="18"/>
      <c r="B57" s="925" t="s">
        <v>65</v>
      </c>
      <c r="C57" s="925"/>
      <c r="J57" s="21"/>
      <c r="L57" s="33"/>
      <c r="M57" s="33"/>
      <c r="N57" s="33"/>
      <c r="V57" s="21"/>
    </row>
    <row r="58" spans="1:22" ht="41.4" customHeight="1">
      <c r="A58" s="18"/>
      <c r="G58" s="408"/>
      <c r="H58" s="408"/>
      <c r="I58" s="408"/>
      <c r="J58" s="21"/>
      <c r="L58" s="926" t="s">
        <v>66</v>
      </c>
      <c r="M58" s="926"/>
      <c r="N58" s="926"/>
      <c r="O58" s="926"/>
      <c r="P58" s="926"/>
      <c r="Q58" s="926"/>
      <c r="R58" s="926"/>
      <c r="S58" s="926"/>
      <c r="T58" s="926"/>
      <c r="U58" s="926"/>
      <c r="V58" s="927"/>
    </row>
    <row r="59" spans="1:22" ht="34.950000000000003" customHeight="1">
      <c r="A59" s="18"/>
      <c r="B59" s="926" t="s">
        <v>1627</v>
      </c>
      <c r="C59" s="926"/>
      <c r="D59" s="926"/>
      <c r="E59" s="926"/>
      <c r="F59" s="926"/>
      <c r="G59" s="926"/>
      <c r="H59" s="926"/>
      <c r="I59" s="926"/>
      <c r="J59" s="21"/>
      <c r="L59" s="926" t="s">
        <v>1664</v>
      </c>
      <c r="M59" s="926"/>
      <c r="N59" s="926"/>
      <c r="O59" s="926"/>
      <c r="P59" s="926"/>
      <c r="Q59" s="926"/>
      <c r="R59" s="926"/>
      <c r="S59" s="926"/>
      <c r="T59" s="926"/>
      <c r="U59" s="926"/>
      <c r="V59" s="927"/>
    </row>
    <row r="60" spans="1:22" ht="34.950000000000003" customHeight="1">
      <c r="A60" s="18"/>
      <c r="B60" s="928" t="s">
        <v>67</v>
      </c>
      <c r="C60" s="928"/>
      <c r="D60" s="928"/>
      <c r="E60" s="928"/>
      <c r="F60" s="928"/>
      <c r="G60" s="928"/>
      <c r="H60" s="928"/>
      <c r="I60" s="928"/>
      <c r="J60" s="21"/>
      <c r="N60" s="33"/>
      <c r="V60" s="21"/>
    </row>
    <row r="61" spans="1:22" ht="26.25" customHeight="1">
      <c r="A61" s="18"/>
      <c r="B61" s="928" t="s">
        <v>68</v>
      </c>
      <c r="C61" s="928"/>
      <c r="D61" s="928"/>
      <c r="E61" s="928"/>
      <c r="F61" s="928"/>
      <c r="G61" s="928"/>
      <c r="H61" s="928"/>
      <c r="I61" s="928"/>
      <c r="J61" s="21"/>
      <c r="N61" s="33"/>
      <c r="V61" s="21"/>
    </row>
    <row r="62" spans="1:22" ht="26.25" customHeight="1">
      <c r="A62" s="18"/>
      <c r="B62" s="34"/>
      <c r="C62" s="34"/>
      <c r="D62" s="34"/>
      <c r="E62" s="34"/>
      <c r="F62" s="34"/>
      <c r="G62" s="34"/>
      <c r="H62" s="34"/>
      <c r="I62" s="34"/>
      <c r="J62" s="21"/>
      <c r="N62" s="33"/>
      <c r="V62" s="21"/>
    </row>
    <row r="63" spans="1:22" ht="42" customHeight="1">
      <c r="A63" s="18"/>
      <c r="B63" s="928" t="s">
        <v>1659</v>
      </c>
      <c r="C63" s="928"/>
      <c r="D63" s="928"/>
      <c r="E63" s="928"/>
      <c r="F63" s="928"/>
      <c r="G63" s="928"/>
      <c r="H63" s="928"/>
      <c r="I63" s="928"/>
      <c r="J63" s="21"/>
      <c r="N63" s="33"/>
      <c r="V63" s="21"/>
    </row>
    <row r="64" spans="1:22" ht="16.5" customHeight="1">
      <c r="A64" s="18"/>
      <c r="B64" s="34"/>
      <c r="C64" s="34"/>
      <c r="D64" s="34"/>
      <c r="E64" s="34"/>
      <c r="F64" s="34"/>
      <c r="G64" s="34"/>
      <c r="H64" s="34"/>
      <c r="I64" s="34"/>
      <c r="J64" s="21"/>
      <c r="N64" s="33"/>
      <c r="V64" s="21"/>
    </row>
    <row r="65" spans="1:22" ht="16.5" customHeight="1">
      <c r="A65" s="18"/>
      <c r="B65" s="928" t="s">
        <v>69</v>
      </c>
      <c r="C65" s="928"/>
      <c r="D65" s="928"/>
      <c r="E65" s="928"/>
      <c r="F65" s="928"/>
      <c r="G65" s="928"/>
      <c r="H65" s="928"/>
      <c r="I65" s="928"/>
      <c r="J65" s="21"/>
      <c r="N65" s="33"/>
      <c r="V65" s="21"/>
    </row>
    <row r="66" spans="1:22" ht="14.4">
      <c r="A66" s="18"/>
      <c r="C66" s="34"/>
      <c r="D66" s="34"/>
      <c r="E66" s="34"/>
      <c r="F66" s="34"/>
      <c r="J66" s="21"/>
      <c r="L66" s="35" t="s">
        <v>70</v>
      </c>
      <c r="M66" s="36">
        <v>5000000000</v>
      </c>
      <c r="N66" s="33"/>
      <c r="V66" s="21"/>
    </row>
    <row r="67" spans="1:22" ht="14.4">
      <c r="A67" s="18"/>
      <c r="B67" s="35" t="s">
        <v>70</v>
      </c>
      <c r="C67" s="35"/>
      <c r="D67" s="36">
        <v>30000000000</v>
      </c>
      <c r="J67" s="21"/>
      <c r="L67" s="35" t="s">
        <v>71</v>
      </c>
      <c r="M67" s="36">
        <v>5000000000</v>
      </c>
      <c r="N67" s="33"/>
      <c r="V67" s="21"/>
    </row>
    <row r="68" spans="1:22" ht="14.4">
      <c r="A68" s="18"/>
      <c r="B68" s="35" t="s">
        <v>71</v>
      </c>
      <c r="C68" s="35"/>
      <c r="D68" s="36">
        <v>30000000000</v>
      </c>
      <c r="J68" s="21"/>
      <c r="L68" s="35" t="s">
        <v>72</v>
      </c>
      <c r="M68" s="36">
        <v>5000000000</v>
      </c>
      <c r="N68" s="33"/>
      <c r="V68" s="21"/>
    </row>
    <row r="69" spans="1:22">
      <c r="A69" s="18"/>
      <c r="B69" s="35" t="s">
        <v>72</v>
      </c>
      <c r="C69" s="35"/>
      <c r="D69" s="36">
        <v>30000000000</v>
      </c>
      <c r="J69" s="21"/>
      <c r="L69" s="35" t="s">
        <v>73</v>
      </c>
      <c r="M69" s="36">
        <v>1000000</v>
      </c>
      <c r="V69" s="21"/>
    </row>
    <row r="70" spans="1:22">
      <c r="A70" s="18"/>
      <c r="B70" s="35" t="s">
        <v>73</v>
      </c>
      <c r="C70" s="35"/>
      <c r="D70" s="36">
        <v>1000000</v>
      </c>
      <c r="J70" s="21"/>
      <c r="V70" s="21"/>
    </row>
    <row r="71" spans="1:22">
      <c r="A71" s="18"/>
      <c r="B71" s="35" t="s">
        <v>74</v>
      </c>
      <c r="D71" s="36">
        <v>4932000000</v>
      </c>
      <c r="J71" s="21"/>
      <c r="V71" s="21"/>
    </row>
    <row r="72" spans="1:22">
      <c r="A72" s="18"/>
      <c r="J72" s="21"/>
      <c r="V72" s="21"/>
    </row>
    <row r="73" spans="1:22">
      <c r="A73" s="18"/>
      <c r="B73" s="35"/>
      <c r="C73" s="35"/>
      <c r="D73" s="36"/>
      <c r="J73" s="21"/>
      <c r="V73" s="21"/>
    </row>
    <row r="74" spans="1:22" s="636" customFormat="1" ht="45" customHeight="1">
      <c r="A74" s="633"/>
      <c r="B74" s="634" t="s">
        <v>75</v>
      </c>
      <c r="C74" s="634"/>
      <c r="D74" s="634"/>
      <c r="E74" s="634"/>
      <c r="F74" s="634"/>
      <c r="G74" s="634" t="s">
        <v>76</v>
      </c>
      <c r="H74" s="634" t="s">
        <v>77</v>
      </c>
      <c r="I74" s="634" t="s">
        <v>78</v>
      </c>
      <c r="J74" s="635"/>
      <c r="L74" s="929" t="s">
        <v>75</v>
      </c>
      <c r="M74" s="930"/>
      <c r="N74" s="930"/>
      <c r="O74" s="930"/>
      <c r="P74" s="930"/>
      <c r="Q74" s="930"/>
      <c r="R74" s="930"/>
      <c r="S74" s="931"/>
      <c r="V74" s="635"/>
    </row>
    <row r="75" spans="1:22" ht="52.8">
      <c r="A75" s="18"/>
      <c r="B75" s="584" t="s">
        <v>79</v>
      </c>
      <c r="C75" s="584" t="s">
        <v>80</v>
      </c>
      <c r="D75" s="584" t="s">
        <v>81</v>
      </c>
      <c r="E75" s="584" t="s">
        <v>82</v>
      </c>
      <c r="F75" s="584" t="s">
        <v>83</v>
      </c>
      <c r="G75" s="584" t="s">
        <v>76</v>
      </c>
      <c r="H75" s="584" t="s">
        <v>77</v>
      </c>
      <c r="I75" s="584" t="s">
        <v>78</v>
      </c>
      <c r="J75" s="21"/>
      <c r="L75" s="584" t="s">
        <v>79</v>
      </c>
      <c r="M75" s="584" t="s">
        <v>80</v>
      </c>
      <c r="N75" s="584" t="s">
        <v>81</v>
      </c>
      <c r="O75" s="584" t="s">
        <v>82</v>
      </c>
      <c r="P75" s="584" t="s">
        <v>83</v>
      </c>
      <c r="Q75" s="584" t="s">
        <v>76</v>
      </c>
      <c r="R75" s="584" t="s">
        <v>77</v>
      </c>
      <c r="S75" s="584" t="s">
        <v>78</v>
      </c>
      <c r="V75" s="21"/>
    </row>
    <row r="76" spans="1:22" s="636" customFormat="1" ht="13.8" customHeight="1">
      <c r="A76" s="633"/>
      <c r="B76" s="637">
        <v>1</v>
      </c>
      <c r="C76" s="627" t="s">
        <v>1379</v>
      </c>
      <c r="D76" s="638" t="s">
        <v>1766</v>
      </c>
      <c r="E76" s="639">
        <v>29999</v>
      </c>
      <c r="F76" s="637" t="s">
        <v>1767</v>
      </c>
      <c r="G76" s="639">
        <v>29999</v>
      </c>
      <c r="H76" s="640">
        <v>29999999</v>
      </c>
      <c r="I76" s="641">
        <v>0.99990000000000001</v>
      </c>
      <c r="J76" s="635"/>
      <c r="L76" s="637">
        <v>1</v>
      </c>
      <c r="M76" s="627" t="s">
        <v>1379</v>
      </c>
      <c r="N76" s="639">
        <v>4999</v>
      </c>
      <c r="O76" s="639">
        <v>4999</v>
      </c>
      <c r="P76" s="637" t="s">
        <v>85</v>
      </c>
      <c r="Q76" s="639">
        <v>4999</v>
      </c>
      <c r="R76" s="640">
        <v>4999000000</v>
      </c>
      <c r="S76" s="642">
        <v>0.99980000000000002</v>
      </c>
      <c r="V76" s="635"/>
    </row>
    <row r="77" spans="1:22" s="636" customFormat="1">
      <c r="A77" s="633"/>
      <c r="B77" s="637">
        <v>2</v>
      </c>
      <c r="C77" s="627" t="s">
        <v>86</v>
      </c>
      <c r="D77" s="639">
        <v>30000</v>
      </c>
      <c r="E77" s="637">
        <v>1</v>
      </c>
      <c r="F77" s="637" t="s">
        <v>1767</v>
      </c>
      <c r="G77" s="637">
        <v>1</v>
      </c>
      <c r="H77" s="640">
        <v>1000000</v>
      </c>
      <c r="I77" s="643">
        <v>1E-4</v>
      </c>
      <c r="J77" s="635"/>
      <c r="L77" s="637">
        <v>2</v>
      </c>
      <c r="M77" s="627" t="s">
        <v>87</v>
      </c>
      <c r="N77" s="637">
        <v>1</v>
      </c>
      <c r="O77" s="637">
        <v>1</v>
      </c>
      <c r="P77" s="637" t="s">
        <v>85</v>
      </c>
      <c r="Q77" s="637">
        <v>1</v>
      </c>
      <c r="R77" s="640">
        <v>1000000</v>
      </c>
      <c r="S77" s="642">
        <v>2.0000000000000001E-4</v>
      </c>
      <c r="V77" s="635"/>
    </row>
    <row r="78" spans="1:22" s="636" customFormat="1">
      <c r="A78" s="633"/>
      <c r="J78" s="635"/>
      <c r="L78" s="644"/>
      <c r="M78" s="644"/>
      <c r="N78" s="644"/>
      <c r="O78" s="644"/>
      <c r="P78" s="644"/>
      <c r="Q78" s="644"/>
      <c r="R78" s="645"/>
      <c r="S78" s="644"/>
      <c r="V78" s="635"/>
    </row>
    <row r="79" spans="1:22" s="636" customFormat="1" ht="33" customHeight="1">
      <c r="A79" s="633"/>
      <c r="B79" s="634" t="s">
        <v>88</v>
      </c>
      <c r="C79" s="634"/>
      <c r="D79" s="634"/>
      <c r="E79" s="634"/>
      <c r="F79" s="634"/>
      <c r="G79" s="634" t="s">
        <v>76</v>
      </c>
      <c r="H79" s="634" t="s">
        <v>77</v>
      </c>
      <c r="I79" s="634" t="s">
        <v>89</v>
      </c>
      <c r="J79" s="635"/>
      <c r="L79" s="929" t="s">
        <v>88</v>
      </c>
      <c r="M79" s="930"/>
      <c r="N79" s="930"/>
      <c r="O79" s="930"/>
      <c r="P79" s="930"/>
      <c r="Q79" s="930"/>
      <c r="R79" s="930"/>
      <c r="S79" s="931"/>
      <c r="V79" s="635"/>
    </row>
    <row r="80" spans="1:22" ht="52.8">
      <c r="A80" s="18"/>
      <c r="B80" s="584" t="s">
        <v>79</v>
      </c>
      <c r="C80" s="584" t="s">
        <v>80</v>
      </c>
      <c r="D80" s="584" t="s">
        <v>81</v>
      </c>
      <c r="E80" s="584" t="s">
        <v>82</v>
      </c>
      <c r="F80" s="584" t="s">
        <v>83</v>
      </c>
      <c r="G80" s="584" t="s">
        <v>76</v>
      </c>
      <c r="H80" s="584" t="s">
        <v>77</v>
      </c>
      <c r="I80" s="584" t="s">
        <v>89</v>
      </c>
      <c r="J80" s="21"/>
      <c r="L80" s="584" t="s">
        <v>79</v>
      </c>
      <c r="M80" s="584" t="s">
        <v>80</v>
      </c>
      <c r="N80" s="584" t="s">
        <v>81</v>
      </c>
      <c r="O80" s="584" t="s">
        <v>82</v>
      </c>
      <c r="P80" s="584" t="s">
        <v>83</v>
      </c>
      <c r="Q80" s="584" t="s">
        <v>76</v>
      </c>
      <c r="R80" s="584" t="s">
        <v>77</v>
      </c>
      <c r="S80" s="584" t="s">
        <v>89</v>
      </c>
      <c r="V80" s="21"/>
    </row>
    <row r="81" spans="1:22" s="636" customFormat="1" ht="13.8" customHeight="1">
      <c r="A81" s="633"/>
      <c r="B81" s="637">
        <v>1</v>
      </c>
      <c r="C81" s="627" t="s">
        <v>1379</v>
      </c>
      <c r="D81" s="638" t="s">
        <v>1766</v>
      </c>
      <c r="E81" s="639">
        <v>29999</v>
      </c>
      <c r="F81" s="637" t="s">
        <v>1767</v>
      </c>
      <c r="G81" s="639">
        <v>29999</v>
      </c>
      <c r="H81" s="640">
        <v>29999999</v>
      </c>
      <c r="I81" s="641">
        <v>0.99990000000000001</v>
      </c>
      <c r="J81" s="635"/>
      <c r="L81" s="637">
        <v>1</v>
      </c>
      <c r="M81" s="627" t="s">
        <v>1379</v>
      </c>
      <c r="N81" s="639">
        <v>4999</v>
      </c>
      <c r="O81" s="639">
        <v>4999</v>
      </c>
      <c r="P81" s="637" t="s">
        <v>85</v>
      </c>
      <c r="Q81" s="639">
        <v>4999</v>
      </c>
      <c r="R81" s="640">
        <v>4999000000</v>
      </c>
      <c r="S81" s="642">
        <v>0.99980000000000002</v>
      </c>
      <c r="V81" s="635"/>
    </row>
    <row r="82" spans="1:22" s="636" customFormat="1">
      <c r="A82" s="633"/>
      <c r="B82" s="637">
        <v>2</v>
      </c>
      <c r="C82" s="627" t="s">
        <v>86</v>
      </c>
      <c r="D82" s="637">
        <v>30000</v>
      </c>
      <c r="E82" s="637">
        <v>1</v>
      </c>
      <c r="F82" s="637" t="s">
        <v>1767</v>
      </c>
      <c r="G82" s="637">
        <v>1</v>
      </c>
      <c r="H82" s="640">
        <v>1000000</v>
      </c>
      <c r="I82" s="643">
        <v>1E-4</v>
      </c>
      <c r="J82" s="635"/>
      <c r="L82" s="637">
        <v>2</v>
      </c>
      <c r="M82" s="627" t="s">
        <v>87</v>
      </c>
      <c r="N82" s="637">
        <v>1</v>
      </c>
      <c r="O82" s="637">
        <v>1</v>
      </c>
      <c r="P82" s="637" t="s">
        <v>85</v>
      </c>
      <c r="Q82" s="637">
        <v>1</v>
      </c>
      <c r="R82" s="640">
        <v>1000000</v>
      </c>
      <c r="S82" s="642">
        <v>2.0000000000000001E-4</v>
      </c>
      <c r="V82" s="635"/>
    </row>
    <row r="83" spans="1:22">
      <c r="A83" s="18"/>
      <c r="J83" s="21"/>
      <c r="V83" s="21"/>
    </row>
    <row r="84" spans="1:22">
      <c r="A84" s="18"/>
      <c r="J84" s="21"/>
      <c r="L84" s="37" t="s">
        <v>90</v>
      </c>
      <c r="V84" s="21"/>
    </row>
    <row r="85" spans="1:22">
      <c r="A85" s="18"/>
      <c r="B85" s="37" t="s">
        <v>90</v>
      </c>
      <c r="C85" s="37"/>
      <c r="J85" s="21"/>
      <c r="V85" s="21"/>
    </row>
    <row r="86" spans="1:22">
      <c r="A86" s="18"/>
      <c r="J86" s="21"/>
      <c r="L86" s="37" t="s">
        <v>1660</v>
      </c>
      <c r="V86" s="21"/>
    </row>
    <row r="87" spans="1:22">
      <c r="A87" s="18"/>
      <c r="B87" s="37" t="s">
        <v>1660</v>
      </c>
      <c r="C87" s="37"/>
      <c r="J87" s="21"/>
      <c r="L87" s="37" t="s">
        <v>1661</v>
      </c>
      <c r="V87" s="21"/>
    </row>
    <row r="88" spans="1:22">
      <c r="A88" s="18"/>
      <c r="B88" s="37" t="s">
        <v>1661</v>
      </c>
      <c r="C88" s="37"/>
      <c r="J88" s="21"/>
      <c r="L88" s="37"/>
      <c r="V88" s="21"/>
    </row>
    <row r="89" spans="1:22" ht="10.95" customHeight="1">
      <c r="A89" s="18"/>
      <c r="J89" s="21"/>
      <c r="V89" s="21"/>
    </row>
    <row r="90" spans="1:22" ht="7.95" customHeight="1">
      <c r="A90" s="18"/>
      <c r="J90" s="21"/>
      <c r="L90" s="37" t="s">
        <v>91</v>
      </c>
      <c r="V90" s="21"/>
    </row>
    <row r="91" spans="1:22">
      <c r="A91" s="18"/>
      <c r="B91" s="37" t="s">
        <v>91</v>
      </c>
      <c r="C91" s="37"/>
      <c r="J91" s="21"/>
      <c r="V91" s="21"/>
    </row>
    <row r="92" spans="1:22" ht="10.95" customHeight="1">
      <c r="A92" s="18"/>
      <c r="J92" s="21"/>
      <c r="L92" s="606" t="s">
        <v>92</v>
      </c>
      <c r="M92" s="607" t="s">
        <v>93</v>
      </c>
      <c r="V92" s="21"/>
    </row>
    <row r="93" spans="1:22" ht="15" customHeight="1">
      <c r="A93" s="18"/>
      <c r="B93" s="932" t="s">
        <v>92</v>
      </c>
      <c r="C93" s="933"/>
      <c r="D93" s="934" t="s">
        <v>93</v>
      </c>
      <c r="E93" s="935"/>
      <c r="J93" s="21"/>
      <c r="L93" s="653" t="s">
        <v>47</v>
      </c>
      <c r="M93" s="655" t="s">
        <v>49</v>
      </c>
      <c r="V93" s="21"/>
    </row>
    <row r="94" spans="1:22" ht="13.8" customHeight="1">
      <c r="A94" s="18"/>
      <c r="B94" s="625" t="s">
        <v>1379</v>
      </c>
      <c r="C94" s="625"/>
      <c r="D94" s="936" t="s">
        <v>94</v>
      </c>
      <c r="E94" s="937"/>
      <c r="J94" s="21"/>
      <c r="L94" s="653" t="s">
        <v>1625</v>
      </c>
      <c r="M94" s="655" t="s">
        <v>50</v>
      </c>
      <c r="V94" s="21"/>
    </row>
    <row r="95" spans="1:22" ht="13.8" customHeight="1">
      <c r="A95" s="18"/>
      <c r="B95" s="623" t="s">
        <v>95</v>
      </c>
      <c r="C95" s="624"/>
      <c r="D95" s="936" t="s">
        <v>96</v>
      </c>
      <c r="E95" s="937"/>
      <c r="J95" s="21"/>
      <c r="L95" s="653" t="s">
        <v>1626</v>
      </c>
      <c r="M95" s="655" t="s">
        <v>51</v>
      </c>
      <c r="V95" s="21"/>
    </row>
    <row r="96" spans="1:22" ht="14.4" customHeight="1">
      <c r="A96" s="18"/>
      <c r="B96" s="623" t="s">
        <v>47</v>
      </c>
      <c r="C96" s="624"/>
      <c r="D96" s="626" t="s">
        <v>49</v>
      </c>
      <c r="E96" s="646"/>
      <c r="J96" s="21"/>
      <c r="L96" s="653" t="s">
        <v>54</v>
      </c>
      <c r="M96" s="655" t="s">
        <v>53</v>
      </c>
      <c r="V96" s="21"/>
    </row>
    <row r="97" spans="1:22">
      <c r="A97" s="18"/>
      <c r="B97" s="623" t="s">
        <v>1625</v>
      </c>
      <c r="C97" s="624"/>
      <c r="D97" s="626" t="s">
        <v>50</v>
      </c>
      <c r="E97" s="646"/>
      <c r="J97" s="21"/>
      <c r="L97" s="653" t="s">
        <v>56</v>
      </c>
      <c r="M97" s="655" t="s">
        <v>55</v>
      </c>
      <c r="V97" s="21"/>
    </row>
    <row r="98" spans="1:22">
      <c r="A98" s="18"/>
      <c r="B98" s="623" t="s">
        <v>1626</v>
      </c>
      <c r="C98" s="624"/>
      <c r="D98" s="626" t="s">
        <v>97</v>
      </c>
      <c r="E98" s="646"/>
      <c r="J98" s="21"/>
      <c r="L98" s="656" t="s">
        <v>98</v>
      </c>
      <c r="M98" s="652" t="s">
        <v>58</v>
      </c>
      <c r="V98" s="21"/>
    </row>
    <row r="99" spans="1:22" ht="15.75" customHeight="1">
      <c r="A99" s="18"/>
      <c r="B99" s="623" t="s">
        <v>54</v>
      </c>
      <c r="C99" s="624"/>
      <c r="D99" s="626" t="s">
        <v>99</v>
      </c>
      <c r="E99" s="646"/>
      <c r="J99" s="21"/>
      <c r="L99" s="653" t="s">
        <v>1662</v>
      </c>
      <c r="M99" s="655" t="s">
        <v>1663</v>
      </c>
      <c r="V99" s="21"/>
    </row>
    <row r="100" spans="1:22" ht="17.399999999999999" customHeight="1">
      <c r="A100" s="18"/>
      <c r="B100" s="623" t="s">
        <v>56</v>
      </c>
      <c r="C100" s="624"/>
      <c r="D100" s="626" t="s">
        <v>55</v>
      </c>
      <c r="E100" s="646"/>
      <c r="J100" s="21"/>
      <c r="L100" s="653" t="s">
        <v>1621</v>
      </c>
      <c r="M100" s="655" t="s">
        <v>94</v>
      </c>
      <c r="V100" s="21"/>
    </row>
    <row r="101" spans="1:22">
      <c r="A101" s="18"/>
      <c r="B101" s="923" t="s">
        <v>1655</v>
      </c>
      <c r="C101" s="938"/>
      <c r="D101" s="626" t="s">
        <v>60</v>
      </c>
      <c r="E101" s="646"/>
      <c r="J101" s="21"/>
      <c r="V101" s="21"/>
    </row>
    <row r="102" spans="1:22">
      <c r="A102" s="18"/>
      <c r="B102" s="623" t="s">
        <v>1652</v>
      </c>
      <c r="C102" s="624"/>
      <c r="D102" s="623" t="s">
        <v>1657</v>
      </c>
      <c r="E102" s="624"/>
      <c r="J102" s="21"/>
      <c r="L102" s="23" t="s">
        <v>1633</v>
      </c>
      <c r="V102" s="21"/>
    </row>
    <row r="103" spans="1:22">
      <c r="A103" s="18"/>
      <c r="B103" s="623" t="s">
        <v>52</v>
      </c>
      <c r="C103" s="648"/>
      <c r="D103" s="623" t="s">
        <v>61</v>
      </c>
      <c r="E103" s="624"/>
      <c r="J103" s="21"/>
      <c r="L103" s="23" t="s">
        <v>100</v>
      </c>
      <c r="V103" s="21"/>
    </row>
    <row r="104" spans="1:22">
      <c r="A104" s="18"/>
      <c r="B104" s="623" t="s">
        <v>1654</v>
      </c>
      <c r="C104" s="624"/>
      <c r="D104" s="623" t="s">
        <v>1653</v>
      </c>
      <c r="E104" s="624"/>
      <c r="J104" s="21"/>
      <c r="L104" s="38" t="s">
        <v>101</v>
      </c>
      <c r="V104" s="21"/>
    </row>
    <row r="105" spans="1:22">
      <c r="A105" s="18"/>
      <c r="B105" s="623" t="s">
        <v>63</v>
      </c>
      <c r="C105" s="624"/>
      <c r="D105" s="623" t="s">
        <v>62</v>
      </c>
      <c r="E105" s="624"/>
      <c r="J105" s="21"/>
      <c r="L105" s="23" t="s">
        <v>102</v>
      </c>
      <c r="V105" s="21"/>
    </row>
    <row r="106" spans="1:22">
      <c r="A106" s="18"/>
      <c r="B106" s="623" t="s">
        <v>1632</v>
      </c>
      <c r="C106" s="624"/>
      <c r="D106" s="623" t="s">
        <v>1658</v>
      </c>
      <c r="E106" s="649"/>
      <c r="J106" s="21"/>
      <c r="L106" s="23"/>
      <c r="V106" s="21"/>
    </row>
    <row r="107" spans="1:22">
      <c r="A107" s="18"/>
      <c r="B107" s="623" t="s">
        <v>1656</v>
      </c>
      <c r="C107" s="624"/>
      <c r="D107" s="623" t="s">
        <v>64</v>
      </c>
      <c r="E107" s="649"/>
      <c r="J107" s="21"/>
      <c r="V107" s="21"/>
    </row>
    <row r="108" spans="1:22">
      <c r="A108" s="18"/>
      <c r="B108" s="647"/>
      <c r="C108" s="647"/>
      <c r="D108" s="650"/>
      <c r="E108" s="651"/>
      <c r="J108" s="21"/>
      <c r="V108" s="21"/>
    </row>
    <row r="109" spans="1:22">
      <c r="A109" s="18"/>
      <c r="B109" s="23" t="s">
        <v>1628</v>
      </c>
      <c r="C109" s="23"/>
      <c r="J109" s="21"/>
      <c r="V109" s="21"/>
    </row>
    <row r="110" spans="1:22">
      <c r="A110" s="18"/>
      <c r="B110" s="23" t="s">
        <v>103</v>
      </c>
      <c r="C110" s="23"/>
      <c r="J110" s="21"/>
      <c r="V110" s="21"/>
    </row>
    <row r="111" spans="1:22">
      <c r="A111" s="18"/>
      <c r="B111" s="38" t="s">
        <v>104</v>
      </c>
      <c r="C111" s="38"/>
      <c r="J111" s="21"/>
      <c r="V111" s="21"/>
    </row>
    <row r="112" spans="1:22">
      <c r="A112" s="18"/>
      <c r="B112" s="23" t="s">
        <v>105</v>
      </c>
      <c r="C112" s="23"/>
      <c r="J112" s="21"/>
      <c r="V112" s="21"/>
    </row>
    <row r="113" spans="1:22">
      <c r="A113" s="18"/>
      <c r="J113" s="21"/>
      <c r="V113" s="21"/>
    </row>
    <row r="114" spans="1:22">
      <c r="A114" s="18"/>
      <c r="B114" s="23" t="s">
        <v>106</v>
      </c>
      <c r="C114" s="23"/>
      <c r="J114" s="21"/>
      <c r="V114" s="21"/>
    </row>
    <row r="115" spans="1:22">
      <c r="A115" s="18"/>
      <c r="B115" s="23" t="s">
        <v>100</v>
      </c>
      <c r="C115" s="23"/>
      <c r="J115" s="21"/>
      <c r="V115" s="21"/>
    </row>
    <row r="116" spans="1:22">
      <c r="A116" s="18"/>
      <c r="B116" s="38" t="s">
        <v>101</v>
      </c>
      <c r="C116" s="38"/>
      <c r="J116" s="21"/>
      <c r="V116" s="21"/>
    </row>
    <row r="117" spans="1:22" ht="28.5" customHeight="1" thickBot="1">
      <c r="A117" s="18"/>
      <c r="B117" s="23" t="s">
        <v>107</v>
      </c>
      <c r="C117" s="23"/>
      <c r="J117" s="21"/>
      <c r="V117" s="21"/>
    </row>
    <row r="118" spans="1:22" ht="14.4" thickBot="1">
      <c r="A118" s="18"/>
      <c r="B118" s="945" t="s">
        <v>1629</v>
      </c>
      <c r="C118" s="946"/>
      <c r="D118" s="946"/>
      <c r="E118" s="946"/>
      <c r="F118" s="946"/>
      <c r="G118" s="946"/>
      <c r="H118" s="946"/>
      <c r="I118" s="947"/>
      <c r="J118" s="21"/>
      <c r="V118" s="21"/>
    </row>
    <row r="119" spans="1:22" ht="14.4" thickBot="1">
      <c r="A119" s="18"/>
      <c r="B119" s="945" t="s">
        <v>108</v>
      </c>
      <c r="C119" s="949"/>
      <c r="D119" s="585" t="s">
        <v>109</v>
      </c>
      <c r="E119" s="948" t="s">
        <v>110</v>
      </c>
      <c r="F119" s="946"/>
      <c r="G119" s="946"/>
      <c r="H119" s="946"/>
      <c r="I119" s="947"/>
      <c r="J119" s="21"/>
      <c r="V119" s="21"/>
    </row>
    <row r="120" spans="1:22" ht="29.4" customHeight="1" thickBot="1">
      <c r="A120" s="18"/>
      <c r="B120" s="950" t="s">
        <v>111</v>
      </c>
      <c r="C120" s="951"/>
      <c r="D120" s="39">
        <v>0.5887</v>
      </c>
      <c r="E120" s="939" t="s">
        <v>112</v>
      </c>
      <c r="F120" s="940"/>
      <c r="G120" s="940"/>
      <c r="H120" s="940"/>
      <c r="I120" s="941"/>
      <c r="J120" s="21"/>
      <c r="V120" s="21"/>
    </row>
    <row r="121" spans="1:22" ht="29.4" customHeight="1" thickBot="1">
      <c r="A121" s="18"/>
      <c r="B121" s="952" t="s">
        <v>113</v>
      </c>
      <c r="C121" s="953"/>
      <c r="D121" s="40">
        <v>0.4113</v>
      </c>
      <c r="E121" s="942" t="s">
        <v>114</v>
      </c>
      <c r="F121" s="943"/>
      <c r="G121" s="943"/>
      <c r="H121" s="943"/>
      <c r="I121" s="944"/>
      <c r="J121" s="21"/>
      <c r="V121" s="21"/>
    </row>
    <row r="122" spans="1:22" ht="29.4" customHeight="1">
      <c r="B122" s="420"/>
      <c r="C122" s="420"/>
      <c r="D122" s="421"/>
      <c r="E122" s="422"/>
      <c r="F122" s="422"/>
      <c r="G122" s="422"/>
      <c r="H122" s="422"/>
      <c r="I122" s="422"/>
      <c r="J122" s="21"/>
      <c r="V122" s="21"/>
    </row>
    <row r="123" spans="1:22" ht="14.4" thickBot="1">
      <c r="A123" s="41"/>
      <c r="B123" s="41"/>
      <c r="C123" s="41"/>
      <c r="D123" s="41"/>
      <c r="E123" s="41"/>
      <c r="F123" s="41"/>
      <c r="G123" s="41"/>
      <c r="H123" s="41"/>
      <c r="I123" s="41"/>
      <c r="J123" s="42"/>
      <c r="K123" s="41"/>
      <c r="L123" s="41"/>
      <c r="M123" s="41"/>
      <c r="N123" s="41"/>
      <c r="O123" s="41"/>
      <c r="P123" s="41"/>
      <c r="Q123" s="41"/>
      <c r="R123" s="41"/>
      <c r="S123" s="41"/>
      <c r="T123" s="41"/>
      <c r="U123" s="41"/>
      <c r="V123" s="42"/>
    </row>
    <row r="124" spans="1:22" ht="14.4" thickTop="1"/>
  </sheetData>
  <mergeCells count="54">
    <mergeCell ref="D94:E94"/>
    <mergeCell ref="D95:E95"/>
    <mergeCell ref="B101:C101"/>
    <mergeCell ref="E120:I120"/>
    <mergeCell ref="E121:I121"/>
    <mergeCell ref="B118:I118"/>
    <mergeCell ref="E119:I119"/>
    <mergeCell ref="B119:C119"/>
    <mergeCell ref="B120:C120"/>
    <mergeCell ref="B121:C121"/>
    <mergeCell ref="L58:V58"/>
    <mergeCell ref="B59:I59"/>
    <mergeCell ref="B60:I60"/>
    <mergeCell ref="L74:S74"/>
    <mergeCell ref="B93:C93"/>
    <mergeCell ref="D93:E93"/>
    <mergeCell ref="B61:I61"/>
    <mergeCell ref="B65:I65"/>
    <mergeCell ref="L79:S79"/>
    <mergeCell ref="B63:I63"/>
    <mergeCell ref="L59:V59"/>
    <mergeCell ref="L46:M46"/>
    <mergeCell ref="B48:C48"/>
    <mergeCell ref="D48:F48"/>
    <mergeCell ref="D49:E49"/>
    <mergeCell ref="B57:C57"/>
    <mergeCell ref="B44:C44"/>
    <mergeCell ref="D44:F44"/>
    <mergeCell ref="B46:C46"/>
    <mergeCell ref="D46:F46"/>
    <mergeCell ref="B47:F47"/>
    <mergeCell ref="B45:C45"/>
    <mergeCell ref="D45:F45"/>
    <mergeCell ref="B41:C41"/>
    <mergeCell ref="D41:F41"/>
    <mergeCell ref="B42:C42"/>
    <mergeCell ref="D42:F42"/>
    <mergeCell ref="B43:C43"/>
    <mergeCell ref="D43:F43"/>
    <mergeCell ref="B10:S10"/>
    <mergeCell ref="B3:L3"/>
    <mergeCell ref="B4:L4"/>
    <mergeCell ref="B5:L5"/>
    <mergeCell ref="B8:S8"/>
    <mergeCell ref="B9:S9"/>
    <mergeCell ref="B40:F40"/>
    <mergeCell ref="L40:M40"/>
    <mergeCell ref="L35:N35"/>
    <mergeCell ref="B37:C37"/>
    <mergeCell ref="D37:F37"/>
    <mergeCell ref="B38:C39"/>
    <mergeCell ref="D38:F38"/>
    <mergeCell ref="L38:L39"/>
    <mergeCell ref="D39:F39"/>
  </mergeCells>
  <hyperlinks>
    <hyperlink ref="B7" location="Índice!A1" display="Índice" xr:uid="{2E5B428F-6E39-48F5-BD72-F4D173A2CF84}"/>
    <hyperlink ref="D18" r:id="rId1" xr:uid="{F750F221-4702-4E73-AF5D-0D8CBB203671}"/>
    <hyperlink ref="N18" r:id="rId2" xr:uid="{6D17E813-3B92-4433-946C-BFF5BBB857BD}"/>
    <hyperlink ref="D19" r:id="rId3" display="mailto:info@sudameriscb.com.py" xr:uid="{633B800D-8C7F-4F95-8F35-9D96571BC2B4}"/>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BC2D-6201-4A49-9298-0D25D1066955}">
  <sheetPr>
    <tabColor rgb="FF92D050"/>
  </sheetPr>
  <dimension ref="A1:J208"/>
  <sheetViews>
    <sheetView showGridLines="0" zoomScaleNormal="100" workbookViewId="0">
      <selection activeCell="F619" sqref="F619"/>
    </sheetView>
  </sheetViews>
  <sheetFormatPr baseColWidth="10" defaultColWidth="11.44140625" defaultRowHeight="13.8"/>
  <cols>
    <col min="1" max="1" width="12" style="48" bestFit="1" customWidth="1"/>
    <col min="2" max="2" width="49.5546875" style="48" customWidth="1"/>
    <col min="3" max="3" width="18" style="58" customWidth="1"/>
    <col min="4" max="4" width="16.33203125" style="47" customWidth="1"/>
    <col min="5" max="5" width="16.109375" style="593" customWidth="1"/>
    <col min="6" max="6" width="14.33203125" style="202" bestFit="1" customWidth="1"/>
    <col min="7" max="7" width="12.33203125" style="48" bestFit="1" customWidth="1"/>
    <col min="8" max="8" width="12.5546875" style="48" bestFit="1" customWidth="1"/>
    <col min="9" max="9" width="12.33203125" style="48" bestFit="1" customWidth="1"/>
    <col min="10" max="11" width="9.6640625" style="48" bestFit="1" customWidth="1"/>
    <col min="12" max="251" width="8.88671875" style="48" customWidth="1"/>
    <col min="252" max="252" width="1" style="48" customWidth="1"/>
    <col min="253" max="253" width="17.33203125" style="48" customWidth="1"/>
    <col min="254" max="254" width="67.33203125" style="48" customWidth="1"/>
    <col min="255" max="255" width="28.44140625" style="48" customWidth="1"/>
    <col min="256" max="507" width="8.88671875" style="48" customWidth="1"/>
    <col min="508" max="508" width="1" style="48" customWidth="1"/>
    <col min="509" max="509" width="17.33203125" style="48" customWidth="1"/>
    <col min="510" max="510" width="67.33203125" style="48" customWidth="1"/>
    <col min="511" max="511" width="28.44140625" style="48" customWidth="1"/>
    <col min="512" max="763" width="8.88671875" style="48" customWidth="1"/>
    <col min="764" max="764" width="1" style="48" customWidth="1"/>
    <col min="765" max="765" width="17.33203125" style="48" customWidth="1"/>
    <col min="766" max="766" width="67.33203125" style="48" customWidth="1"/>
    <col min="767" max="767" width="28.44140625" style="48" customWidth="1"/>
    <col min="768" max="1019" width="8.88671875" style="48" customWidth="1"/>
    <col min="1020" max="1020" width="1" style="48" customWidth="1"/>
    <col min="1021" max="1021" width="17.33203125" style="48" customWidth="1"/>
    <col min="1022" max="1022" width="67.33203125" style="48" customWidth="1"/>
    <col min="1023" max="1023" width="28.44140625" style="48" customWidth="1"/>
    <col min="1024" max="1275" width="8.88671875" style="48" customWidth="1"/>
    <col min="1276" max="1276" width="1" style="48" customWidth="1"/>
    <col min="1277" max="1277" width="17.33203125" style="48" customWidth="1"/>
    <col min="1278" max="1278" width="67.33203125" style="48" customWidth="1"/>
    <col min="1279" max="1279" width="28.44140625" style="48" customWidth="1"/>
    <col min="1280" max="1531" width="8.88671875" style="48" customWidth="1"/>
    <col min="1532" max="1532" width="1" style="48" customWidth="1"/>
    <col min="1533" max="1533" width="17.33203125" style="48" customWidth="1"/>
    <col min="1534" max="1534" width="67.33203125" style="48" customWidth="1"/>
    <col min="1535" max="1535" width="28.44140625" style="48" customWidth="1"/>
    <col min="1536" max="1787" width="8.88671875" style="48" customWidth="1"/>
    <col min="1788" max="1788" width="1" style="48" customWidth="1"/>
    <col min="1789" max="1789" width="17.33203125" style="48" customWidth="1"/>
    <col min="1790" max="1790" width="67.33203125" style="48" customWidth="1"/>
    <col min="1791" max="1791" width="28.44140625" style="48" customWidth="1"/>
    <col min="1792" max="2043" width="8.88671875" style="48" customWidth="1"/>
    <col min="2044" max="2044" width="1" style="48" customWidth="1"/>
    <col min="2045" max="2045" width="17.33203125" style="48" customWidth="1"/>
    <col min="2046" max="2046" width="67.33203125" style="48" customWidth="1"/>
    <col min="2047" max="2047" width="28.44140625" style="48" customWidth="1"/>
    <col min="2048" max="2299" width="8.88671875" style="48" customWidth="1"/>
    <col min="2300" max="2300" width="1" style="48" customWidth="1"/>
    <col min="2301" max="2301" width="17.33203125" style="48" customWidth="1"/>
    <col min="2302" max="2302" width="67.33203125" style="48" customWidth="1"/>
    <col min="2303" max="2303" width="28.44140625" style="48" customWidth="1"/>
    <col min="2304" max="2555" width="8.88671875" style="48" customWidth="1"/>
    <col min="2556" max="2556" width="1" style="48" customWidth="1"/>
    <col min="2557" max="2557" width="17.33203125" style="48" customWidth="1"/>
    <col min="2558" max="2558" width="67.33203125" style="48" customWidth="1"/>
    <col min="2559" max="2559" width="28.44140625" style="48" customWidth="1"/>
    <col min="2560" max="2811" width="8.88671875" style="48" customWidth="1"/>
    <col min="2812" max="2812" width="1" style="48" customWidth="1"/>
    <col min="2813" max="2813" width="17.33203125" style="48" customWidth="1"/>
    <col min="2814" max="2814" width="67.33203125" style="48" customWidth="1"/>
    <col min="2815" max="2815" width="28.44140625" style="48" customWidth="1"/>
    <col min="2816" max="3067" width="8.88671875" style="48" customWidth="1"/>
    <col min="3068" max="3068" width="1" style="48" customWidth="1"/>
    <col min="3069" max="3069" width="17.33203125" style="48" customWidth="1"/>
    <col min="3070" max="3070" width="67.33203125" style="48" customWidth="1"/>
    <col min="3071" max="3071" width="28.44140625" style="48" customWidth="1"/>
    <col min="3072" max="3323" width="8.88671875" style="48" customWidth="1"/>
    <col min="3324" max="3324" width="1" style="48" customWidth="1"/>
    <col min="3325" max="3325" width="17.33203125" style="48" customWidth="1"/>
    <col min="3326" max="3326" width="67.33203125" style="48" customWidth="1"/>
    <col min="3327" max="3327" width="28.44140625" style="48" customWidth="1"/>
    <col min="3328" max="3579" width="8.88671875" style="48" customWidth="1"/>
    <col min="3580" max="3580" width="1" style="48" customWidth="1"/>
    <col min="3581" max="3581" width="17.33203125" style="48" customWidth="1"/>
    <col min="3582" max="3582" width="67.33203125" style="48" customWidth="1"/>
    <col min="3583" max="3583" width="28.44140625" style="48" customWidth="1"/>
    <col min="3584" max="3835" width="8.88671875" style="48" customWidth="1"/>
    <col min="3836" max="3836" width="1" style="48" customWidth="1"/>
    <col min="3837" max="3837" width="17.33203125" style="48" customWidth="1"/>
    <col min="3838" max="3838" width="67.33203125" style="48" customWidth="1"/>
    <col min="3839" max="3839" width="28.44140625" style="48" customWidth="1"/>
    <col min="3840" max="4091" width="8.88671875" style="48" customWidth="1"/>
    <col min="4092" max="4092" width="1" style="48" customWidth="1"/>
    <col min="4093" max="4093" width="17.33203125" style="48" customWidth="1"/>
    <col min="4094" max="4094" width="67.33203125" style="48" customWidth="1"/>
    <col min="4095" max="4095" width="28.44140625" style="48" customWidth="1"/>
    <col min="4096" max="4347" width="8.88671875" style="48" customWidth="1"/>
    <col min="4348" max="4348" width="1" style="48" customWidth="1"/>
    <col min="4349" max="4349" width="17.33203125" style="48" customWidth="1"/>
    <col min="4350" max="4350" width="67.33203125" style="48" customWidth="1"/>
    <col min="4351" max="4351" width="28.44140625" style="48" customWidth="1"/>
    <col min="4352" max="4603" width="8.88671875" style="48" customWidth="1"/>
    <col min="4604" max="4604" width="1" style="48" customWidth="1"/>
    <col min="4605" max="4605" width="17.33203125" style="48" customWidth="1"/>
    <col min="4606" max="4606" width="67.33203125" style="48" customWidth="1"/>
    <col min="4607" max="4607" width="28.44140625" style="48" customWidth="1"/>
    <col min="4608" max="4859" width="8.88671875" style="48" customWidth="1"/>
    <col min="4860" max="4860" width="1" style="48" customWidth="1"/>
    <col min="4861" max="4861" width="17.33203125" style="48" customWidth="1"/>
    <col min="4862" max="4862" width="67.33203125" style="48" customWidth="1"/>
    <col min="4863" max="4863" width="28.44140625" style="48" customWidth="1"/>
    <col min="4864" max="5115" width="8.88671875" style="48" customWidth="1"/>
    <col min="5116" max="5116" width="1" style="48" customWidth="1"/>
    <col min="5117" max="5117" width="17.33203125" style="48" customWidth="1"/>
    <col min="5118" max="5118" width="67.33203125" style="48" customWidth="1"/>
    <col min="5119" max="5119" width="28.44140625" style="48" customWidth="1"/>
    <col min="5120" max="5371" width="8.88671875" style="48" customWidth="1"/>
    <col min="5372" max="5372" width="1" style="48" customWidth="1"/>
    <col min="5373" max="5373" width="17.33203125" style="48" customWidth="1"/>
    <col min="5374" max="5374" width="67.33203125" style="48" customWidth="1"/>
    <col min="5375" max="5375" width="28.44140625" style="48" customWidth="1"/>
    <col min="5376" max="5627" width="8.88671875" style="48" customWidth="1"/>
    <col min="5628" max="5628" width="1" style="48" customWidth="1"/>
    <col min="5629" max="5629" width="17.33203125" style="48" customWidth="1"/>
    <col min="5630" max="5630" width="67.33203125" style="48" customWidth="1"/>
    <col min="5631" max="5631" width="28.44140625" style="48" customWidth="1"/>
    <col min="5632" max="5883" width="8.88671875" style="48" customWidth="1"/>
    <col min="5884" max="5884" width="1" style="48" customWidth="1"/>
    <col min="5885" max="5885" width="17.33203125" style="48" customWidth="1"/>
    <col min="5886" max="5886" width="67.33203125" style="48" customWidth="1"/>
    <col min="5887" max="5887" width="28.44140625" style="48" customWidth="1"/>
    <col min="5888" max="6139" width="8.88671875" style="48" customWidth="1"/>
    <col min="6140" max="6140" width="1" style="48" customWidth="1"/>
    <col min="6141" max="6141" width="17.33203125" style="48" customWidth="1"/>
    <col min="6142" max="6142" width="67.33203125" style="48" customWidth="1"/>
    <col min="6143" max="6143" width="28.44140625" style="48" customWidth="1"/>
    <col min="6144" max="6395" width="8.88671875" style="48" customWidth="1"/>
    <col min="6396" max="6396" width="1" style="48" customWidth="1"/>
    <col min="6397" max="6397" width="17.33203125" style="48" customWidth="1"/>
    <col min="6398" max="6398" width="67.33203125" style="48" customWidth="1"/>
    <col min="6399" max="6399" width="28.44140625" style="48" customWidth="1"/>
    <col min="6400" max="6651" width="8.88671875" style="48" customWidth="1"/>
    <col min="6652" max="6652" width="1" style="48" customWidth="1"/>
    <col min="6653" max="6653" width="17.33203125" style="48" customWidth="1"/>
    <col min="6654" max="6654" width="67.33203125" style="48" customWidth="1"/>
    <col min="6655" max="6655" width="28.44140625" style="48" customWidth="1"/>
    <col min="6656" max="6907" width="8.88671875" style="48" customWidth="1"/>
    <col min="6908" max="6908" width="1" style="48" customWidth="1"/>
    <col min="6909" max="6909" width="17.33203125" style="48" customWidth="1"/>
    <col min="6910" max="6910" width="67.33203125" style="48" customWidth="1"/>
    <col min="6911" max="6911" width="28.44140625" style="48" customWidth="1"/>
    <col min="6912" max="7163" width="8.88671875" style="48" customWidth="1"/>
    <col min="7164" max="7164" width="1" style="48" customWidth="1"/>
    <col min="7165" max="7165" width="17.33203125" style="48" customWidth="1"/>
    <col min="7166" max="7166" width="67.33203125" style="48" customWidth="1"/>
    <col min="7167" max="7167" width="28.44140625" style="48" customWidth="1"/>
    <col min="7168" max="7419" width="8.88671875" style="48" customWidth="1"/>
    <col min="7420" max="7420" width="1" style="48" customWidth="1"/>
    <col min="7421" max="7421" width="17.33203125" style="48" customWidth="1"/>
    <col min="7422" max="7422" width="67.33203125" style="48" customWidth="1"/>
    <col min="7423" max="7423" width="28.44140625" style="48" customWidth="1"/>
    <col min="7424" max="7675" width="8.88671875" style="48" customWidth="1"/>
    <col min="7676" max="7676" width="1" style="48" customWidth="1"/>
    <col min="7677" max="7677" width="17.33203125" style="48" customWidth="1"/>
    <col min="7678" max="7678" width="67.33203125" style="48" customWidth="1"/>
    <col min="7679" max="7679" width="28.44140625" style="48" customWidth="1"/>
    <col min="7680" max="7931" width="8.88671875" style="48" customWidth="1"/>
    <col min="7932" max="7932" width="1" style="48" customWidth="1"/>
    <col min="7933" max="7933" width="17.33203125" style="48" customWidth="1"/>
    <col min="7934" max="7934" width="67.33203125" style="48" customWidth="1"/>
    <col min="7935" max="7935" width="28.44140625" style="48" customWidth="1"/>
    <col min="7936" max="8187" width="8.88671875" style="48" customWidth="1"/>
    <col min="8188" max="8188" width="1" style="48" customWidth="1"/>
    <col min="8189" max="8189" width="17.33203125" style="48" customWidth="1"/>
    <col min="8190" max="8190" width="67.33203125" style="48" customWidth="1"/>
    <col min="8191" max="8191" width="28.44140625" style="48" customWidth="1"/>
    <col min="8192" max="8443" width="8.88671875" style="48" customWidth="1"/>
    <col min="8444" max="8444" width="1" style="48" customWidth="1"/>
    <col min="8445" max="8445" width="17.33203125" style="48" customWidth="1"/>
    <col min="8446" max="8446" width="67.33203125" style="48" customWidth="1"/>
    <col min="8447" max="8447" width="28.44140625" style="48" customWidth="1"/>
    <col min="8448" max="8699" width="8.88671875" style="48" customWidth="1"/>
    <col min="8700" max="8700" width="1" style="48" customWidth="1"/>
    <col min="8701" max="8701" width="17.33203125" style="48" customWidth="1"/>
    <col min="8702" max="8702" width="67.33203125" style="48" customWidth="1"/>
    <col min="8703" max="8703" width="28.44140625" style="48" customWidth="1"/>
    <col min="8704" max="8955" width="8.88671875" style="48" customWidth="1"/>
    <col min="8956" max="8956" width="1" style="48" customWidth="1"/>
    <col min="8957" max="8957" width="17.33203125" style="48" customWidth="1"/>
    <col min="8958" max="8958" width="67.33203125" style="48" customWidth="1"/>
    <col min="8959" max="8959" width="28.44140625" style="48" customWidth="1"/>
    <col min="8960" max="9211" width="8.88671875" style="48" customWidth="1"/>
    <col min="9212" max="9212" width="1" style="48" customWidth="1"/>
    <col min="9213" max="9213" width="17.33203125" style="48" customWidth="1"/>
    <col min="9214" max="9214" width="67.33203125" style="48" customWidth="1"/>
    <col min="9215" max="9215" width="28.44140625" style="48" customWidth="1"/>
    <col min="9216" max="9467" width="8.88671875" style="48" customWidth="1"/>
    <col min="9468" max="9468" width="1" style="48" customWidth="1"/>
    <col min="9469" max="9469" width="17.33203125" style="48" customWidth="1"/>
    <col min="9470" max="9470" width="67.33203125" style="48" customWidth="1"/>
    <col min="9471" max="9471" width="28.44140625" style="48" customWidth="1"/>
    <col min="9472" max="9723" width="8.88671875" style="48" customWidth="1"/>
    <col min="9724" max="9724" width="1" style="48" customWidth="1"/>
    <col min="9725" max="9725" width="17.33203125" style="48" customWidth="1"/>
    <col min="9726" max="9726" width="67.33203125" style="48" customWidth="1"/>
    <col min="9727" max="9727" width="28.44140625" style="48" customWidth="1"/>
    <col min="9728" max="9979" width="8.88671875" style="48" customWidth="1"/>
    <col min="9980" max="9980" width="1" style="48" customWidth="1"/>
    <col min="9981" max="9981" width="17.33203125" style="48" customWidth="1"/>
    <col min="9982" max="9982" width="67.33203125" style="48" customWidth="1"/>
    <col min="9983" max="9983" width="28.44140625" style="48" customWidth="1"/>
    <col min="9984" max="10235" width="8.88671875" style="48" customWidth="1"/>
    <col min="10236" max="10236" width="1" style="48" customWidth="1"/>
    <col min="10237" max="10237" width="17.33203125" style="48" customWidth="1"/>
    <col min="10238" max="10238" width="67.33203125" style="48" customWidth="1"/>
    <col min="10239" max="10239" width="28.44140625" style="48" customWidth="1"/>
    <col min="10240" max="10491" width="8.88671875" style="48" customWidth="1"/>
    <col min="10492" max="10492" width="1" style="48" customWidth="1"/>
    <col min="10493" max="10493" width="17.33203125" style="48" customWidth="1"/>
    <col min="10494" max="10494" width="67.33203125" style="48" customWidth="1"/>
    <col min="10495" max="10495" width="28.44140625" style="48" customWidth="1"/>
    <col min="10496" max="10747" width="8.88671875" style="48" customWidth="1"/>
    <col min="10748" max="10748" width="1" style="48" customWidth="1"/>
    <col min="10749" max="10749" width="17.33203125" style="48" customWidth="1"/>
    <col min="10750" max="10750" width="67.33203125" style="48" customWidth="1"/>
    <col min="10751" max="10751" width="28.44140625" style="48" customWidth="1"/>
    <col min="10752" max="11003" width="8.88671875" style="48" customWidth="1"/>
    <col min="11004" max="11004" width="1" style="48" customWidth="1"/>
    <col min="11005" max="11005" width="17.33203125" style="48" customWidth="1"/>
    <col min="11006" max="11006" width="67.33203125" style="48" customWidth="1"/>
    <col min="11007" max="11007" width="28.44140625" style="48" customWidth="1"/>
    <col min="11008" max="11259" width="8.88671875" style="48" customWidth="1"/>
    <col min="11260" max="11260" width="1" style="48" customWidth="1"/>
    <col min="11261" max="11261" width="17.33203125" style="48" customWidth="1"/>
    <col min="11262" max="11262" width="67.33203125" style="48" customWidth="1"/>
    <col min="11263" max="11263" width="28.44140625" style="48" customWidth="1"/>
    <col min="11264" max="11515" width="8.88671875" style="48" customWidth="1"/>
    <col min="11516" max="11516" width="1" style="48" customWidth="1"/>
    <col min="11517" max="11517" width="17.33203125" style="48" customWidth="1"/>
    <col min="11518" max="11518" width="67.33203125" style="48" customWidth="1"/>
    <col min="11519" max="11519" width="28.44140625" style="48" customWidth="1"/>
    <col min="11520" max="11771" width="8.88671875" style="48" customWidth="1"/>
    <col min="11772" max="11772" width="1" style="48" customWidth="1"/>
    <col min="11773" max="11773" width="17.33203125" style="48" customWidth="1"/>
    <col min="11774" max="11774" width="67.33203125" style="48" customWidth="1"/>
    <col min="11775" max="11775" width="28.44140625" style="48" customWidth="1"/>
    <col min="11776" max="12027" width="8.88671875" style="48" customWidth="1"/>
    <col min="12028" max="12028" width="1" style="48" customWidth="1"/>
    <col min="12029" max="12029" width="17.33203125" style="48" customWidth="1"/>
    <col min="12030" max="12030" width="67.33203125" style="48" customWidth="1"/>
    <col min="12031" max="12031" width="28.44140625" style="48" customWidth="1"/>
    <col min="12032" max="12283" width="8.88671875" style="48" customWidth="1"/>
    <col min="12284" max="12284" width="1" style="48" customWidth="1"/>
    <col min="12285" max="12285" width="17.33203125" style="48" customWidth="1"/>
    <col min="12286" max="12286" width="67.33203125" style="48" customWidth="1"/>
    <col min="12287" max="12287" width="28.44140625" style="48" customWidth="1"/>
    <col min="12288" max="12539" width="8.88671875" style="48" customWidth="1"/>
    <col min="12540" max="12540" width="1" style="48" customWidth="1"/>
    <col min="12541" max="12541" width="17.33203125" style="48" customWidth="1"/>
    <col min="12542" max="12542" width="67.33203125" style="48" customWidth="1"/>
    <col min="12543" max="12543" width="28.44140625" style="48" customWidth="1"/>
    <col min="12544" max="12795" width="8.88671875" style="48" customWidth="1"/>
    <col min="12796" max="12796" width="1" style="48" customWidth="1"/>
    <col min="12797" max="12797" width="17.33203125" style="48" customWidth="1"/>
    <col min="12798" max="12798" width="67.33203125" style="48" customWidth="1"/>
    <col min="12799" max="12799" width="28.44140625" style="48" customWidth="1"/>
    <col min="12800" max="13051" width="8.88671875" style="48" customWidth="1"/>
    <col min="13052" max="13052" width="1" style="48" customWidth="1"/>
    <col min="13053" max="13053" width="17.33203125" style="48" customWidth="1"/>
    <col min="13054" max="13054" width="67.33203125" style="48" customWidth="1"/>
    <col min="13055" max="13055" width="28.44140625" style="48" customWidth="1"/>
    <col min="13056" max="13307" width="8.88671875" style="48" customWidth="1"/>
    <col min="13308" max="13308" width="1" style="48" customWidth="1"/>
    <col min="13309" max="13309" width="17.33203125" style="48" customWidth="1"/>
    <col min="13310" max="13310" width="67.33203125" style="48" customWidth="1"/>
    <col min="13311" max="13311" width="28.44140625" style="48" customWidth="1"/>
    <col min="13312" max="13563" width="8.88671875" style="48" customWidth="1"/>
    <col min="13564" max="13564" width="1" style="48" customWidth="1"/>
    <col min="13565" max="13565" width="17.33203125" style="48" customWidth="1"/>
    <col min="13566" max="13566" width="67.33203125" style="48" customWidth="1"/>
    <col min="13567" max="13567" width="28.44140625" style="48" customWidth="1"/>
    <col min="13568" max="13819" width="8.88671875" style="48" customWidth="1"/>
    <col min="13820" max="13820" width="1" style="48" customWidth="1"/>
    <col min="13821" max="13821" width="17.33203125" style="48" customWidth="1"/>
    <col min="13822" max="13822" width="67.33203125" style="48" customWidth="1"/>
    <col min="13823" max="13823" width="28.44140625" style="48" customWidth="1"/>
    <col min="13824" max="14075" width="8.88671875" style="48" customWidth="1"/>
    <col min="14076" max="14076" width="1" style="48" customWidth="1"/>
    <col min="14077" max="14077" width="17.33203125" style="48" customWidth="1"/>
    <col min="14078" max="14078" width="67.33203125" style="48" customWidth="1"/>
    <col min="14079" max="14079" width="28.44140625" style="48" customWidth="1"/>
    <col min="14080" max="14331" width="8.88671875" style="48" customWidth="1"/>
    <col min="14332" max="14332" width="1" style="48" customWidth="1"/>
    <col min="14333" max="14333" width="17.33203125" style="48" customWidth="1"/>
    <col min="14334" max="14334" width="67.33203125" style="48" customWidth="1"/>
    <col min="14335" max="14335" width="28.44140625" style="48" customWidth="1"/>
    <col min="14336" max="14587" width="8.88671875" style="48" customWidth="1"/>
    <col min="14588" max="14588" width="1" style="48" customWidth="1"/>
    <col min="14589" max="14589" width="17.33203125" style="48" customWidth="1"/>
    <col min="14590" max="14590" width="67.33203125" style="48" customWidth="1"/>
    <col min="14591" max="14591" width="28.44140625" style="48" customWidth="1"/>
    <col min="14592" max="14843" width="8.88671875" style="48" customWidth="1"/>
    <col min="14844" max="14844" width="1" style="48" customWidth="1"/>
    <col min="14845" max="14845" width="17.33203125" style="48" customWidth="1"/>
    <col min="14846" max="14846" width="67.33203125" style="48" customWidth="1"/>
    <col min="14847" max="14847" width="28.44140625" style="48" customWidth="1"/>
    <col min="14848" max="15099" width="8.88671875" style="48" customWidth="1"/>
    <col min="15100" max="15100" width="1" style="48" customWidth="1"/>
    <col min="15101" max="15101" width="17.33203125" style="48" customWidth="1"/>
    <col min="15102" max="15102" width="67.33203125" style="48" customWidth="1"/>
    <col min="15103" max="15103" width="28.44140625" style="48" customWidth="1"/>
    <col min="15104" max="15355" width="8.88671875" style="48" customWidth="1"/>
    <col min="15356" max="15356" width="1" style="48" customWidth="1"/>
    <col min="15357" max="15357" width="17.33203125" style="48" customWidth="1"/>
    <col min="15358" max="15358" width="67.33203125" style="48" customWidth="1"/>
    <col min="15359" max="15359" width="28.44140625" style="48" customWidth="1"/>
    <col min="15360" max="15611" width="8.88671875" style="48" customWidth="1"/>
    <col min="15612" max="15612" width="1" style="48" customWidth="1"/>
    <col min="15613" max="15613" width="17.33203125" style="48" customWidth="1"/>
    <col min="15614" max="15614" width="67.33203125" style="48" customWidth="1"/>
    <col min="15615" max="15615" width="28.44140625" style="48" customWidth="1"/>
    <col min="15616" max="15867" width="8.88671875" style="48" customWidth="1"/>
    <col min="15868" max="15868" width="1" style="48" customWidth="1"/>
    <col min="15869" max="15869" width="17.33203125" style="48" customWidth="1"/>
    <col min="15870" max="15870" width="67.33203125" style="48" customWidth="1"/>
    <col min="15871" max="15871" width="28.44140625" style="48" customWidth="1"/>
    <col min="15872" max="16123" width="8.88671875" style="48" customWidth="1"/>
    <col min="16124" max="16124" width="1" style="48" customWidth="1"/>
    <col min="16125" max="16125" width="17.33203125" style="48" customWidth="1"/>
    <col min="16126" max="16126" width="67.33203125" style="48" customWidth="1"/>
    <col min="16127" max="16127" width="28.44140625" style="48" customWidth="1"/>
    <col min="16128" max="16384" width="8.88671875" style="48" customWidth="1"/>
  </cols>
  <sheetData>
    <row r="1" spans="1:10" ht="15" customHeight="1">
      <c r="A1" s="44"/>
      <c r="B1" s="45" t="s">
        <v>95</v>
      </c>
      <c r="C1" s="46"/>
    </row>
    <row r="2" spans="1:10" ht="15" customHeight="1">
      <c r="A2" s="49"/>
      <c r="B2" s="50" t="s">
        <v>538</v>
      </c>
      <c r="C2" s="51"/>
    </row>
    <row r="3" spans="1:10" ht="15" customHeight="1">
      <c r="A3" s="52"/>
      <c r="B3" s="53" t="s">
        <v>1587</v>
      </c>
      <c r="C3" s="54"/>
    </row>
    <row r="4" spans="1:10" ht="15" customHeight="1">
      <c r="A4" s="55" t="s">
        <v>116</v>
      </c>
      <c r="B4" s="55" t="s">
        <v>117</v>
      </c>
      <c r="C4" s="56" t="s">
        <v>539</v>
      </c>
      <c r="D4" s="57" t="s">
        <v>540</v>
      </c>
      <c r="E4" s="594" t="s">
        <v>541</v>
      </c>
    </row>
    <row r="5" spans="1:10" s="45" customFormat="1" ht="15" customHeight="1">
      <c r="A5" s="439">
        <v>1</v>
      </c>
      <c r="B5" s="439" t="s">
        <v>122</v>
      </c>
      <c r="C5" s="371">
        <v>13152723867</v>
      </c>
      <c r="D5" s="440">
        <v>1813897.7940000035</v>
      </c>
      <c r="E5" s="595"/>
      <c r="F5" s="441">
        <f>+'Consolidado 12.2023'!E6</f>
        <v>13152723867</v>
      </c>
      <c r="G5" s="442">
        <f>+F5-C5</f>
        <v>0</v>
      </c>
      <c r="H5" s="442"/>
      <c r="I5" s="442"/>
    </row>
    <row r="6" spans="1:10" s="45" customFormat="1" ht="15" customHeight="1">
      <c r="A6" s="439">
        <v>101</v>
      </c>
      <c r="B6" s="439" t="s">
        <v>123</v>
      </c>
      <c r="C6" s="371">
        <v>12801951630</v>
      </c>
      <c r="D6" s="440">
        <v>1762486.373999998</v>
      </c>
      <c r="E6" s="595"/>
      <c r="F6" s="441"/>
    </row>
    <row r="7" spans="1:10" s="45" customFormat="1" ht="15" customHeight="1">
      <c r="A7" s="439">
        <v>10101</v>
      </c>
      <c r="B7" s="439" t="s">
        <v>124</v>
      </c>
      <c r="C7" s="371">
        <v>544827717</v>
      </c>
      <c r="D7" s="440">
        <v>75008.050000000745</v>
      </c>
      <c r="E7" s="595"/>
      <c r="F7" s="441"/>
    </row>
    <row r="8" spans="1:10" s="45" customFormat="1" ht="15" customHeight="1">
      <c r="A8" s="439">
        <v>1010102</v>
      </c>
      <c r="B8" s="439" t="s">
        <v>542</v>
      </c>
      <c r="C8" s="371">
        <v>544827717</v>
      </c>
      <c r="D8" s="440">
        <v>75008.049999999814</v>
      </c>
      <c r="E8" s="595"/>
      <c r="F8" s="441"/>
    </row>
    <row r="9" spans="1:10" s="45" customFormat="1" ht="15" customHeight="1">
      <c r="A9" s="443">
        <v>101010203</v>
      </c>
      <c r="B9" s="443" t="s">
        <v>543</v>
      </c>
      <c r="C9" s="372">
        <v>157203113</v>
      </c>
      <c r="D9" s="444">
        <v>21642.619999999646</v>
      </c>
      <c r="E9" s="593">
        <v>101010201</v>
      </c>
      <c r="F9" s="441">
        <f>+SUMIF('Consolidado 12.2023'!B:B,'AFPISA 122023'!E9,'Consolidado 12.2023'!E:E)</f>
        <v>157203113</v>
      </c>
      <c r="G9" s="442">
        <f>+SUMIF(E:E,E9,C:C)-F9</f>
        <v>0</v>
      </c>
      <c r="J9" s="45">
        <f>+VLOOKUP(E9,'Consolidado 12.2023'!B:B,1,FALSE)</f>
        <v>101010201</v>
      </c>
    </row>
    <row r="10" spans="1:10" s="45" customFormat="1" ht="15" customHeight="1">
      <c r="A10" s="443">
        <v>101010204</v>
      </c>
      <c r="B10" s="443" t="s">
        <v>544</v>
      </c>
      <c r="C10" s="372">
        <v>387624604</v>
      </c>
      <c r="D10" s="444">
        <v>53365.430000000051</v>
      </c>
      <c r="E10" s="593">
        <v>101010202</v>
      </c>
      <c r="F10" s="441">
        <f>+SUMIF('Consolidado 12.2023'!B:B,'AFPISA 122023'!E10,'Consolidado 12.2023'!E:E)</f>
        <v>387624604</v>
      </c>
      <c r="G10" s="442">
        <f>+SUMIF(E:E,E10,C:C)-F10</f>
        <v>0</v>
      </c>
      <c r="J10" s="45">
        <f>+VLOOKUP(E10,'Consolidado 12.2023'!B:B,1,FALSE)</f>
        <v>101010202</v>
      </c>
    </row>
    <row r="11" spans="1:10" s="45" customFormat="1" ht="15" customHeight="1">
      <c r="A11" s="439">
        <v>10102</v>
      </c>
      <c r="B11" s="439" t="s">
        <v>173</v>
      </c>
      <c r="C11" s="371">
        <v>11609838705</v>
      </c>
      <c r="D11" s="440">
        <v>1598360.9700000007</v>
      </c>
      <c r="E11" s="595"/>
      <c r="F11" s="441"/>
      <c r="G11" s="442"/>
      <c r="H11" s="442">
        <f>+'Consolidado 12.2023'!E67</f>
        <v>11609838705</v>
      </c>
      <c r="I11" s="442">
        <f>+C11-H11</f>
        <v>0</v>
      </c>
    </row>
    <row r="12" spans="1:10" s="45" customFormat="1" ht="15" customHeight="1">
      <c r="A12" s="439">
        <v>1010201</v>
      </c>
      <c r="B12" s="439" t="s">
        <v>545</v>
      </c>
      <c r="C12" s="371">
        <v>10496368605</v>
      </c>
      <c r="D12" s="440">
        <v>1445066.2400000002</v>
      </c>
      <c r="E12" s="595"/>
      <c r="F12" s="441"/>
      <c r="G12" s="442"/>
    </row>
    <row r="13" spans="1:10" s="45" customFormat="1" ht="15" customHeight="1">
      <c r="A13" s="439">
        <v>101020101</v>
      </c>
      <c r="B13" s="439" t="s">
        <v>546</v>
      </c>
      <c r="C13" s="371">
        <v>4443688004</v>
      </c>
      <c r="D13" s="440">
        <v>611775.73000000021</v>
      </c>
      <c r="E13" s="595"/>
      <c r="F13" s="441"/>
      <c r="G13" s="442"/>
    </row>
    <row r="14" spans="1:10" s="45" customFormat="1" ht="15" customHeight="1">
      <c r="A14" s="443">
        <v>10102010101</v>
      </c>
      <c r="B14" s="443" t="s">
        <v>547</v>
      </c>
      <c r="C14" s="372">
        <v>800000000</v>
      </c>
      <c r="D14" s="444">
        <v>110138.37999999989</v>
      </c>
      <c r="E14" s="593">
        <v>1120112301</v>
      </c>
      <c r="F14" s="441">
        <f>+SUMIF('Consolidado 12.2023'!B:B,'AFPISA 122023'!E14,'Consolidado 12.2023'!E:E)</f>
        <v>800000000</v>
      </c>
      <c r="G14" s="442">
        <f t="shared" ref="G14:G19" si="0">+SUMIF(E:E,E14,C:C)-F14</f>
        <v>0</v>
      </c>
      <c r="J14" s="45">
        <f>+VLOOKUP(E14,'Consolidado 12.2023'!B:B,1,FALSE)</f>
        <v>1120112301</v>
      </c>
    </row>
    <row r="15" spans="1:10" s="45" customFormat="1" ht="15" customHeight="1">
      <c r="A15" s="443">
        <v>10102010102</v>
      </c>
      <c r="B15" s="443" t="s">
        <v>548</v>
      </c>
      <c r="C15" s="372">
        <v>3588213460</v>
      </c>
      <c r="D15" s="444">
        <v>494000</v>
      </c>
      <c r="E15" s="593">
        <v>1120112302</v>
      </c>
      <c r="F15" s="441">
        <f>+SUMIF('Consolidado 12.2023'!B:B,'AFPISA 122023'!E15,'Consolidado 12.2023'!E:E)</f>
        <v>3588213460</v>
      </c>
      <c r="G15" s="442">
        <f t="shared" si="0"/>
        <v>0</v>
      </c>
      <c r="J15" s="45">
        <f>+VLOOKUP(E15,'Consolidado 12.2023'!B:B,1,FALSE)</f>
        <v>1120112302</v>
      </c>
    </row>
    <row r="16" spans="1:10" s="45" customFormat="1" ht="15" customHeight="1">
      <c r="A16" s="443">
        <v>10102010196</v>
      </c>
      <c r="B16" s="443" t="s">
        <v>549</v>
      </c>
      <c r="C16" s="372">
        <v>165469011</v>
      </c>
      <c r="D16" s="444">
        <v>22780.609999999997</v>
      </c>
      <c r="E16" s="593">
        <v>1120116106</v>
      </c>
      <c r="F16" s="441">
        <f>+SUMIF('Consolidado 12.2023'!B:B,'AFPISA 122023'!E16,'Consolidado 12.2023'!E:E)</f>
        <v>165469011</v>
      </c>
      <c r="G16" s="442">
        <f t="shared" si="0"/>
        <v>0</v>
      </c>
      <c r="J16" s="45">
        <f>+VLOOKUP(E16,'Consolidado 12.2023'!B:B,1,FALSE)</f>
        <v>1120116106</v>
      </c>
    </row>
    <row r="17" spans="1:10" s="45" customFormat="1" ht="15" customHeight="1">
      <c r="A17" s="443">
        <v>10102010197</v>
      </c>
      <c r="B17" s="443" t="s">
        <v>550</v>
      </c>
      <c r="C17" s="372">
        <v>-122203365</v>
      </c>
      <c r="D17" s="444">
        <v>-16824.099999999999</v>
      </c>
      <c r="E17" s="593">
        <v>1120116206</v>
      </c>
      <c r="F17" s="441">
        <f>+SUMIF('Consolidado 12.2023'!B:B,'AFPISA 122023'!E17,'Consolidado 12.2023'!E:E)</f>
        <v>-122203365</v>
      </c>
      <c r="G17" s="442">
        <f t="shared" si="0"/>
        <v>0</v>
      </c>
      <c r="J17" s="45">
        <f>+VLOOKUP(E17,'Consolidado 12.2023'!B:B,1,FALSE)</f>
        <v>1120116206</v>
      </c>
    </row>
    <row r="18" spans="1:10" s="45" customFormat="1" ht="15" customHeight="1">
      <c r="A18" s="443">
        <v>10102010198</v>
      </c>
      <c r="B18" s="443" t="s">
        <v>551</v>
      </c>
      <c r="C18" s="372">
        <v>15945884</v>
      </c>
      <c r="D18" s="444">
        <v>2195.3199999999997</v>
      </c>
      <c r="E18" s="593">
        <v>1120116105</v>
      </c>
      <c r="F18" s="441">
        <f>+SUMIF('Consolidado 12.2023'!B:B,'AFPISA 122023'!E18,'Consolidado 12.2023'!E:E)</f>
        <v>15945884</v>
      </c>
      <c r="G18" s="442">
        <f t="shared" si="0"/>
        <v>0</v>
      </c>
      <c r="J18" s="45">
        <f>+VLOOKUP(E18,'Consolidado 12.2023'!B:B,1,FALSE)</f>
        <v>1120116105</v>
      </c>
    </row>
    <row r="19" spans="1:10" s="45" customFormat="1" ht="15" customHeight="1">
      <c r="A19" s="443">
        <v>10102010199</v>
      </c>
      <c r="B19" s="443" t="s">
        <v>552</v>
      </c>
      <c r="C19" s="372">
        <v>-3736986</v>
      </c>
      <c r="D19" s="444">
        <v>-514.47999999999956</v>
      </c>
      <c r="E19" s="593">
        <v>1120116205</v>
      </c>
      <c r="F19" s="441">
        <f>+SUMIF('Consolidado 12.2023'!B:B,'AFPISA 122023'!E19,'Consolidado 12.2023'!E:E)</f>
        <v>-3736986</v>
      </c>
      <c r="G19" s="442">
        <f t="shared" si="0"/>
        <v>0</v>
      </c>
      <c r="J19" s="45">
        <f>+VLOOKUP(E19,'Consolidado 12.2023'!B:B,1,FALSE)</f>
        <v>1120116205</v>
      </c>
    </row>
    <row r="20" spans="1:10" s="45" customFormat="1" ht="15" customHeight="1">
      <c r="A20" s="439">
        <v>101020102</v>
      </c>
      <c r="B20" s="439" t="s">
        <v>553</v>
      </c>
      <c r="C20" s="371">
        <v>3747683614</v>
      </c>
      <c r="D20" s="440">
        <v>515954.73</v>
      </c>
      <c r="E20" s="595"/>
      <c r="F20" s="441"/>
      <c r="G20" s="442"/>
    </row>
    <row r="21" spans="1:10" s="45" customFormat="1" ht="15" customHeight="1">
      <c r="A21" s="443">
        <v>10102010201</v>
      </c>
      <c r="B21" s="443" t="s">
        <v>449</v>
      </c>
      <c r="C21" s="372">
        <v>3743000000</v>
      </c>
      <c r="D21" s="444">
        <v>515309.92000000004</v>
      </c>
      <c r="E21" s="593">
        <v>1120113101</v>
      </c>
      <c r="F21" s="441">
        <f>+SUMIF('Consolidado 12.2023'!B:B,'AFPISA 122023'!E21,'Consolidado 12.2023'!E:E)</f>
        <v>3743000000</v>
      </c>
      <c r="G21" s="442">
        <f>+SUMIF(E:E,E21,C:C)-F21</f>
        <v>0</v>
      </c>
      <c r="J21" s="45">
        <f>+VLOOKUP(E21,'Consolidado 12.2023'!B:B,1,FALSE)</f>
        <v>1120113101</v>
      </c>
    </row>
    <row r="22" spans="1:10" s="45" customFormat="1" ht="15" customHeight="1">
      <c r="A22" s="443">
        <v>10102010298</v>
      </c>
      <c r="B22" s="443" t="s">
        <v>554</v>
      </c>
      <c r="C22" s="372">
        <v>984422225</v>
      </c>
      <c r="D22" s="444">
        <v>135528.32999999999</v>
      </c>
      <c r="E22" s="593">
        <v>1120116107</v>
      </c>
      <c r="F22" s="441">
        <f>+SUMIF('Consolidado 12.2023'!B:B,'AFPISA 122023'!E22,'Consolidado 12.2023'!E:E)</f>
        <v>984422225</v>
      </c>
      <c r="G22" s="442">
        <f>+SUMIF(E:E,E22,C:C)-F22</f>
        <v>0</v>
      </c>
      <c r="J22" s="45">
        <f>+VLOOKUP(E22,'Consolidado 12.2023'!B:B,1,FALSE)</f>
        <v>1120116107</v>
      </c>
    </row>
    <row r="23" spans="1:10" s="45" customFormat="1" ht="15" customHeight="1">
      <c r="A23" s="443">
        <v>10102010299</v>
      </c>
      <c r="B23" s="443" t="s">
        <v>555</v>
      </c>
      <c r="C23" s="372">
        <v>-979738611</v>
      </c>
      <c r="D23" s="444">
        <v>-134883.51999999999</v>
      </c>
      <c r="E23" s="593">
        <v>1120116207</v>
      </c>
      <c r="F23" s="441">
        <f>+SUMIF('Consolidado 12.2023'!B:B,'AFPISA 122023'!E23,'Consolidado 12.2023'!E:E)</f>
        <v>-979738611</v>
      </c>
      <c r="G23" s="442">
        <f>+SUMIF(E:E,E23,C:C)-F23</f>
        <v>0</v>
      </c>
      <c r="J23" s="45">
        <f>+VLOOKUP(E23,'Consolidado 12.2023'!B:B,1,FALSE)</f>
        <v>1120116207</v>
      </c>
    </row>
    <row r="24" spans="1:10" s="45" customFormat="1" ht="15" customHeight="1">
      <c r="A24" s="439">
        <v>101020106</v>
      </c>
      <c r="B24" s="439" t="s">
        <v>556</v>
      </c>
      <c r="C24" s="371">
        <v>2304996987</v>
      </c>
      <c r="D24" s="440">
        <v>317335.78000000003</v>
      </c>
      <c r="E24" s="595"/>
      <c r="F24" s="441"/>
      <c r="G24" s="442"/>
    </row>
    <row r="25" spans="1:10" ht="15" customHeight="1">
      <c r="A25" s="443">
        <v>10102010601</v>
      </c>
      <c r="B25" s="443" t="s">
        <v>557</v>
      </c>
      <c r="C25" s="372">
        <v>2300000000</v>
      </c>
      <c r="D25" s="444">
        <v>316647.82999999996</v>
      </c>
      <c r="E25" s="593">
        <v>1120112101</v>
      </c>
      <c r="F25" s="441">
        <f>+SUMIF('Consolidado 12.2023'!B:B,'AFPISA 122023'!E25,'Consolidado 12.2023'!E:E)</f>
        <v>2300000000</v>
      </c>
      <c r="G25" s="442">
        <f t="shared" ref="G25:G30" si="1">+SUMIF(E:E,E25,C:C)-F25</f>
        <v>0</v>
      </c>
      <c r="J25" s="45">
        <f>+VLOOKUP(E25,'Consolidado 12.2023'!B:B,1,FALSE)</f>
        <v>1120112101</v>
      </c>
    </row>
    <row r="26" spans="1:10" s="45" customFormat="1" ht="15" customHeight="1">
      <c r="A26" s="443">
        <v>10102010698</v>
      </c>
      <c r="B26" s="443" t="s">
        <v>558</v>
      </c>
      <c r="C26" s="372">
        <v>280215617</v>
      </c>
      <c r="D26" s="444">
        <v>38578.120000000003</v>
      </c>
      <c r="E26" s="593">
        <v>1120116101</v>
      </c>
      <c r="F26" s="441">
        <f>+SUMIF('Consolidado 12.2023'!B:B,'AFPISA 122023'!E26,'Consolidado 12.2023'!E:E)</f>
        <v>280215617</v>
      </c>
      <c r="G26" s="442">
        <f t="shared" si="1"/>
        <v>0</v>
      </c>
      <c r="J26" s="45">
        <f>+VLOOKUP(E26,'Consolidado 12.2023'!B:B,1,FALSE)</f>
        <v>1120116101</v>
      </c>
    </row>
    <row r="27" spans="1:10" s="45" customFormat="1" ht="15" customHeight="1">
      <c r="A27" s="443">
        <v>10102010699</v>
      </c>
      <c r="B27" s="443" t="s">
        <v>559</v>
      </c>
      <c r="C27" s="372">
        <v>-275218630</v>
      </c>
      <c r="D27" s="444">
        <v>-37890.17</v>
      </c>
      <c r="E27" s="593">
        <v>1120116201</v>
      </c>
      <c r="F27" s="441">
        <f>+SUMIF('Consolidado 12.2023'!B:B,'AFPISA 122023'!E27,'Consolidado 12.2023'!E:E)</f>
        <v>-275218630</v>
      </c>
      <c r="G27" s="442">
        <f t="shared" si="1"/>
        <v>0</v>
      </c>
      <c r="J27" s="45">
        <f>+VLOOKUP(E27,'Consolidado 12.2023'!B:B,1,FALSE)</f>
        <v>1120116201</v>
      </c>
    </row>
    <row r="28" spans="1:10" s="45" customFormat="1" ht="15" customHeight="1">
      <c r="A28" s="439">
        <v>1010203</v>
      </c>
      <c r="B28" s="439" t="s">
        <v>1598</v>
      </c>
      <c r="C28" s="371">
        <v>1113470100</v>
      </c>
      <c r="D28" s="440">
        <v>153294.72999999952</v>
      </c>
      <c r="E28" s="595"/>
      <c r="F28" s="441">
        <f>+SUMIF('Consolidado 12.2023'!B:B,'AFPISA 122023'!E28,'Consolidado 12.2023'!E:E)</f>
        <v>0</v>
      </c>
      <c r="G28" s="442">
        <f t="shared" si="1"/>
        <v>0</v>
      </c>
    </row>
    <row r="29" spans="1:10" s="45" customFormat="1" ht="15" customHeight="1">
      <c r="A29" s="439">
        <v>101020301</v>
      </c>
      <c r="B29" s="439" t="s">
        <v>1599</v>
      </c>
      <c r="C29" s="371">
        <v>1113470100</v>
      </c>
      <c r="D29" s="440">
        <v>153294.72999999952</v>
      </c>
      <c r="E29" s="595"/>
      <c r="F29" s="441">
        <f>+SUMIF('Consolidado 12.2023'!B:B,'AFPISA 122023'!E29,'Consolidado 12.2023'!E:E)</f>
        <v>0</v>
      </c>
      <c r="G29" s="442">
        <f t="shared" si="1"/>
        <v>0</v>
      </c>
    </row>
    <row r="30" spans="1:10" ht="15" customHeight="1">
      <c r="A30" s="443">
        <v>10102030121</v>
      </c>
      <c r="B30" s="443" t="s">
        <v>1600</v>
      </c>
      <c r="C30" s="372">
        <v>1112570685</v>
      </c>
      <c r="D30" s="444">
        <v>153170.91000000015</v>
      </c>
      <c r="E30" s="593">
        <v>1120320107</v>
      </c>
      <c r="F30" s="441">
        <f>+SUMIF('Consolidado 12.2023'!B:B,'AFPISA 122023'!E30,'Consolidado 12.2023'!E:E)</f>
        <v>1112570685</v>
      </c>
      <c r="G30" s="442">
        <f t="shared" si="1"/>
        <v>0</v>
      </c>
      <c r="J30" s="45">
        <f>+VLOOKUP(E30,'Consolidado 12.2023'!B:B,1,FALSE)</f>
        <v>1120320107</v>
      </c>
    </row>
    <row r="31" spans="1:10" s="45" customFormat="1" ht="15" customHeight="1">
      <c r="A31" s="443">
        <v>10102030122</v>
      </c>
      <c r="B31" s="443" t="s">
        <v>1601</v>
      </c>
      <c r="C31" s="372">
        <v>1398551</v>
      </c>
      <c r="D31" s="444">
        <v>192.53999999999996</v>
      </c>
      <c r="E31" s="593">
        <v>1120320201</v>
      </c>
      <c r="F31" s="441">
        <f>+SUMIF('Consolidado 12.2023'!B:B,'AFPISA 122023'!E31,'Consolidado 12.2023'!E:E)</f>
        <v>1398551</v>
      </c>
      <c r="G31" s="442">
        <f t="shared" ref="G31:G32" si="2">+SUMIF(E:E,E31,C:C)-F31</f>
        <v>0</v>
      </c>
      <c r="J31" s="45">
        <f>+VLOOKUP(E31,'Consolidado 12.2023'!B:B,1,FALSE)</f>
        <v>1120320201</v>
      </c>
    </row>
    <row r="32" spans="1:10" ht="15" customHeight="1">
      <c r="A32" s="443">
        <v>10102030123</v>
      </c>
      <c r="B32" s="443" t="s">
        <v>1602</v>
      </c>
      <c r="C32" s="372">
        <v>-499136</v>
      </c>
      <c r="D32" s="444">
        <v>-68.720000000000255</v>
      </c>
      <c r="E32" s="593">
        <v>1120320301</v>
      </c>
      <c r="F32" s="438">
        <f>+SUMIF('Consolidado 12.2023'!B:B,'AFPISA 122023'!E32,'Consolidado 12.2023'!E:E)</f>
        <v>-499136</v>
      </c>
      <c r="G32" s="445">
        <f t="shared" si="2"/>
        <v>0</v>
      </c>
    </row>
    <row r="33" spans="1:10" s="45" customFormat="1" ht="15" customHeight="1">
      <c r="A33" s="439">
        <v>10103</v>
      </c>
      <c r="B33" s="439" t="s">
        <v>560</v>
      </c>
      <c r="C33" s="371">
        <v>647285208</v>
      </c>
      <c r="D33" s="440">
        <v>89117.353999999817</v>
      </c>
      <c r="E33" s="595"/>
      <c r="F33" s="441"/>
      <c r="G33" s="442"/>
    </row>
    <row r="34" spans="1:10" s="45" customFormat="1" ht="15" customHeight="1">
      <c r="A34" s="439">
        <v>1010301</v>
      </c>
      <c r="B34" s="439" t="s">
        <v>561</v>
      </c>
      <c r="C34" s="371">
        <v>806605</v>
      </c>
      <c r="D34" s="440">
        <v>111.05000000001746</v>
      </c>
      <c r="E34" s="595"/>
      <c r="F34" s="441"/>
      <c r="G34" s="442"/>
    </row>
    <row r="35" spans="1:10" ht="15" customHeight="1">
      <c r="A35" s="443">
        <v>1010301001</v>
      </c>
      <c r="B35" s="443" t="s">
        <v>562</v>
      </c>
      <c r="C35" s="372">
        <v>741886</v>
      </c>
      <c r="D35" s="444">
        <v>102.13999999999942</v>
      </c>
      <c r="E35" s="593">
        <v>113010101</v>
      </c>
      <c r="F35" s="441">
        <f>+SUMIF('Consolidado 12.2023'!B:B,'AFPISA 122023'!E35,'Consolidado 12.2023'!E:E)</f>
        <v>290595777</v>
      </c>
      <c r="G35" s="442">
        <f>+SUMIF(E:E,E35,C:C)-F35</f>
        <v>0</v>
      </c>
      <c r="J35" s="45">
        <f>+VLOOKUP(E35,'Consolidado 12.2023'!B:B,1,FALSE)</f>
        <v>113010101</v>
      </c>
    </row>
    <row r="36" spans="1:10" s="45" customFormat="1" ht="15" customHeight="1">
      <c r="A36" s="443">
        <v>1010301002</v>
      </c>
      <c r="B36" s="443" t="s">
        <v>563</v>
      </c>
      <c r="C36" s="372">
        <v>64719</v>
      </c>
      <c r="D36" s="444">
        <v>8.9099999999962165</v>
      </c>
      <c r="E36" s="593">
        <v>113010102</v>
      </c>
      <c r="F36" s="441">
        <f>+SUMIF('Consolidado 12.2023'!B:B,'AFPISA 122023'!E36,'Consolidado 12.2023'!E:E)</f>
        <v>159287188</v>
      </c>
      <c r="G36" s="442">
        <f>+SUMIF(E:E,E36,C:C)-F36</f>
        <v>0</v>
      </c>
      <c r="J36" s="45">
        <f>+VLOOKUP(E36,'Consolidado 12.2023'!B:B,1,FALSE)</f>
        <v>113010102</v>
      </c>
    </row>
    <row r="37" spans="1:10" s="45" customFormat="1" ht="15" customHeight="1">
      <c r="A37" s="439">
        <v>1010302</v>
      </c>
      <c r="B37" s="439" t="s">
        <v>564</v>
      </c>
      <c r="C37" s="371">
        <v>449076360</v>
      </c>
      <c r="D37" s="440">
        <v>61825.684000000125</v>
      </c>
      <c r="E37" s="595"/>
      <c r="F37" s="441">
        <f>+SUMIF('Consolidado 12.2023'!B:B,'AFPISA 122023'!E37,'Consolidado 12.2023'!E:E)</f>
        <v>0</v>
      </c>
      <c r="G37" s="442">
        <f>+SUMIF(E:E,E37,C:C)-F37</f>
        <v>0</v>
      </c>
    </row>
    <row r="38" spans="1:10" ht="15" customHeight="1">
      <c r="A38" s="443">
        <v>1010302001</v>
      </c>
      <c r="B38" s="443" t="s">
        <v>565</v>
      </c>
      <c r="C38" s="372">
        <v>281469765</v>
      </c>
      <c r="D38" s="444">
        <v>38750.780000000028</v>
      </c>
      <c r="E38" s="593">
        <v>113010101</v>
      </c>
      <c r="F38" s="438">
        <f>+SUMIF('Consolidado 12.2023'!B:B,'AFPISA 122023'!E38,'Consolidado 12.2023'!E:E)</f>
        <v>290595777</v>
      </c>
      <c r="G38" s="445">
        <f>+SUMIF(E:E,E38,C:C)-F38</f>
        <v>0</v>
      </c>
      <c r="J38" s="48">
        <f>+VLOOKUP(E38,'Consolidado 12.2023'!B:B,1,FALSE)</f>
        <v>113010101</v>
      </c>
    </row>
    <row r="39" spans="1:10" ht="15" customHeight="1">
      <c r="A39" s="443">
        <v>1010302002</v>
      </c>
      <c r="B39" s="443" t="s">
        <v>566</v>
      </c>
      <c r="C39" s="372">
        <v>145267006</v>
      </c>
      <c r="D39" s="444">
        <v>19999.344000000041</v>
      </c>
      <c r="E39" s="593">
        <v>113010102</v>
      </c>
      <c r="F39" s="438">
        <f>+SUMIF('Consolidado 12.2023'!B:B,'AFPISA 122023'!E39,'Consolidado 12.2023'!E:E)</f>
        <v>159287188</v>
      </c>
      <c r="G39" s="445">
        <f>+SUMIF(E:E,E39,C:C)-F39</f>
        <v>0</v>
      </c>
    </row>
    <row r="40" spans="1:10" ht="15" customHeight="1">
      <c r="A40" s="443">
        <v>1010302003</v>
      </c>
      <c r="B40" s="443" t="s">
        <v>567</v>
      </c>
      <c r="C40" s="372">
        <v>6288017</v>
      </c>
      <c r="D40" s="444">
        <v>865.69000000000051</v>
      </c>
      <c r="E40" s="593">
        <v>113010102</v>
      </c>
      <c r="F40" s="438">
        <f>+SUMIF('Consolidado 12.2023'!B:B,'AFPISA 122023'!E40,'Consolidado 12.2023'!E:E)</f>
        <v>159287188</v>
      </c>
      <c r="G40" s="445">
        <f t="shared" ref="G40:G42" si="3">+SUMIF(E:E,E40,C:C)-F40</f>
        <v>0</v>
      </c>
      <c r="J40" s="48">
        <f>+VLOOKUP(E40,'Consolidado 12.2023'!B:B,1,FALSE)</f>
        <v>113010102</v>
      </c>
    </row>
    <row r="41" spans="1:10" ht="15" customHeight="1">
      <c r="A41" s="443">
        <v>1010302004</v>
      </c>
      <c r="B41" s="443" t="s">
        <v>568</v>
      </c>
      <c r="C41" s="372">
        <v>7667446</v>
      </c>
      <c r="D41" s="444">
        <v>1055.6000000000004</v>
      </c>
      <c r="E41" s="593">
        <v>113010102</v>
      </c>
      <c r="F41" s="438">
        <f>+SUMIF('Consolidado 12.2023'!B:B,'AFPISA 122023'!E41,'Consolidado 12.2023'!E:E)</f>
        <v>159287188</v>
      </c>
      <c r="G41" s="445">
        <f t="shared" si="3"/>
        <v>0</v>
      </c>
    </row>
    <row r="42" spans="1:10" ht="15" customHeight="1">
      <c r="A42" s="443">
        <v>1010302005</v>
      </c>
      <c r="B42" s="443" t="s">
        <v>1603</v>
      </c>
      <c r="C42" s="372">
        <v>8384126</v>
      </c>
      <c r="D42" s="444">
        <v>1154.2699999999995</v>
      </c>
      <c r="E42" s="593">
        <v>113010101</v>
      </c>
      <c r="F42" s="438">
        <f>+SUMIF('Consolidado 12.2023'!B:B,'AFPISA 122023'!E42,'Consolidado 12.2023'!E:E)</f>
        <v>290595777</v>
      </c>
      <c r="G42" s="445">
        <f t="shared" si="3"/>
        <v>0</v>
      </c>
      <c r="J42" s="48">
        <f>+VLOOKUP(E42,'Consolidado 12.2023'!B:B,1,FALSE)</f>
        <v>113010101</v>
      </c>
    </row>
    <row r="43" spans="1:10" s="45" customFormat="1" ht="15" customHeight="1">
      <c r="A43" s="439">
        <v>1010303</v>
      </c>
      <c r="B43" s="439" t="s">
        <v>1604</v>
      </c>
      <c r="C43" s="371">
        <v>12443056</v>
      </c>
      <c r="D43" s="440">
        <v>1713.0699999999924</v>
      </c>
      <c r="E43" s="595"/>
      <c r="F43" s="441">
        <f>+SUMIF('Consolidado 12.2023'!B:B,'AFPISA 122023'!E43,'Consolidado 12.2023'!E:E)</f>
        <v>0</v>
      </c>
      <c r="G43" s="442">
        <f>+SUMIF(E:E,E43,C:C)-F43</f>
        <v>0</v>
      </c>
    </row>
    <row r="44" spans="1:10" ht="15" customHeight="1">
      <c r="A44" s="443">
        <v>1010303001</v>
      </c>
      <c r="B44" s="443" t="s">
        <v>1605</v>
      </c>
      <c r="C44" s="372">
        <v>12443056</v>
      </c>
      <c r="D44" s="444">
        <v>1713.0700000000004</v>
      </c>
      <c r="E44" s="593">
        <v>113030101</v>
      </c>
      <c r="F44" s="438">
        <f>+SUMIF('Consolidado 12.2023'!B:B,'AFPISA 122023'!E44,'Consolidado 12.2023'!E:E)</f>
        <v>12443056</v>
      </c>
      <c r="G44" s="438">
        <f>+SUMIF('Consolidado 12.2023'!C:C,'AFPISA 122023'!F44,'Consolidado 12.2023'!F:F)</f>
        <v>0</v>
      </c>
      <c r="J44" s="48">
        <f>+VLOOKUP(E44,'Consolidado 12.2023'!B:B,1,FALSE)</f>
        <v>113030101</v>
      </c>
    </row>
    <row r="45" spans="1:10" s="45" customFormat="1" ht="15" customHeight="1">
      <c r="A45" s="439">
        <v>1010305</v>
      </c>
      <c r="B45" s="439" t="s">
        <v>569</v>
      </c>
      <c r="C45" s="371">
        <v>182908420</v>
      </c>
      <c r="D45" s="440">
        <v>25181.549999999996</v>
      </c>
      <c r="E45" s="595"/>
      <c r="F45" s="441"/>
      <c r="G45" s="442"/>
    </row>
    <row r="46" spans="1:10" s="45" customFormat="1" ht="15" customHeight="1">
      <c r="A46" s="443">
        <v>1010305002</v>
      </c>
      <c r="B46" s="443" t="s">
        <v>570</v>
      </c>
      <c r="C46" s="372">
        <v>182908420</v>
      </c>
      <c r="D46" s="444">
        <v>25181.549999999996</v>
      </c>
      <c r="E46" s="593">
        <v>1130801</v>
      </c>
      <c r="F46" s="441">
        <f>+SUMIF('Consolidado 12.2023'!B:B,'AFPISA 122023'!E46,'Consolidado 12.2023'!E:E)</f>
        <v>182908420</v>
      </c>
      <c r="G46" s="442">
        <f>+SUMIF(E:E,E46,C:C)-F46</f>
        <v>0</v>
      </c>
      <c r="J46" s="45">
        <f>+VLOOKUP(E46,'Consolidado 12.2023'!B:B,1,FALSE)</f>
        <v>1130801</v>
      </c>
    </row>
    <row r="47" spans="1:10" s="45" customFormat="1" ht="15" customHeight="1">
      <c r="A47" s="439">
        <v>1010306</v>
      </c>
      <c r="B47" s="439" t="s">
        <v>571</v>
      </c>
      <c r="C47" s="371">
        <v>2050767</v>
      </c>
      <c r="D47" s="440">
        <v>286</v>
      </c>
      <c r="E47" s="595"/>
      <c r="F47" s="441"/>
      <c r="G47" s="442">
        <f>+SUMIF(E:E,E47,C:C)-F47</f>
        <v>0</v>
      </c>
    </row>
    <row r="48" spans="1:10" s="45" customFormat="1" ht="15" customHeight="1">
      <c r="A48" s="443">
        <v>1010306003</v>
      </c>
      <c r="B48" s="443" t="s">
        <v>572</v>
      </c>
      <c r="C48" s="372">
        <v>2050767</v>
      </c>
      <c r="D48" s="444">
        <v>286</v>
      </c>
      <c r="E48" s="593">
        <v>113090102</v>
      </c>
      <c r="F48" s="441"/>
      <c r="G48" s="442">
        <f>+SUMIF(E:E,E48,C:C)-F48</f>
        <v>2050767</v>
      </c>
    </row>
    <row r="49" spans="1:10" s="45" customFormat="1" ht="15" customHeight="1">
      <c r="A49" s="439">
        <v>102</v>
      </c>
      <c r="B49" s="439" t="s">
        <v>272</v>
      </c>
      <c r="C49" s="371">
        <v>350772237</v>
      </c>
      <c r="D49" s="440">
        <v>51411.42</v>
      </c>
      <c r="E49" s="595"/>
      <c r="F49" s="441"/>
      <c r="G49" s="442"/>
    </row>
    <row r="50" spans="1:10" s="45" customFormat="1" ht="15" customHeight="1">
      <c r="A50" s="439">
        <v>10206</v>
      </c>
      <c r="B50" s="439" t="s">
        <v>574</v>
      </c>
      <c r="C50" s="371">
        <v>181058562</v>
      </c>
      <c r="D50" s="440">
        <v>26566.789999999994</v>
      </c>
      <c r="E50" s="595"/>
      <c r="F50" s="441">
        <f>+SUMIF('Consolidado 12.2023'!B:B,'AFPISA 122023'!E50,'Consolidado 12.2023'!E:E)</f>
        <v>0</v>
      </c>
      <c r="G50" s="442">
        <f t="shared" ref="G50:G59" si="4">+SUMIF(E:E,E50,C:C)-F50</f>
        <v>0</v>
      </c>
      <c r="J50" s="45" t="e">
        <f>+VLOOKUP(E50,'Consolidado 12.2023'!B:B,1,FALSE)</f>
        <v>#N/A</v>
      </c>
    </row>
    <row r="51" spans="1:10" s="45" customFormat="1" ht="15" customHeight="1">
      <c r="A51" s="439">
        <v>1020601</v>
      </c>
      <c r="B51" s="439" t="s">
        <v>575</v>
      </c>
      <c r="C51" s="371">
        <v>181058562</v>
      </c>
      <c r="D51" s="440">
        <v>26566.789999999994</v>
      </c>
      <c r="E51" s="595"/>
      <c r="F51" s="441">
        <f>+SUMIF('Consolidado 12.2023'!B:B,'AFPISA 122023'!E51,'Consolidado 12.2023'!E:E)</f>
        <v>0</v>
      </c>
      <c r="G51" s="442">
        <f t="shared" si="4"/>
        <v>0</v>
      </c>
      <c r="J51" s="45" t="e">
        <f>+VLOOKUP(E51,'Consolidado 12.2023'!B:B,1,FALSE)</f>
        <v>#N/A</v>
      </c>
    </row>
    <row r="52" spans="1:10" ht="15" customHeight="1">
      <c r="A52" s="443">
        <v>1020601001</v>
      </c>
      <c r="B52" s="443" t="s">
        <v>576</v>
      </c>
      <c r="C52" s="372">
        <v>399807052</v>
      </c>
      <c r="D52" s="444">
        <v>59191.93</v>
      </c>
      <c r="E52" s="593">
        <v>1280401</v>
      </c>
      <c r="F52" s="438">
        <f>+SUMIF('Consolidado 12.2023'!B:B,'AFPISA 122023'!E52,'Consolidado 12.2023'!E:E)</f>
        <v>469349510</v>
      </c>
      <c r="G52" s="445">
        <f t="shared" si="4"/>
        <v>0</v>
      </c>
      <c r="J52" s="48">
        <f>+VLOOKUP(E52,'Consolidado 12.2023'!B:B,1,FALSE)</f>
        <v>1280401</v>
      </c>
    </row>
    <row r="53" spans="1:10" ht="15" customHeight="1">
      <c r="A53" s="443">
        <v>1020601003</v>
      </c>
      <c r="B53" s="443" t="s">
        <v>577</v>
      </c>
      <c r="C53" s="372">
        <v>52640425</v>
      </c>
      <c r="D53" s="444">
        <v>7603.26</v>
      </c>
      <c r="E53" s="593">
        <v>1280401</v>
      </c>
      <c r="F53" s="438">
        <f>+SUMIF('Consolidado 12.2023'!B:B,'AFPISA 122023'!E53,'Consolidado 12.2023'!E:E)</f>
        <v>469349510</v>
      </c>
      <c r="G53" s="445">
        <f t="shared" si="4"/>
        <v>0</v>
      </c>
      <c r="J53" s="45">
        <f>+VLOOKUP(E53,'Consolidado 12.2023'!B:B,1,FALSE)</f>
        <v>1280401</v>
      </c>
    </row>
    <row r="54" spans="1:10" ht="15" customHeight="1">
      <c r="A54" s="443">
        <v>1020601004</v>
      </c>
      <c r="B54" s="443" t="s">
        <v>578</v>
      </c>
      <c r="C54" s="372">
        <v>16034029</v>
      </c>
      <c r="D54" s="444">
        <v>2271.6799999999994</v>
      </c>
      <c r="E54" s="593">
        <v>1280401</v>
      </c>
      <c r="F54" s="438">
        <f>+SUMIF('Consolidado 12.2023'!B:B,'AFPISA 122023'!E54,'Consolidado 12.2023'!E:E)</f>
        <v>469349510</v>
      </c>
      <c r="G54" s="445">
        <f t="shared" si="4"/>
        <v>0</v>
      </c>
      <c r="J54" s="45">
        <f>+VLOOKUP(E54,'Consolidado 12.2023'!B:B,1,FALSE)</f>
        <v>1280401</v>
      </c>
    </row>
    <row r="55" spans="1:10" ht="15" customHeight="1">
      <c r="A55" s="443">
        <v>1020601005</v>
      </c>
      <c r="B55" s="443" t="s">
        <v>579</v>
      </c>
      <c r="C55" s="372">
        <v>868004</v>
      </c>
      <c r="D55" s="444">
        <v>120</v>
      </c>
      <c r="E55" s="593">
        <v>1280401</v>
      </c>
      <c r="F55" s="438">
        <f>+SUMIF('Consolidado 12.2023'!B:B,'AFPISA 122023'!E55,'Consolidado 12.2023'!E:E)</f>
        <v>469349510</v>
      </c>
      <c r="G55" s="445">
        <f t="shared" si="4"/>
        <v>0</v>
      </c>
    </row>
    <row r="56" spans="1:10" ht="15" customHeight="1">
      <c r="A56" s="443">
        <v>1020601999</v>
      </c>
      <c r="B56" s="443" t="s">
        <v>580</v>
      </c>
      <c r="C56" s="372">
        <v>-288290948</v>
      </c>
      <c r="D56" s="444">
        <v>-42620.08</v>
      </c>
      <c r="E56" s="593">
        <v>1282003</v>
      </c>
      <c r="F56" s="438">
        <f>+SUMIF('Consolidado 12.2023'!B:B,'AFPISA 122023'!E56,'Consolidado 12.2023'!E:E)</f>
        <v>-288290948</v>
      </c>
      <c r="G56" s="445">
        <f t="shared" si="4"/>
        <v>0</v>
      </c>
    </row>
    <row r="57" spans="1:10" s="45" customFormat="1" ht="15" customHeight="1">
      <c r="A57" s="439">
        <v>10207</v>
      </c>
      <c r="B57" s="439" t="s">
        <v>581</v>
      </c>
      <c r="C57" s="371">
        <v>169713675</v>
      </c>
      <c r="D57" s="440">
        <v>24844.63</v>
      </c>
      <c r="E57" s="595"/>
      <c r="F57" s="441">
        <f>+SUMIF('Consolidado 12.2023'!B:B,'AFPISA 122023'!E57,'Consolidado 12.2023'!E:E)</f>
        <v>0</v>
      </c>
      <c r="G57" s="442">
        <f t="shared" si="4"/>
        <v>0</v>
      </c>
      <c r="J57" s="45" t="e">
        <f>+VLOOKUP(E57,'Consolidado 12.2023'!B:B,1,FALSE)</f>
        <v>#N/A</v>
      </c>
    </row>
    <row r="58" spans="1:10" s="45" customFormat="1" ht="15" customHeight="1">
      <c r="A58" s="439">
        <v>1020701</v>
      </c>
      <c r="B58" s="439" t="s">
        <v>582</v>
      </c>
      <c r="C58" s="371">
        <v>169713675</v>
      </c>
      <c r="D58" s="440">
        <v>24844.63</v>
      </c>
      <c r="E58" s="595"/>
      <c r="F58" s="441">
        <f>+SUMIF('Consolidado 12.2023'!B:B,'AFPISA 122023'!E58,'Consolidado 12.2023'!E:E)</f>
        <v>0</v>
      </c>
      <c r="G58" s="442">
        <f t="shared" si="4"/>
        <v>0</v>
      </c>
      <c r="J58" s="45" t="e">
        <f>+VLOOKUP(E58,'Consolidado 12.2023'!B:B,1,FALSE)</f>
        <v>#N/A</v>
      </c>
    </row>
    <row r="59" spans="1:10" ht="15" customHeight="1">
      <c r="A59" s="443">
        <v>1020701001</v>
      </c>
      <c r="B59" s="443" t="s">
        <v>583</v>
      </c>
      <c r="C59" s="372">
        <v>267129637</v>
      </c>
      <c r="D59" s="444">
        <v>39429.370000000003</v>
      </c>
      <c r="E59" s="593">
        <v>12802</v>
      </c>
      <c r="F59" s="438">
        <f>+SUMIF('Consolidado 12.2023'!B:B,'AFPISA 122023'!E59,'Consolidado 12.2023'!E:E)</f>
        <v>267129637</v>
      </c>
      <c r="G59" s="445">
        <f t="shared" si="4"/>
        <v>0</v>
      </c>
      <c r="J59" s="48">
        <f>+VLOOKUP(E59,'Consolidado 12.2023'!B:B,1,FALSE)</f>
        <v>12802</v>
      </c>
    </row>
    <row r="60" spans="1:10" ht="15" customHeight="1">
      <c r="A60" s="443">
        <v>1020701002</v>
      </c>
      <c r="B60" s="443" t="s">
        <v>584</v>
      </c>
      <c r="C60" s="372">
        <v>22626349</v>
      </c>
      <c r="D60" s="444">
        <v>3180</v>
      </c>
      <c r="E60" s="593">
        <v>12808</v>
      </c>
      <c r="F60" s="438">
        <f>+SUMIF('Consolidado 12.2023'!B:B,'AFPISA 122023'!E60,'Consolidado 12.2023'!E:E)</f>
        <v>22626349</v>
      </c>
      <c r="G60" s="445">
        <f t="shared" ref="G60:G65" si="5">+SUMIF(E:E,E60,C:C)-F60</f>
        <v>0</v>
      </c>
    </row>
    <row r="61" spans="1:10" ht="15" customHeight="1">
      <c r="A61" s="443">
        <v>1020701999</v>
      </c>
      <c r="B61" s="443" t="s">
        <v>580</v>
      </c>
      <c r="C61" s="372">
        <v>-120042311</v>
      </c>
      <c r="D61" s="444">
        <v>-17764.740000000002</v>
      </c>
      <c r="E61" s="593">
        <v>1282001</v>
      </c>
      <c r="F61" s="438">
        <f>+SUMIF('Consolidado 12.2023'!B:B,'AFPISA 122023'!E61,'Consolidado 12.2023'!E:E)</f>
        <v>-120042311</v>
      </c>
      <c r="G61" s="445">
        <f t="shared" si="5"/>
        <v>0</v>
      </c>
    </row>
    <row r="62" spans="1:10" s="45" customFormat="1" ht="15" customHeight="1">
      <c r="A62" s="439">
        <v>2</v>
      </c>
      <c r="B62" s="439" t="s">
        <v>305</v>
      </c>
      <c r="C62" s="371">
        <v>558152328</v>
      </c>
      <c r="D62" s="440">
        <v>76631.160000000149</v>
      </c>
      <c r="E62" s="595"/>
      <c r="F62" s="438">
        <f>+SUMIF('Consolidado 12.2023'!B:B,'AFPISA 122023'!E62,'Consolidado 12.2023'!E:E)</f>
        <v>0</v>
      </c>
      <c r="G62" s="442">
        <f t="shared" si="5"/>
        <v>0</v>
      </c>
    </row>
    <row r="63" spans="1:10" s="45" customFormat="1" ht="15" customHeight="1">
      <c r="A63" s="439">
        <v>201</v>
      </c>
      <c r="B63" s="439" t="s">
        <v>306</v>
      </c>
      <c r="C63" s="371">
        <v>558152328</v>
      </c>
      <c r="D63" s="440">
        <v>76631.160000000149</v>
      </c>
      <c r="E63" s="595"/>
      <c r="F63" s="441">
        <f>+SUMIF('Consolidado 12.2023'!B:B,'AFPISA 122023'!E63,'Consolidado 12.2023'!E:E)</f>
        <v>0</v>
      </c>
      <c r="G63" s="442">
        <f t="shared" si="5"/>
        <v>0</v>
      </c>
    </row>
    <row r="64" spans="1:10" s="45" customFormat="1" ht="15" customHeight="1">
      <c r="A64" s="439">
        <v>20102</v>
      </c>
      <c r="B64" s="439" t="s">
        <v>585</v>
      </c>
      <c r="C64" s="371">
        <v>48071892</v>
      </c>
      <c r="D64" s="440">
        <v>6600</v>
      </c>
      <c r="E64" s="595"/>
      <c r="F64" s="441">
        <f>+SUMIF('Consolidado 12.2023'!B:B,'AFPISA 122023'!E64,'Consolidado 12.2023'!E:E)</f>
        <v>0</v>
      </c>
      <c r="G64" s="442">
        <f t="shared" si="5"/>
        <v>0</v>
      </c>
      <c r="J64" s="45" t="e">
        <f>+VLOOKUP(E64,'Consolidado 12.2023'!B:B,1,FALSE)</f>
        <v>#N/A</v>
      </c>
    </row>
    <row r="65" spans="1:10" s="45" customFormat="1" ht="15" customHeight="1">
      <c r="A65" s="439">
        <v>2010201</v>
      </c>
      <c r="B65" s="439" t="s">
        <v>586</v>
      </c>
      <c r="C65" s="371">
        <v>48071892</v>
      </c>
      <c r="D65" s="440">
        <v>6600</v>
      </c>
      <c r="E65" s="595"/>
      <c r="F65" s="441">
        <f>+SUMIF('Consolidado 12.2023'!B:B,'AFPISA 122023'!E65,'Consolidado 12.2023'!E:E)</f>
        <v>0</v>
      </c>
      <c r="G65" s="442">
        <f t="shared" si="5"/>
        <v>0</v>
      </c>
      <c r="J65" s="45" t="e">
        <f>+VLOOKUP(E65,'Consolidado 12.2023'!B:B,1,FALSE)</f>
        <v>#N/A</v>
      </c>
    </row>
    <row r="66" spans="1:10" ht="15" customHeight="1">
      <c r="A66" s="443">
        <v>201020102</v>
      </c>
      <c r="B66" s="443" t="s">
        <v>586</v>
      </c>
      <c r="C66" s="372">
        <v>48071892</v>
      </c>
      <c r="D66" s="444">
        <v>6600</v>
      </c>
      <c r="E66" s="593">
        <v>211030101</v>
      </c>
      <c r="F66" s="438">
        <f>+SUMIF('Consolidado 12.2023'!B:B,'AFPISA 122023'!E66,'Consolidado 12.2023'!E:E)</f>
        <v>48071892</v>
      </c>
      <c r="G66" s="445">
        <f t="shared" ref="G66:G74" si="6">+SUMIF(E:E,E66,C:C)-F66</f>
        <v>0</v>
      </c>
    </row>
    <row r="67" spans="1:10" s="45" customFormat="1" ht="15" customHeight="1">
      <c r="A67" s="439">
        <v>20103</v>
      </c>
      <c r="B67" s="439" t="s">
        <v>587</v>
      </c>
      <c r="C67" s="371">
        <v>5448148</v>
      </c>
      <c r="D67" s="440">
        <v>748</v>
      </c>
      <c r="E67" s="595"/>
      <c r="F67" s="441">
        <f>+SUMIF('Consolidado 12.2023'!B:B,'AFPISA 122023'!E67,'Consolidado 12.2023'!E:E)</f>
        <v>0</v>
      </c>
      <c r="G67" s="442">
        <f t="shared" si="6"/>
        <v>0</v>
      </c>
    </row>
    <row r="68" spans="1:10" s="45" customFormat="1" ht="15" customHeight="1">
      <c r="A68" s="439">
        <v>2010301</v>
      </c>
      <c r="B68" s="439" t="s">
        <v>588</v>
      </c>
      <c r="C68" s="371">
        <v>5448148</v>
      </c>
      <c r="D68" s="440">
        <v>748</v>
      </c>
      <c r="E68" s="595"/>
      <c r="F68" s="441">
        <f>+SUMIF('Consolidado 12.2023'!B:B,'AFPISA 122023'!E68,'Consolidado 12.2023'!E:E)</f>
        <v>0</v>
      </c>
      <c r="G68" s="442">
        <f t="shared" si="6"/>
        <v>0</v>
      </c>
      <c r="J68" s="45" t="e">
        <f>+VLOOKUP(E68,'Consolidado 12.2023'!B:B,1,FALSE)</f>
        <v>#N/A</v>
      </c>
    </row>
    <row r="69" spans="1:10" s="45" customFormat="1" ht="15" customHeight="1">
      <c r="A69" s="443">
        <v>2010301003</v>
      </c>
      <c r="B69" s="443" t="s">
        <v>589</v>
      </c>
      <c r="C69" s="372">
        <v>5448148</v>
      </c>
      <c r="D69" s="444">
        <v>748</v>
      </c>
      <c r="E69" s="593">
        <v>2110703</v>
      </c>
      <c r="F69" s="441">
        <f>+SUMIF('Consolidado 12.2023'!B:B,'AFPISA 122023'!E69,'Consolidado 12.2023'!E:E)</f>
        <v>5448148</v>
      </c>
      <c r="G69" s="442">
        <f t="shared" si="6"/>
        <v>0</v>
      </c>
      <c r="J69" s="45">
        <f>+VLOOKUP(E69,'Consolidado 12.2023'!B:B,1,FALSE)</f>
        <v>2110703</v>
      </c>
    </row>
    <row r="70" spans="1:10" s="45" customFormat="1" ht="15" customHeight="1">
      <c r="A70" s="439">
        <v>20104</v>
      </c>
      <c r="B70" s="439" t="s">
        <v>590</v>
      </c>
      <c r="C70" s="371">
        <v>330690699</v>
      </c>
      <c r="D70" s="440">
        <v>45401.979999999981</v>
      </c>
      <c r="E70" s="595"/>
      <c r="F70" s="441">
        <f>+SUMIF('Consolidado 12.2023'!B:B,'AFPISA 122023'!E70,'Consolidado 12.2023'!E:E)</f>
        <v>0</v>
      </c>
      <c r="G70" s="442">
        <f t="shared" si="6"/>
        <v>0</v>
      </c>
    </row>
    <row r="71" spans="1:10" s="45" customFormat="1" ht="15" customHeight="1">
      <c r="A71" s="443">
        <v>2010401</v>
      </c>
      <c r="B71" s="443" t="s">
        <v>343</v>
      </c>
      <c r="C71" s="372">
        <v>301650406</v>
      </c>
      <c r="D71" s="444">
        <v>41414.910000000003</v>
      </c>
      <c r="E71" s="593">
        <v>2140201</v>
      </c>
      <c r="F71" s="441">
        <f>+SUMIF('Consolidado 12.2023'!B:B,'AFPISA 122023'!E71,'Consolidado 12.2023'!E:E)</f>
        <v>307868672</v>
      </c>
      <c r="G71" s="442">
        <f t="shared" si="6"/>
        <v>0</v>
      </c>
      <c r="J71" s="45">
        <f>+VLOOKUP(E71,'Consolidado 12.2023'!B:B,1,FALSE)</f>
        <v>2140201</v>
      </c>
    </row>
    <row r="72" spans="1:10" s="45" customFormat="1" ht="15" customHeight="1">
      <c r="A72" s="443">
        <v>2010402</v>
      </c>
      <c r="B72" s="443" t="s">
        <v>591</v>
      </c>
      <c r="C72" s="372">
        <v>22822027</v>
      </c>
      <c r="D72" s="444">
        <v>3133.339999999997</v>
      </c>
      <c r="E72" s="593">
        <v>214020203</v>
      </c>
      <c r="F72" s="441">
        <f>+SUMIF('Consolidado 12.2023'!B:B,'AFPISA 122023'!E72,'Consolidado 12.2023'!E:E)</f>
        <v>22822027</v>
      </c>
      <c r="G72" s="442">
        <f t="shared" si="6"/>
        <v>0</v>
      </c>
      <c r="J72" s="45">
        <f>+VLOOKUP(E72,'Consolidado 12.2023'!B:B,1,FALSE)</f>
        <v>214020203</v>
      </c>
    </row>
    <row r="73" spans="1:10" ht="15" customHeight="1">
      <c r="A73" s="443">
        <v>2010403</v>
      </c>
      <c r="B73" s="443" t="s">
        <v>592</v>
      </c>
      <c r="C73" s="372">
        <v>6218266</v>
      </c>
      <c r="D73" s="444">
        <v>853.72999999999956</v>
      </c>
      <c r="E73" s="593">
        <v>2140201</v>
      </c>
      <c r="F73" s="438">
        <f>+SUMIF('Consolidado 12.2023'!B:B,'AFPISA 122023'!E73,'Consolidado 12.2023'!E:E)</f>
        <v>307868672</v>
      </c>
      <c r="G73" s="445">
        <f>+SUMIF(E:E,E73,C:C)-F73</f>
        <v>0</v>
      </c>
    </row>
    <row r="74" spans="1:10" s="45" customFormat="1" ht="15" customHeight="1">
      <c r="A74" s="439">
        <v>20105</v>
      </c>
      <c r="B74" s="439" t="s">
        <v>593</v>
      </c>
      <c r="C74" s="371">
        <v>9613500</v>
      </c>
      <c r="D74" s="440">
        <v>1319.8799999999974</v>
      </c>
      <c r="E74" s="595"/>
      <c r="F74" s="441">
        <f>+SUMIF('Consolidado 12.2023'!B:B,'AFPISA 122023'!E74,'Consolidado 12.2023'!E:E)</f>
        <v>0</v>
      </c>
      <c r="G74" s="442">
        <f t="shared" si="6"/>
        <v>0</v>
      </c>
      <c r="J74" s="45" t="e">
        <f>+VLOOKUP(E74,'Consolidado 12.2023'!B:B,1,FALSE)</f>
        <v>#N/A</v>
      </c>
    </row>
    <row r="75" spans="1:10" s="45" customFormat="1" ht="15" customHeight="1">
      <c r="A75" s="443">
        <v>2010502</v>
      </c>
      <c r="B75" s="443" t="s">
        <v>594</v>
      </c>
      <c r="C75" s="372">
        <v>9613500</v>
      </c>
      <c r="D75" s="444">
        <v>1319.8799999999992</v>
      </c>
      <c r="E75" s="593">
        <v>2140107</v>
      </c>
      <c r="F75" s="441">
        <f>+SUMIF('Consolidado 12.2023'!B:B,'AFPISA 122023'!E75,'Consolidado 12.2023'!E:E)</f>
        <v>9613500</v>
      </c>
      <c r="G75" s="442">
        <f>+SUMIF(E:E,E75,C:C)-F75</f>
        <v>0</v>
      </c>
      <c r="J75" s="45">
        <f>+VLOOKUP(E75,'Consolidado 12.2023'!B:B,1,FALSE)</f>
        <v>2140107</v>
      </c>
    </row>
    <row r="76" spans="1:10" s="45" customFormat="1" ht="15" customHeight="1">
      <c r="A76" s="439">
        <v>20108</v>
      </c>
      <c r="B76" s="439" t="s">
        <v>337</v>
      </c>
      <c r="C76" s="371">
        <v>164328089</v>
      </c>
      <c r="D76" s="440">
        <v>22561.300000000003</v>
      </c>
      <c r="E76" s="595"/>
      <c r="F76" s="441"/>
      <c r="G76" s="442"/>
    </row>
    <row r="77" spans="1:10" ht="15" customHeight="1">
      <c r="A77" s="443">
        <v>2010803</v>
      </c>
      <c r="B77" s="443" t="s">
        <v>597</v>
      </c>
      <c r="C77" s="372">
        <v>53550000</v>
      </c>
      <c r="D77" s="444">
        <v>7352.11</v>
      </c>
      <c r="E77" s="593">
        <v>2140104</v>
      </c>
      <c r="F77" s="441">
        <f>+SUMIF('Consolidado 12.2023'!B:B,'AFPISA 122023'!E77,'Consolidado 12.2023'!E:E)</f>
        <v>53550000</v>
      </c>
      <c r="G77" s="442">
        <f t="shared" ref="G77:G86" si="7">+SUMIF(E:E,E77,C:C)-F77</f>
        <v>0</v>
      </c>
      <c r="J77" s="45">
        <f>+VLOOKUP(E77,'Consolidado 12.2023'!B:B,1,FALSE)</f>
        <v>2140104</v>
      </c>
    </row>
    <row r="78" spans="1:10" ht="15" customHeight="1">
      <c r="A78" s="443">
        <v>2010809</v>
      </c>
      <c r="B78" s="443" t="s">
        <v>599</v>
      </c>
      <c r="C78" s="372">
        <v>10000000</v>
      </c>
      <c r="D78" s="444">
        <v>1372.94</v>
      </c>
      <c r="E78" s="593">
        <v>2140415</v>
      </c>
      <c r="F78" s="441">
        <f>+SUMIF('Consolidado 12.2023'!B:B,'AFPISA 122023'!E78,'Consolidado 12.2023'!E:E)</f>
        <v>10000000</v>
      </c>
      <c r="G78" s="442">
        <f t="shared" si="7"/>
        <v>0</v>
      </c>
      <c r="J78" s="45">
        <f>+VLOOKUP(E78,'Consolidado 12.2023'!B:B,1,FALSE)</f>
        <v>2140415</v>
      </c>
    </row>
    <row r="79" spans="1:10" ht="15" customHeight="1">
      <c r="A79" s="443">
        <v>2010810</v>
      </c>
      <c r="B79" s="443" t="s">
        <v>600</v>
      </c>
      <c r="C79" s="372">
        <v>7778089</v>
      </c>
      <c r="D79" s="444">
        <v>1067.8800000000001</v>
      </c>
      <c r="E79" s="593">
        <v>2140404</v>
      </c>
      <c r="F79" s="438">
        <f>+SUMIF('Consolidado 12.2023'!B:B,'AFPISA 122023'!E79,'Consolidado 12.2023'!E:E)</f>
        <v>7778089</v>
      </c>
      <c r="G79" s="445">
        <f t="shared" si="7"/>
        <v>0</v>
      </c>
      <c r="J79" s="45">
        <f>+VLOOKUP(E79,'Consolidado 12.2023'!B:B,1,FALSE)</f>
        <v>2140404</v>
      </c>
    </row>
    <row r="80" spans="1:10" ht="15" customHeight="1">
      <c r="A80" s="443">
        <v>2010812</v>
      </c>
      <c r="B80" s="443" t="s">
        <v>601</v>
      </c>
      <c r="C80" s="372">
        <v>93000000</v>
      </c>
      <c r="D80" s="444">
        <v>12768.369999999995</v>
      </c>
      <c r="E80" s="593">
        <v>2140412</v>
      </c>
      <c r="F80" s="438">
        <f>+SUMIF('Consolidado 12.2023'!B:B,'AFPISA 122023'!E80,'Consolidado 12.2023'!E:E)</f>
        <v>93000000</v>
      </c>
      <c r="G80" s="445">
        <f t="shared" si="7"/>
        <v>0</v>
      </c>
      <c r="J80" s="45">
        <f>+VLOOKUP(E80,'Consolidado 12.2023'!B:B,1,FALSE)</f>
        <v>2140412</v>
      </c>
    </row>
    <row r="81" spans="1:10" ht="15" customHeight="1">
      <c r="A81" s="443"/>
      <c r="B81" s="443"/>
      <c r="C81" s="372"/>
      <c r="D81" s="444"/>
      <c r="F81" s="438">
        <f>+SUMIF('Consolidado 12.2023'!B:B,'AFPISA 122023'!E81,'Consolidado 12.2023'!E:E)</f>
        <v>0</v>
      </c>
      <c r="G81" s="445">
        <f t="shared" si="7"/>
        <v>0</v>
      </c>
      <c r="J81" s="45" t="e">
        <f>+VLOOKUP(E81,'Consolidado 12.2023'!B:B,1,FALSE)</f>
        <v>#N/A</v>
      </c>
    </row>
    <row r="82" spans="1:10" ht="15" customHeight="1">
      <c r="A82" s="443"/>
      <c r="B82" s="443"/>
      <c r="C82" s="372"/>
      <c r="D82" s="444"/>
      <c r="F82" s="438">
        <f>+SUMIF('Consolidado 12.2023'!B:B,'AFPISA 122023'!E82,'Consolidado 12.2023'!E:E)</f>
        <v>0</v>
      </c>
      <c r="G82" s="445">
        <f t="shared" si="7"/>
        <v>0</v>
      </c>
      <c r="J82" s="45" t="e">
        <f>+VLOOKUP(E82,'Consolidado 12.2023'!B:B,1,FALSE)</f>
        <v>#N/A</v>
      </c>
    </row>
    <row r="83" spans="1:10" s="45" customFormat="1" ht="15" customHeight="1">
      <c r="A83" s="439">
        <v>3</v>
      </c>
      <c r="B83" s="439" t="s">
        <v>358</v>
      </c>
      <c r="C83" s="371">
        <v>12594571539</v>
      </c>
      <c r="D83" s="440">
        <v>1737266.63</v>
      </c>
      <c r="E83" s="595"/>
      <c r="F83" s="441">
        <f>+SUMIF('Consolidado 12.2023'!B:B,'AFPISA 122023'!E83,'Consolidado 12.2023'!E:E)</f>
        <v>0</v>
      </c>
      <c r="G83" s="442">
        <f t="shared" si="7"/>
        <v>0</v>
      </c>
      <c r="J83" s="45" t="e">
        <f>+VLOOKUP(E83,'Consolidado 12.2023'!B:B,1,FALSE)</f>
        <v>#N/A</v>
      </c>
    </row>
    <row r="84" spans="1:10" s="45" customFormat="1" ht="15" customHeight="1">
      <c r="A84" s="439">
        <v>301</v>
      </c>
      <c r="B84" s="439" t="s">
        <v>603</v>
      </c>
      <c r="C84" s="371">
        <v>5098000000</v>
      </c>
      <c r="D84" s="440">
        <v>791032.82</v>
      </c>
      <c r="E84" s="595"/>
      <c r="F84" s="441">
        <f>+SUMIF('Consolidado 12.2023'!B:B,'AFPISA 122023'!E84,'Consolidado 12.2023'!E:E)</f>
        <v>0</v>
      </c>
      <c r="G84" s="442">
        <f t="shared" si="7"/>
        <v>0</v>
      </c>
      <c r="J84" s="45" t="e">
        <f>+VLOOKUP(E84,'Consolidado 12.2023'!B:B,1,FALSE)</f>
        <v>#N/A</v>
      </c>
    </row>
    <row r="85" spans="1:10" s="45" customFormat="1" ht="15" customHeight="1">
      <c r="A85" s="439">
        <v>30101</v>
      </c>
      <c r="B85" s="439" t="s">
        <v>604</v>
      </c>
      <c r="C85" s="371">
        <v>5098000000</v>
      </c>
      <c r="D85" s="440">
        <v>791032.82</v>
      </c>
      <c r="E85" s="595"/>
      <c r="F85" s="441">
        <f>+SUMIF('Consolidado 12.2023'!B:B,'AFPISA 122023'!E85,'Consolidado 12.2023'!E:E)</f>
        <v>0</v>
      </c>
      <c r="G85" s="442">
        <f t="shared" si="7"/>
        <v>0</v>
      </c>
      <c r="J85" s="45" t="e">
        <f>+VLOOKUP(E85,'Consolidado 12.2023'!B:B,1,FALSE)</f>
        <v>#N/A</v>
      </c>
    </row>
    <row r="86" spans="1:10" ht="15" customHeight="1">
      <c r="A86" s="443">
        <v>3010101</v>
      </c>
      <c r="B86" s="443" t="s">
        <v>360</v>
      </c>
      <c r="C86" s="372">
        <v>5000000000</v>
      </c>
      <c r="D86" s="444">
        <v>776116.72</v>
      </c>
      <c r="E86" s="593">
        <v>31010101</v>
      </c>
      <c r="F86" s="438">
        <f>+SUMIF('Consolidado 12.2023'!B:B,'AFPISA 122023'!E86,'Consolidado 12.2023'!E:E)</f>
        <v>5000000000</v>
      </c>
      <c r="G86" s="445">
        <f t="shared" si="7"/>
        <v>0</v>
      </c>
      <c r="J86" s="45">
        <f>+VLOOKUP(E86,'Consolidado 12.2023'!B:B,1,FALSE)</f>
        <v>31010101</v>
      </c>
    </row>
    <row r="87" spans="1:10" s="45" customFormat="1" ht="15" customHeight="1">
      <c r="A87" s="443">
        <v>3010103</v>
      </c>
      <c r="B87" s="443" t="s">
        <v>605</v>
      </c>
      <c r="C87" s="372">
        <v>98000000</v>
      </c>
      <c r="D87" s="444">
        <v>14916.1</v>
      </c>
      <c r="E87" s="593">
        <v>31010201</v>
      </c>
      <c r="F87" s="441"/>
      <c r="G87" s="442"/>
      <c r="J87" s="45">
        <f>+VLOOKUP(E87,'Consolidado 12.2023'!B:B,1,FALSE)</f>
        <v>31010201</v>
      </c>
    </row>
    <row r="88" spans="1:10" s="45" customFormat="1" ht="15" customHeight="1">
      <c r="A88" s="439">
        <v>302</v>
      </c>
      <c r="B88" s="439" t="s">
        <v>365</v>
      </c>
      <c r="C88" s="371">
        <v>4702603717</v>
      </c>
      <c r="D88" s="440">
        <v>552750.31000000006</v>
      </c>
      <c r="E88" s="595"/>
      <c r="F88" s="441"/>
      <c r="G88" s="442"/>
      <c r="J88" s="45" t="e">
        <f>+VLOOKUP(E88,'Consolidado 12.2023'!B:B,1,FALSE)</f>
        <v>#N/A</v>
      </c>
    </row>
    <row r="89" spans="1:10" ht="15" customHeight="1">
      <c r="A89" s="443">
        <v>30201</v>
      </c>
      <c r="B89" s="443" t="s">
        <v>366</v>
      </c>
      <c r="C89" s="372">
        <v>240030186</v>
      </c>
      <c r="D89" s="444">
        <v>28383.32</v>
      </c>
      <c r="E89" s="593">
        <v>31501</v>
      </c>
      <c r="F89" s="438"/>
      <c r="G89" s="445"/>
    </row>
    <row r="90" spans="1:10" s="45" customFormat="1" ht="15" customHeight="1">
      <c r="A90" s="439">
        <v>30203</v>
      </c>
      <c r="B90" s="439" t="s">
        <v>606</v>
      </c>
      <c r="C90" s="371">
        <v>4462573531</v>
      </c>
      <c r="D90" s="440">
        <v>524366.99</v>
      </c>
      <c r="E90" s="595"/>
      <c r="F90" s="441"/>
      <c r="G90" s="442"/>
    </row>
    <row r="91" spans="1:10" ht="15" customHeight="1">
      <c r="A91" s="443">
        <v>3020301</v>
      </c>
      <c r="B91" s="443" t="s">
        <v>607</v>
      </c>
      <c r="C91" s="372">
        <v>4462573531</v>
      </c>
      <c r="D91" s="444">
        <v>524366.99</v>
      </c>
      <c r="E91" s="593">
        <v>31503</v>
      </c>
      <c r="F91" s="438"/>
      <c r="G91" s="445"/>
    </row>
    <row r="92" spans="1:10" s="45" customFormat="1" ht="15" customHeight="1">
      <c r="A92" s="439">
        <v>303</v>
      </c>
      <c r="B92" s="439" t="s">
        <v>368</v>
      </c>
      <c r="C92" s="371">
        <v>2793967822</v>
      </c>
      <c r="D92" s="440">
        <v>393483.50000000006</v>
      </c>
      <c r="E92" s="595"/>
      <c r="F92" s="441"/>
      <c r="G92" s="442"/>
    </row>
    <row r="93" spans="1:10" ht="15" customHeight="1">
      <c r="A93" s="443">
        <v>30302</v>
      </c>
      <c r="B93" s="443" t="s">
        <v>608</v>
      </c>
      <c r="C93" s="372">
        <v>2793967822</v>
      </c>
      <c r="D93" s="444">
        <v>393483.5</v>
      </c>
      <c r="E93" s="593">
        <v>31602</v>
      </c>
      <c r="F93" s="438">
        <f>+SUMIF('Consolidado 12.2023'!B:B,'AFPISA 122023'!E93,'Consolidado 12.2023'!E:E)</f>
        <v>2793967822</v>
      </c>
      <c r="G93" s="445">
        <f>+SUMIF(E:E,E93,C:C)-F93</f>
        <v>0</v>
      </c>
    </row>
    <row r="94" spans="1:10" s="45" customFormat="1" ht="15" customHeight="1">
      <c r="A94" s="439">
        <v>4</v>
      </c>
      <c r="B94" s="439" t="s">
        <v>609</v>
      </c>
      <c r="C94" s="371">
        <v>6580530785</v>
      </c>
      <c r="D94" s="440">
        <v>1118278.9556</v>
      </c>
      <c r="E94" s="595"/>
      <c r="F94" s="441">
        <f>+SUMIF('Consolidado 12.2023'!B:B,'AFPISA 122023'!E94,'Consolidado 12.2023'!E:E)</f>
        <v>0</v>
      </c>
      <c r="G94" s="441">
        <f>+SUMIF('Consolidado 12.2023'!C:C,'AFPISA 122023'!F94,'Consolidado 12.2023'!F:F)</f>
        <v>0</v>
      </c>
      <c r="H94" s="442"/>
      <c r="I94" s="442"/>
      <c r="J94" s="45" t="e">
        <f>+VLOOKUP(E94,'Consolidado 12.2023'!B:B,1,FALSE)</f>
        <v>#N/A</v>
      </c>
    </row>
    <row r="95" spans="1:10" s="45" customFormat="1" ht="15" customHeight="1">
      <c r="A95" s="439">
        <v>401</v>
      </c>
      <c r="B95" s="439" t="s">
        <v>610</v>
      </c>
      <c r="C95" s="371">
        <v>4990705191</v>
      </c>
      <c r="D95" s="440">
        <v>684499.75</v>
      </c>
      <c r="E95" s="595"/>
      <c r="F95" s="441">
        <f>+SUMIF('Consolidado 12.2023'!B:B,'AFPISA 122023'!E95,'Consolidado 12.2023'!E:E)</f>
        <v>0</v>
      </c>
      <c r="G95" s="441">
        <f>+SUMIF('Consolidado 12.2023'!C:C,'AFPISA 122023'!F95,'Consolidado 12.2023'!F:F)</f>
        <v>0</v>
      </c>
      <c r="H95" s="442"/>
      <c r="I95" s="442"/>
      <c r="J95" s="45" t="e">
        <f>+VLOOKUP(E95,'Consolidado 12.2023'!B:B,1,FALSE)</f>
        <v>#N/A</v>
      </c>
    </row>
    <row r="96" spans="1:10" s="45" customFormat="1" ht="15" customHeight="1">
      <c r="A96" s="439">
        <v>40101</v>
      </c>
      <c r="B96" s="439" t="s">
        <v>611</v>
      </c>
      <c r="C96" s="371">
        <v>4990705191</v>
      </c>
      <c r="D96" s="440">
        <v>684499.75</v>
      </c>
      <c r="E96" s="595"/>
      <c r="F96" s="441">
        <f>+SUMIF('Consolidado 12.2023'!B:B,'AFPISA 122023'!E96,'Consolidado 12.2023'!E:E)</f>
        <v>0</v>
      </c>
      <c r="G96" s="441">
        <f>+SUMIF('Consolidado 12.2023'!C:C,'AFPISA 122023'!F96,'Consolidado 12.2023'!F:F)</f>
        <v>0</v>
      </c>
    </row>
    <row r="97" spans="1:10" s="45" customFormat="1" ht="15" customHeight="1">
      <c r="A97" s="439">
        <v>4010101</v>
      </c>
      <c r="B97" s="439" t="s">
        <v>372</v>
      </c>
      <c r="C97" s="371">
        <v>4990705191</v>
      </c>
      <c r="D97" s="440">
        <v>684499.75</v>
      </c>
      <c r="E97" s="595"/>
      <c r="F97" s="441">
        <f>+SUMIF('Consolidado 12.2023'!B:B,'AFPISA 122023'!E97,'Consolidado 12.2023'!E:E)</f>
        <v>0</v>
      </c>
      <c r="G97" s="441">
        <f>+SUMIF('Consolidado 12.2023'!C:C,'AFPISA 122023'!F97,'Consolidado 12.2023'!F:F)</f>
        <v>0</v>
      </c>
      <c r="J97" s="45" t="e">
        <f>+VLOOKUP(E97,'Consolidado 12.2023'!B:B,1,FALSE)</f>
        <v>#N/A</v>
      </c>
    </row>
    <row r="98" spans="1:10" ht="15" customHeight="1">
      <c r="A98" s="443">
        <v>401010101</v>
      </c>
      <c r="B98" s="443" t="s">
        <v>612</v>
      </c>
      <c r="C98" s="372">
        <v>2845323897</v>
      </c>
      <c r="D98" s="444">
        <v>390394.73</v>
      </c>
      <c r="E98" s="593">
        <v>4010101</v>
      </c>
      <c r="F98" s="438">
        <f>+SUMIF('Consolidado 12.2023'!B:B,'AFPISA 122023'!E98,'Consolidado 12.2023'!E:E)</f>
        <v>2863042992</v>
      </c>
      <c r="G98" s="438">
        <f>+SUMIF('Consolidado 12.2023'!C:C,'AFPISA 122023'!F98,'Consolidado 12.2023'!F:F)</f>
        <v>0</v>
      </c>
    </row>
    <row r="99" spans="1:10" ht="15" customHeight="1">
      <c r="A99" s="443">
        <v>401010102</v>
      </c>
      <c r="B99" s="443" t="s">
        <v>613</v>
      </c>
      <c r="C99" s="372">
        <v>2007358979</v>
      </c>
      <c r="D99" s="444">
        <v>275226.51</v>
      </c>
      <c r="E99" s="593">
        <v>4010102</v>
      </c>
      <c r="F99" s="438">
        <f>+SUMIF('Consolidado 12.2023'!B:B,'AFPISA 122023'!E99,'Consolidado 12.2023'!E:E)</f>
        <v>2007358979</v>
      </c>
      <c r="G99" s="438">
        <f>+SUMIF('Consolidado 12.2023'!C:C,'AFPISA 122023'!F99,'Consolidado 12.2023'!F:F)</f>
        <v>0</v>
      </c>
      <c r="J99" s="48">
        <f>+VLOOKUP(E99,'Consolidado 12.2023'!B:B,1,FALSE)</f>
        <v>4010102</v>
      </c>
    </row>
    <row r="100" spans="1:10" ht="15" customHeight="1">
      <c r="A100" s="443">
        <v>401010103</v>
      </c>
      <c r="B100" s="443" t="s">
        <v>614</v>
      </c>
      <c r="C100" s="372">
        <v>65694318</v>
      </c>
      <c r="D100" s="444">
        <v>9005.9</v>
      </c>
      <c r="E100" s="593">
        <v>4010103</v>
      </c>
      <c r="F100" s="438"/>
      <c r="G100" s="445"/>
    </row>
    <row r="101" spans="1:10" ht="15" customHeight="1">
      <c r="A101" s="443">
        <v>401010104</v>
      </c>
      <c r="B101" s="443" t="s">
        <v>615</v>
      </c>
      <c r="C101" s="372">
        <v>54608902</v>
      </c>
      <c r="D101" s="444">
        <v>7466.9</v>
      </c>
      <c r="E101" s="593">
        <v>4010104</v>
      </c>
      <c r="F101" s="438">
        <f>+SUMIF('Consolidado 12.2023'!B:B,'AFPISA 122023'!E101,'Consolidado 12.2023'!E:E)</f>
        <v>54608902</v>
      </c>
      <c r="G101" s="438">
        <f>+SUMIF('Consolidado 12.2023'!C:C,'AFPISA 122023'!F101,'Consolidado 12.2023'!F:F)</f>
        <v>0</v>
      </c>
      <c r="J101" s="48">
        <f>+VLOOKUP(E101,'Consolidado 12.2023'!B:B,1,FALSE)</f>
        <v>4010104</v>
      </c>
    </row>
    <row r="102" spans="1:10" ht="15" customHeight="1">
      <c r="A102" s="443">
        <v>401010105</v>
      </c>
      <c r="B102" s="443" t="s">
        <v>1606</v>
      </c>
      <c r="C102" s="372">
        <v>17719095</v>
      </c>
      <c r="D102" s="444">
        <v>2405.71</v>
      </c>
      <c r="E102" s="593">
        <v>4010101</v>
      </c>
      <c r="F102" s="438">
        <f>+SUMIF('Consolidado 12.2023'!B:B,'AFPISA 122023'!E102,'Consolidado 12.2023'!E:E)</f>
        <v>2863042992</v>
      </c>
      <c r="G102" s="438">
        <f>+SUMIF('Consolidado 12.2023'!C:C,'AFPISA 122023'!F102,'Consolidado 12.2023'!F:F)</f>
        <v>0</v>
      </c>
      <c r="J102" s="48">
        <f>+VLOOKUP(E102,'Consolidado 12.2023'!B:B,1,FALSE)</f>
        <v>4010101</v>
      </c>
    </row>
    <row r="103" spans="1:10" s="45" customFormat="1" ht="15" customHeight="1">
      <c r="A103" s="439">
        <v>402</v>
      </c>
      <c r="B103" s="439" t="s">
        <v>423</v>
      </c>
      <c r="C103" s="371">
        <v>607763430</v>
      </c>
      <c r="D103" s="440">
        <v>83436.729999999501</v>
      </c>
      <c r="E103" s="595"/>
      <c r="F103" s="441">
        <f>+SUMIF('Consolidado 12.2023'!B:B,'AFPISA 122023'!E103,'Consolidado 12.2023'!E:E)</f>
        <v>0</v>
      </c>
      <c r="G103" s="442">
        <f t="shared" ref="G103:G110" si="8">+SUMIF(E:E,E103,C:C)-F103</f>
        <v>0</v>
      </c>
    </row>
    <row r="104" spans="1:10" s="45" customFormat="1" ht="15" customHeight="1">
      <c r="A104" s="439">
        <v>40201</v>
      </c>
      <c r="B104" s="439" t="s">
        <v>616</v>
      </c>
      <c r="C104" s="371">
        <v>31</v>
      </c>
      <c r="D104" s="440">
        <v>0</v>
      </c>
      <c r="E104" s="595"/>
      <c r="F104" s="441">
        <f>+SUMIF('Consolidado 12.2023'!B:B,'AFPISA 122023'!E104,'Consolidado 12.2023'!E:E)</f>
        <v>0</v>
      </c>
      <c r="G104" s="442">
        <f t="shared" si="8"/>
        <v>0</v>
      </c>
    </row>
    <row r="105" spans="1:10" ht="15" customHeight="1">
      <c r="A105" s="443">
        <v>4020101</v>
      </c>
      <c r="B105" s="443" t="s">
        <v>617</v>
      </c>
      <c r="C105" s="372">
        <v>31</v>
      </c>
      <c r="D105" s="444">
        <v>0</v>
      </c>
      <c r="E105" s="593">
        <v>403010106</v>
      </c>
      <c r="F105" s="438">
        <f>+SUMIF('Consolidado 12.2023'!B:B,'AFPISA 122023'!E105,'Consolidado 12.2023'!E:E)</f>
        <v>114969172</v>
      </c>
      <c r="G105" s="445">
        <f t="shared" si="8"/>
        <v>0</v>
      </c>
    </row>
    <row r="106" spans="1:10" s="45" customFormat="1" ht="15" customHeight="1">
      <c r="A106" s="439">
        <v>40202</v>
      </c>
      <c r="B106" s="439" t="s">
        <v>618</v>
      </c>
      <c r="C106" s="371">
        <v>52688702</v>
      </c>
      <c r="D106" s="440">
        <v>7232.44</v>
      </c>
      <c r="E106" s="595"/>
      <c r="F106" s="441">
        <f>+SUMIF('Consolidado 12.2023'!B:B,'AFPISA 122023'!E106,'Consolidado 12.2023'!E:E)</f>
        <v>0</v>
      </c>
      <c r="G106" s="442">
        <f t="shared" si="8"/>
        <v>0</v>
      </c>
    </row>
    <row r="107" spans="1:10" ht="15" customHeight="1">
      <c r="A107" s="443">
        <v>4020202</v>
      </c>
      <c r="B107" s="443" t="s">
        <v>619</v>
      </c>
      <c r="C107" s="372">
        <v>283768</v>
      </c>
      <c r="D107" s="444">
        <v>42.49</v>
      </c>
      <c r="E107" s="593">
        <v>403020105</v>
      </c>
      <c r="F107" s="438">
        <f>+SUMIF('Consolidado 12.2023'!B:B,'AFPISA 122023'!E107,'Consolidado 12.2023'!E:E)</f>
        <v>283768</v>
      </c>
      <c r="G107" s="445">
        <f t="shared" si="8"/>
        <v>0</v>
      </c>
      <c r="J107" s="48">
        <f>+VLOOKUP(E107,'Consolidado 12.2023'!B:B,1,FALSE)</f>
        <v>403020105</v>
      </c>
    </row>
    <row r="108" spans="1:10" ht="15" customHeight="1">
      <c r="A108" s="443">
        <v>4020203</v>
      </c>
      <c r="B108" s="443" t="s">
        <v>620</v>
      </c>
      <c r="C108" s="372">
        <v>5308219</v>
      </c>
      <c r="D108" s="444">
        <v>729.87</v>
      </c>
      <c r="E108" s="593">
        <v>403020203</v>
      </c>
      <c r="F108" s="438">
        <f>+SUMIF('Consolidado 12.2023'!B:B,'AFPISA 122023'!E108,'Consolidado 12.2023'!E:E)</f>
        <v>6937958</v>
      </c>
      <c r="G108" s="445">
        <f t="shared" si="8"/>
        <v>0</v>
      </c>
      <c r="J108" s="48">
        <f>+VLOOKUP(E108,'Consolidado 12.2023'!B:B,1,FALSE)</f>
        <v>403020203</v>
      </c>
    </row>
    <row r="109" spans="1:10" ht="15" customHeight="1">
      <c r="A109" s="443">
        <v>4020205</v>
      </c>
      <c r="B109" s="443" t="s">
        <v>621</v>
      </c>
      <c r="C109" s="372">
        <v>300292</v>
      </c>
      <c r="D109" s="444">
        <v>41.29</v>
      </c>
      <c r="E109" s="593">
        <v>403020106</v>
      </c>
      <c r="F109" s="438">
        <f>+SUMIF('Consolidado 12.2023'!B:B,'AFPISA 122023'!E109,'Consolidado 12.2023'!E:E)</f>
        <v>300292</v>
      </c>
      <c r="G109" s="445">
        <f t="shared" si="8"/>
        <v>0</v>
      </c>
      <c r="J109" s="48">
        <f>+VLOOKUP(E109,'Consolidado 12.2023'!B:B,1,FALSE)</f>
        <v>403020106</v>
      </c>
    </row>
    <row r="110" spans="1:10" ht="15" customHeight="1">
      <c r="A110" s="443">
        <v>4020206</v>
      </c>
      <c r="B110" s="443" t="s">
        <v>622</v>
      </c>
      <c r="C110" s="372">
        <v>45166684</v>
      </c>
      <c r="D110" s="444">
        <v>6194.55</v>
      </c>
      <c r="E110" s="593">
        <v>403020201</v>
      </c>
      <c r="F110" s="438">
        <f>+SUMIF('Consolidado 12.2023'!B:B,'AFPISA 122023'!E110,'Consolidado 12.2023'!E:E)</f>
        <v>45166684</v>
      </c>
      <c r="G110" s="445">
        <f t="shared" si="8"/>
        <v>0</v>
      </c>
      <c r="J110" s="48">
        <f>+VLOOKUP(E110,'Consolidado 12.2023'!B:B,1,FALSE)</f>
        <v>403020201</v>
      </c>
    </row>
    <row r="111" spans="1:10" ht="15" customHeight="1">
      <c r="A111" s="443">
        <v>4020207</v>
      </c>
      <c r="B111" s="443" t="s">
        <v>623</v>
      </c>
      <c r="C111" s="372">
        <v>1629739</v>
      </c>
      <c r="D111" s="444">
        <v>224.23999999999998</v>
      </c>
      <c r="E111" s="593">
        <v>403020203</v>
      </c>
      <c r="F111" s="438"/>
      <c r="G111" s="445"/>
    </row>
    <row r="112" spans="1:10" s="45" customFormat="1" ht="15" customHeight="1">
      <c r="A112" s="439">
        <v>40203</v>
      </c>
      <c r="B112" s="439" t="s">
        <v>624</v>
      </c>
      <c r="C112" s="371">
        <v>555074697</v>
      </c>
      <c r="D112" s="440">
        <v>76204.289999999994</v>
      </c>
      <c r="E112" s="595"/>
      <c r="F112" s="441"/>
      <c r="G112" s="442"/>
    </row>
    <row r="113" spans="1:10" s="45" customFormat="1" ht="15" customHeight="1">
      <c r="A113" s="439">
        <v>4020301</v>
      </c>
      <c r="B113" s="439" t="s">
        <v>625</v>
      </c>
      <c r="C113" s="371">
        <v>555074697</v>
      </c>
      <c r="D113" s="440">
        <v>76204.289999999994</v>
      </c>
      <c r="E113" s="595"/>
      <c r="F113" s="441">
        <f>+SUMIF('Consolidado 12.2023'!B:B,'AFPISA 122023'!E113,'Consolidado 12.2023'!E:E)</f>
        <v>0</v>
      </c>
      <c r="G113" s="442">
        <f>+SUMIF(E:E,E113,C:C)-F113</f>
        <v>0</v>
      </c>
      <c r="J113" s="45" t="e">
        <f>+VLOOKUP(E113,'Consolidado 12.2023'!B:B,1,FALSE)</f>
        <v>#N/A</v>
      </c>
    </row>
    <row r="114" spans="1:10" ht="15" customHeight="1">
      <c r="A114" s="443">
        <v>402030101</v>
      </c>
      <c r="B114" s="443" t="s">
        <v>626</v>
      </c>
      <c r="C114" s="372">
        <v>220243981</v>
      </c>
      <c r="D114" s="444">
        <v>30253.68</v>
      </c>
      <c r="E114" s="593">
        <v>403010107</v>
      </c>
      <c r="F114" s="438">
        <f>+SUMIF('Consolidado 12.2023'!B:B,'AFPISA 122023'!E114,'Consolidado 12.2023'!E:E)</f>
        <v>220243981</v>
      </c>
      <c r="G114" s="445">
        <f t="shared" ref="G114:G119" si="9">+SUMIF(E:E,E114,C:C)-F114</f>
        <v>0</v>
      </c>
    </row>
    <row r="115" spans="1:10" ht="15" customHeight="1">
      <c r="A115" s="443">
        <v>402030102</v>
      </c>
      <c r="B115" s="443" t="s">
        <v>183</v>
      </c>
      <c r="C115" s="372">
        <v>126840753</v>
      </c>
      <c r="D115" s="444">
        <v>17434.93</v>
      </c>
      <c r="E115" s="593">
        <v>403010105</v>
      </c>
      <c r="F115" s="438">
        <f>+SUMIF('Consolidado 12.2023'!B:B,'AFPISA 122023'!E115,'Consolidado 12.2023'!E:E)</f>
        <v>126840753</v>
      </c>
      <c r="G115" s="445">
        <f t="shared" si="9"/>
        <v>0</v>
      </c>
      <c r="J115" s="48">
        <f>+VLOOKUP(E115,'Consolidado 12.2023'!B:B,1,FALSE)</f>
        <v>403010105</v>
      </c>
    </row>
    <row r="116" spans="1:10" ht="15" customHeight="1">
      <c r="A116" s="443">
        <v>402030103</v>
      </c>
      <c r="B116" s="443" t="s">
        <v>400</v>
      </c>
      <c r="C116" s="372">
        <v>114969141</v>
      </c>
      <c r="D116" s="444">
        <v>15771.78</v>
      </c>
      <c r="E116" s="593">
        <v>403010106</v>
      </c>
      <c r="F116" s="438">
        <f>+SUMIF('Consolidado 12.2023'!B:B,'AFPISA 122023'!E116,'Consolidado 12.2023'!E:E)</f>
        <v>114969172</v>
      </c>
      <c r="G116" s="445">
        <f t="shared" si="9"/>
        <v>0</v>
      </c>
      <c r="J116" s="48">
        <f>+VLOOKUP(E116,'Consolidado 12.2023'!B:B,1,FALSE)</f>
        <v>403010106</v>
      </c>
    </row>
    <row r="117" spans="1:10" ht="15" customHeight="1">
      <c r="A117" s="443">
        <v>402030104</v>
      </c>
      <c r="B117" s="443" t="s">
        <v>557</v>
      </c>
      <c r="C117" s="372">
        <v>93020822</v>
      </c>
      <c r="D117" s="444">
        <v>12743.9</v>
      </c>
      <c r="E117" s="593">
        <v>403020101</v>
      </c>
      <c r="F117" s="438">
        <f>+SUMIF('Consolidado 12.2023'!B:B,'AFPISA 122023'!E117,'Consolidado 12.2023'!E:E)</f>
        <v>93020822</v>
      </c>
      <c r="G117" s="445">
        <f t="shared" si="9"/>
        <v>0</v>
      </c>
      <c r="J117" s="48">
        <f>+VLOOKUP(E117,'Consolidado 12.2023'!B:B,1,FALSE)</f>
        <v>403020101</v>
      </c>
    </row>
    <row r="118" spans="1:10" s="45" customFormat="1" ht="15" customHeight="1">
      <c r="A118" s="439">
        <v>404</v>
      </c>
      <c r="B118" s="439" t="s">
        <v>627</v>
      </c>
      <c r="C118" s="371">
        <v>982062164</v>
      </c>
      <c r="D118" s="440">
        <v>350342.47560000001</v>
      </c>
      <c r="E118" s="595"/>
      <c r="F118" s="441">
        <f>+SUMIF('Consolidado 12.2023'!B:B,'AFPISA 122023'!E118,'Consolidado 12.2023'!E:E)</f>
        <v>0</v>
      </c>
      <c r="G118" s="442">
        <f t="shared" si="9"/>
        <v>0</v>
      </c>
      <c r="J118" s="45" t="e">
        <f>+VLOOKUP(E118,'Consolidado 12.2023'!B:B,1,FALSE)</f>
        <v>#N/A</v>
      </c>
    </row>
    <row r="119" spans="1:10" s="45" customFormat="1" ht="15" customHeight="1">
      <c r="A119" s="439">
        <v>40401</v>
      </c>
      <c r="B119" s="439" t="s">
        <v>628</v>
      </c>
      <c r="C119" s="371">
        <v>858269722</v>
      </c>
      <c r="D119" s="440">
        <v>333233.47560000001</v>
      </c>
      <c r="E119" s="595"/>
      <c r="F119" s="441">
        <f>+SUMIF('Consolidado 12.2023'!B:B,'AFPISA 122023'!E119,'Consolidado 12.2023'!E:E)</f>
        <v>0</v>
      </c>
      <c r="G119" s="442">
        <f t="shared" si="9"/>
        <v>0</v>
      </c>
    </row>
    <row r="120" spans="1:10" ht="15" customHeight="1">
      <c r="A120" s="443">
        <v>4040104</v>
      </c>
      <c r="B120" s="443" t="s">
        <v>425</v>
      </c>
      <c r="C120" s="372">
        <v>858269722</v>
      </c>
      <c r="D120" s="444">
        <v>333233.47560000001</v>
      </c>
      <c r="E120" s="593">
        <v>4070201</v>
      </c>
      <c r="F120" s="438"/>
      <c r="G120" s="445"/>
    </row>
    <row r="121" spans="1:10" s="45" customFormat="1" ht="15" customHeight="1">
      <c r="A121" s="439">
        <v>40402</v>
      </c>
      <c r="B121" s="439" t="s">
        <v>629</v>
      </c>
      <c r="C121" s="371">
        <v>123792442</v>
      </c>
      <c r="D121" s="440">
        <v>17109</v>
      </c>
      <c r="E121" s="595"/>
      <c r="F121" s="441">
        <f>+SUMIF('Consolidado 12.2023'!B:B,'AFPISA 122023'!E121,'Consolidado 12.2023'!E:E)</f>
        <v>0</v>
      </c>
      <c r="G121" s="442">
        <f t="shared" ref="G121:G131" si="10">+SUMIF(E:E,E121,C:C)-F121</f>
        <v>0</v>
      </c>
      <c r="J121" s="45" t="e">
        <f>+VLOOKUP(E121,'Consolidado 12.2023'!B:B,1,FALSE)</f>
        <v>#N/A</v>
      </c>
    </row>
    <row r="122" spans="1:10" ht="15" customHeight="1">
      <c r="A122" s="443">
        <v>4040201</v>
      </c>
      <c r="B122" s="443" t="s">
        <v>630</v>
      </c>
      <c r="C122" s="372">
        <v>1388907</v>
      </c>
      <c r="D122" s="444">
        <v>190.57</v>
      </c>
      <c r="E122" s="593">
        <v>40803</v>
      </c>
      <c r="F122" s="438">
        <f>+SUMIF('Consolidado 12.2023'!B:B,'AFPISA 122023'!E122,'Consolidado 12.2023'!E:E)</f>
        <v>1388907</v>
      </c>
      <c r="G122" s="445">
        <f t="shared" si="10"/>
        <v>0</v>
      </c>
      <c r="J122" s="48">
        <f>+VLOOKUP(E122,'Consolidado 12.2023'!B:B,1,FALSE)</f>
        <v>40803</v>
      </c>
    </row>
    <row r="123" spans="1:10" ht="15" customHeight="1">
      <c r="A123" s="443">
        <v>4040203</v>
      </c>
      <c r="B123" s="443" t="s">
        <v>631</v>
      </c>
      <c r="C123" s="372">
        <v>144244</v>
      </c>
      <c r="D123" s="444">
        <v>21.67</v>
      </c>
      <c r="E123" s="593">
        <v>40802</v>
      </c>
      <c r="F123" s="438">
        <f>+SUMIF('Consolidado 12.2023'!B:B,'AFPISA 122023'!E123,'Consolidado 12.2023'!E:E)</f>
        <v>144244</v>
      </c>
      <c r="G123" s="445">
        <f t="shared" si="10"/>
        <v>0</v>
      </c>
      <c r="J123" s="48">
        <f>+VLOOKUP(E123,'Consolidado 12.2023'!B:B,1,FALSE)</f>
        <v>40802</v>
      </c>
    </row>
    <row r="124" spans="1:10" ht="15" customHeight="1">
      <c r="A124" s="443">
        <v>4040205</v>
      </c>
      <c r="B124" s="443" t="s">
        <v>632</v>
      </c>
      <c r="C124" s="372">
        <v>60594882</v>
      </c>
      <c r="D124" s="444">
        <v>8424.26</v>
      </c>
      <c r="E124" s="593">
        <v>40812</v>
      </c>
      <c r="F124" s="438">
        <f>+SUMIF('Consolidado 12.2023'!B:B,'AFPISA 122023'!E124,'Consolidado 12.2023'!E:E)</f>
        <v>60594882</v>
      </c>
      <c r="G124" s="445">
        <f t="shared" si="10"/>
        <v>0</v>
      </c>
      <c r="J124" s="48">
        <f>+VLOOKUP(E124,'Consolidado 12.2023'!B:B,1,FALSE)</f>
        <v>40812</v>
      </c>
    </row>
    <row r="125" spans="1:10" ht="15" customHeight="1">
      <c r="A125" s="443">
        <v>4040206</v>
      </c>
      <c r="B125" s="443" t="s">
        <v>633</v>
      </c>
      <c r="C125" s="372">
        <v>61664409</v>
      </c>
      <c r="D125" s="444">
        <v>8472.5</v>
      </c>
      <c r="E125" s="593">
        <v>40813</v>
      </c>
      <c r="F125" s="438">
        <f>+SUMIF('Consolidado 12.2023'!B:B,'AFPISA 122023'!E125,'Consolidado 12.2023'!E:E)</f>
        <v>61664409</v>
      </c>
      <c r="G125" s="445">
        <f t="shared" si="10"/>
        <v>0</v>
      </c>
    </row>
    <row r="126" spans="1:10" s="45" customFormat="1" ht="15" customHeight="1">
      <c r="A126" s="439">
        <v>5</v>
      </c>
      <c r="B126" s="439" t="s">
        <v>436</v>
      </c>
      <c r="C126" s="371">
        <v>3786562963</v>
      </c>
      <c r="D126" s="440">
        <v>724795.45559999987</v>
      </c>
      <c r="E126" s="595"/>
      <c r="F126" s="441">
        <f>+SUMIF('Consolidado 12.2023'!B:B,'AFPISA 122023'!E126,'Consolidado 12.2023'!E:E)</f>
        <v>0</v>
      </c>
      <c r="G126" s="442">
        <f t="shared" si="10"/>
        <v>0</v>
      </c>
      <c r="H126" s="442"/>
      <c r="I126" s="442"/>
    </row>
    <row r="127" spans="1:10" s="45" customFormat="1" ht="15" customHeight="1">
      <c r="A127" s="439">
        <v>501</v>
      </c>
      <c r="B127" s="439" t="s">
        <v>437</v>
      </c>
      <c r="C127" s="371">
        <v>3618600318</v>
      </c>
      <c r="D127" s="440">
        <v>700176.78559999994</v>
      </c>
      <c r="E127" s="595"/>
      <c r="F127" s="441">
        <f>+SUMIF('Consolidado 12.2023'!B:B,'AFPISA 122023'!E127,'Consolidado 12.2023'!E:E)</f>
        <v>0</v>
      </c>
      <c r="G127" s="442">
        <f t="shared" si="10"/>
        <v>0</v>
      </c>
      <c r="J127" s="45" t="e">
        <f>+VLOOKUP(E127,'Consolidado 12.2023'!B:B,1,FALSE)</f>
        <v>#N/A</v>
      </c>
    </row>
    <row r="128" spans="1:10" s="45" customFormat="1" ht="15" customHeight="1">
      <c r="A128" s="439">
        <v>50101</v>
      </c>
      <c r="B128" s="439" t="s">
        <v>634</v>
      </c>
      <c r="C128" s="371">
        <v>2325471404</v>
      </c>
      <c r="D128" s="440">
        <v>319158.81</v>
      </c>
      <c r="E128" s="595"/>
      <c r="F128" s="441">
        <f>+SUMIF('Consolidado 12.2023'!B:B,'AFPISA 122023'!E128,'Consolidado 12.2023'!E:E)</f>
        <v>0</v>
      </c>
      <c r="G128" s="442">
        <f t="shared" si="10"/>
        <v>0</v>
      </c>
    </row>
    <row r="129" spans="1:10" s="45" customFormat="1" ht="15" customHeight="1">
      <c r="A129" s="439">
        <v>5010101</v>
      </c>
      <c r="B129" s="439" t="s">
        <v>635</v>
      </c>
      <c r="C129" s="371">
        <v>497958829</v>
      </c>
      <c r="D129" s="440">
        <v>68154.759999999995</v>
      </c>
      <c r="E129" s="595"/>
      <c r="F129" s="441">
        <f>+SUMIF('Consolidado 12.2023'!B:B,'AFPISA 122023'!E129,'Consolidado 12.2023'!E:E)</f>
        <v>0</v>
      </c>
      <c r="G129" s="442">
        <f t="shared" si="10"/>
        <v>0</v>
      </c>
      <c r="J129" s="45" t="e">
        <f>+VLOOKUP(E129,'Consolidado 12.2023'!B:B,1,FALSE)</f>
        <v>#N/A</v>
      </c>
    </row>
    <row r="130" spans="1:10" ht="15" customHeight="1">
      <c r="A130" s="443">
        <v>5010101001</v>
      </c>
      <c r="B130" s="443" t="s">
        <v>636</v>
      </c>
      <c r="C130" s="372">
        <v>285903333</v>
      </c>
      <c r="D130" s="444">
        <v>39099.06</v>
      </c>
      <c r="E130" s="593">
        <v>5130101</v>
      </c>
      <c r="F130" s="438">
        <f>+SUMIF('Consolidado 12.2023'!B:B,'AFPISA 122023'!E130,'Consolidado 12.2023'!E:E)</f>
        <v>285903333</v>
      </c>
      <c r="G130" s="445">
        <f t="shared" si="10"/>
        <v>0</v>
      </c>
      <c r="J130" s="48">
        <f>+VLOOKUP(E130,'Consolidado 12.2023'!B:B,1,FALSE)</f>
        <v>5130101</v>
      </c>
    </row>
    <row r="131" spans="1:10" ht="15" customHeight="1">
      <c r="A131" s="443">
        <v>5010101002</v>
      </c>
      <c r="B131" s="443" t="s">
        <v>637</v>
      </c>
      <c r="C131" s="372">
        <v>49847050</v>
      </c>
      <c r="D131" s="444">
        <v>6819.01</v>
      </c>
      <c r="E131" s="593">
        <v>5130201</v>
      </c>
      <c r="F131" s="438">
        <f>+SUMIF('Consolidado 12.2023'!B:B,'AFPISA 122023'!E131,'Consolidado 12.2023'!E:E)</f>
        <v>49847050</v>
      </c>
      <c r="G131" s="445">
        <f t="shared" si="10"/>
        <v>0</v>
      </c>
      <c r="J131" s="48">
        <f>+VLOOKUP(E131,'Consolidado 12.2023'!B:B,1,FALSE)</f>
        <v>5130201</v>
      </c>
    </row>
    <row r="132" spans="1:10" ht="15" customHeight="1">
      <c r="A132" s="443">
        <v>5010101003</v>
      </c>
      <c r="B132" s="443" t="s">
        <v>463</v>
      </c>
      <c r="C132" s="372">
        <v>25041946</v>
      </c>
      <c r="D132" s="444">
        <v>3426.93</v>
      </c>
      <c r="E132" s="593">
        <v>5130104</v>
      </c>
      <c r="F132" s="438">
        <f>+SUMIF('Consolidado 12.2023'!B:B,'AFPISA 122023'!E132,'Consolidado 12.2023'!E:E)</f>
        <v>25041946</v>
      </c>
      <c r="G132" s="445">
        <f>+SUMIF(E:E,E132,C:C)-F132</f>
        <v>0</v>
      </c>
      <c r="J132" s="48">
        <f>+VLOOKUP(E132,'Consolidado 12.2023'!B:B,1,FALSE)</f>
        <v>5130104</v>
      </c>
    </row>
    <row r="133" spans="1:10" ht="15" customHeight="1">
      <c r="A133" s="443">
        <v>5010101004</v>
      </c>
      <c r="B133" s="443" t="s">
        <v>464</v>
      </c>
      <c r="C133" s="372">
        <v>16200001</v>
      </c>
      <c r="D133" s="444">
        <v>2228.3799999999997</v>
      </c>
      <c r="E133" s="593">
        <v>5130105</v>
      </c>
      <c r="F133" s="438">
        <f>+SUMIF('Consolidado 12.2023'!B:B,'AFPISA 122023'!E133,'Consolidado 12.2023'!E:E)</f>
        <v>16200001</v>
      </c>
      <c r="G133" s="445">
        <f>+SUMIF(E:E,E133,C:C)-F133</f>
        <v>0</v>
      </c>
    </row>
    <row r="134" spans="1:10" ht="15" customHeight="1">
      <c r="A134" s="443">
        <v>5010101009</v>
      </c>
      <c r="B134" s="443" t="s">
        <v>471</v>
      </c>
      <c r="C134" s="372">
        <v>21916499</v>
      </c>
      <c r="D134" s="444">
        <v>3002.55</v>
      </c>
      <c r="E134" s="593">
        <v>5130206</v>
      </c>
      <c r="F134" s="438">
        <f>+SUMIF('Consolidado 12.2023'!B:B,'AFPISA 122023'!E134,'Consolidado 12.2023'!E:E)</f>
        <v>21916499</v>
      </c>
      <c r="G134" s="445">
        <f t="shared" ref="G134" si="11">+SUMIF(E:E,E134,C:C)-F134</f>
        <v>0</v>
      </c>
    </row>
    <row r="135" spans="1:10" ht="15" customHeight="1">
      <c r="A135" s="443">
        <v>5010101010</v>
      </c>
      <c r="B135" s="443" t="s">
        <v>638</v>
      </c>
      <c r="C135" s="372">
        <v>99050000</v>
      </c>
      <c r="D135" s="444">
        <v>13578.83</v>
      </c>
      <c r="E135" s="593">
        <v>5130203</v>
      </c>
      <c r="F135" s="438">
        <f>+SUMIF('Consolidado 12.2023'!B:B,'AFPISA 122023'!E135,'Consolidado 12.2023'!E:E)</f>
        <v>99050000</v>
      </c>
      <c r="G135" s="445">
        <f>+SUMIF(E:E,E135,C:C)-F135</f>
        <v>0</v>
      </c>
    </row>
    <row r="136" spans="1:10" s="45" customFormat="1" ht="15" customHeight="1">
      <c r="A136" s="439">
        <v>5010102</v>
      </c>
      <c r="B136" s="439" t="s">
        <v>639</v>
      </c>
      <c r="C136" s="371">
        <v>1401330472</v>
      </c>
      <c r="D136" s="440">
        <v>192399.59999999998</v>
      </c>
      <c r="E136" s="595"/>
      <c r="F136" s="441">
        <f>+SUMIF('Consolidado 12.2023'!B:B,'AFPISA 122023'!E136,'Consolidado 12.2023'!E:E)</f>
        <v>0</v>
      </c>
      <c r="G136" s="442">
        <f t="shared" ref="G136:G139" si="12">+SUMIF(E:E,E136,C:C)-F136</f>
        <v>0</v>
      </c>
    </row>
    <row r="137" spans="1:10" ht="15" customHeight="1">
      <c r="A137" s="443">
        <v>501010201</v>
      </c>
      <c r="B137" s="443" t="s">
        <v>640</v>
      </c>
      <c r="C137" s="372">
        <v>26534158</v>
      </c>
      <c r="D137" s="444">
        <v>3683.24</v>
      </c>
      <c r="E137" s="593">
        <v>5130405</v>
      </c>
      <c r="F137" s="438">
        <f>+SUMIF('Consolidado 12.2023'!B:B,'AFPISA 122023'!E137,'Consolidado 12.2023'!E:E)</f>
        <v>359687663</v>
      </c>
      <c r="G137" s="445">
        <f t="shared" si="12"/>
        <v>0</v>
      </c>
      <c r="J137" s="48">
        <f>+VLOOKUP(E137,'Consolidado 12.2023'!B:B,1,FALSE)</f>
        <v>5130405</v>
      </c>
    </row>
    <row r="138" spans="1:10" ht="15" customHeight="1">
      <c r="A138" s="443">
        <v>501010202</v>
      </c>
      <c r="B138" s="443" t="s">
        <v>641</v>
      </c>
      <c r="C138" s="372">
        <v>171172730</v>
      </c>
      <c r="D138" s="444">
        <v>23521.360000000001</v>
      </c>
      <c r="E138" s="593">
        <v>5130405</v>
      </c>
      <c r="F138" s="438">
        <f>+SUMIF('Consolidado 12.2023'!B:B,'AFPISA 122023'!E138,'Consolidado 12.2023'!E:E)</f>
        <v>359687663</v>
      </c>
      <c r="G138" s="445">
        <f t="shared" si="12"/>
        <v>0</v>
      </c>
      <c r="J138" s="48">
        <f>+VLOOKUP(E138,'Consolidado 12.2023'!B:B,1,FALSE)</f>
        <v>5130405</v>
      </c>
    </row>
    <row r="139" spans="1:10" ht="15" customHeight="1">
      <c r="A139" s="443">
        <v>501010203</v>
      </c>
      <c r="B139" s="443" t="s">
        <v>479</v>
      </c>
      <c r="C139" s="372">
        <v>46253150</v>
      </c>
      <c r="D139" s="444">
        <v>6342.44</v>
      </c>
      <c r="E139" s="593">
        <v>5130401</v>
      </c>
      <c r="F139" s="438">
        <f>+SUMIF('Consolidado 12.2023'!B:B,'AFPISA 122023'!E139,'Consolidado 12.2023'!E:E)</f>
        <v>46253150</v>
      </c>
      <c r="G139" s="445">
        <f t="shared" si="12"/>
        <v>0</v>
      </c>
      <c r="J139" s="45">
        <f>+VLOOKUP(E139,'Consolidado 12.2023'!B:B,1,FALSE)</f>
        <v>5130401</v>
      </c>
    </row>
    <row r="140" spans="1:10" ht="15" customHeight="1">
      <c r="A140" s="443">
        <v>501010205</v>
      </c>
      <c r="B140" s="443" t="s">
        <v>642</v>
      </c>
      <c r="C140" s="372">
        <v>4545455</v>
      </c>
      <c r="D140" s="444">
        <v>616.85000000000014</v>
      </c>
      <c r="E140" s="593">
        <v>5130303</v>
      </c>
      <c r="F140" s="438">
        <f>+SUMIF('Consolidado 12.2023'!B:B,'AFPISA 122023'!E140,'Consolidado 12.2023'!E:E)</f>
        <v>4545455</v>
      </c>
      <c r="G140" s="445">
        <f>+SUMIF(E:E,E140,C:C)-F140</f>
        <v>0</v>
      </c>
      <c r="J140" s="48">
        <f>+VLOOKUP(E140,'Consolidado 12.2023'!B:B,1,FALSE)</f>
        <v>5130303</v>
      </c>
    </row>
    <row r="141" spans="1:10" ht="15" customHeight="1">
      <c r="A141" s="443">
        <v>501010206</v>
      </c>
      <c r="B141" s="443" t="s">
        <v>643</v>
      </c>
      <c r="C141" s="372">
        <v>72162595</v>
      </c>
      <c r="D141" s="444">
        <v>10000</v>
      </c>
      <c r="E141" s="593">
        <v>5130405</v>
      </c>
      <c r="F141" s="438"/>
      <c r="G141" s="445"/>
      <c r="J141" s="45">
        <f>+VLOOKUP(E141,'Consolidado 12.2023'!B:B,1,FALSE)</f>
        <v>5130405</v>
      </c>
    </row>
    <row r="142" spans="1:10" ht="15" customHeight="1">
      <c r="A142" s="443">
        <v>501010207</v>
      </c>
      <c r="B142" s="443" t="s">
        <v>475</v>
      </c>
      <c r="C142" s="372">
        <v>118697945</v>
      </c>
      <c r="D142" s="444">
        <v>16311.49</v>
      </c>
      <c r="E142" s="593">
        <v>5130301</v>
      </c>
      <c r="F142" s="438">
        <f>+SUMIF('Consolidado 12.2023'!B:B,'AFPISA 122023'!E142,'Consolidado 12.2023'!E:E)</f>
        <v>118697945</v>
      </c>
      <c r="G142" s="445">
        <f>+SUMIF(E:E,E142,C:C)-F142</f>
        <v>0</v>
      </c>
      <c r="J142" s="45">
        <f>+VLOOKUP(E142,'Consolidado 12.2023'!B:B,1,FALSE)</f>
        <v>5130301</v>
      </c>
    </row>
    <row r="143" spans="1:10" ht="15" customHeight="1">
      <c r="A143" s="443">
        <v>501010208</v>
      </c>
      <c r="B143" s="443" t="s">
        <v>644</v>
      </c>
      <c r="C143" s="372">
        <v>307517570</v>
      </c>
      <c r="D143" s="444">
        <v>42223</v>
      </c>
      <c r="E143" s="593">
        <v>5130603</v>
      </c>
      <c r="F143" s="438">
        <f>+SUMIF('Consolidado 12.2023'!B:B,'AFPISA 122023'!E143,'Consolidado 12.2023'!E:E)</f>
        <v>307517570</v>
      </c>
      <c r="G143" s="445">
        <f>+SUMIF(E:E,E143,C:C)-F143</f>
        <v>0</v>
      </c>
    </row>
    <row r="144" spans="1:10" ht="15" customHeight="1">
      <c r="A144" s="443">
        <v>501010209</v>
      </c>
      <c r="B144" s="443" t="s">
        <v>482</v>
      </c>
      <c r="C144" s="372">
        <v>89818180</v>
      </c>
      <c r="D144" s="444">
        <v>12186.23</v>
      </c>
      <c r="E144" s="593">
        <v>5130405</v>
      </c>
      <c r="F144" s="438"/>
      <c r="G144" s="445"/>
      <c r="J144" s="45">
        <f>+VLOOKUP(E144,'Consolidado 12.2023'!B:B,1,FALSE)</f>
        <v>5130405</v>
      </c>
    </row>
    <row r="145" spans="1:10" ht="15" customHeight="1">
      <c r="A145" s="443">
        <v>501010210</v>
      </c>
      <c r="B145" s="443" t="s">
        <v>645</v>
      </c>
      <c r="C145" s="372">
        <v>43720765</v>
      </c>
      <c r="D145" s="444">
        <v>6000</v>
      </c>
      <c r="E145" s="593">
        <v>501010210</v>
      </c>
      <c r="F145" s="438">
        <f>+SUMIF('Consolidado 12.2023'!B:B,'AFPISA 122023'!E145,'Consolidado 12.2023'!E:E)</f>
        <v>43720765</v>
      </c>
      <c r="G145" s="445">
        <f t="shared" ref="G145:G146" si="13">+SUMIF(E:E,E145,C:C)-F145</f>
        <v>0</v>
      </c>
      <c r="J145" s="45">
        <f>+VLOOKUP(E145,'Consolidado 12.2023'!B:B,1,FALSE)</f>
        <v>501010210</v>
      </c>
    </row>
    <row r="146" spans="1:10" ht="15" customHeight="1">
      <c r="A146" s="443">
        <v>501010211</v>
      </c>
      <c r="B146" s="443" t="s">
        <v>406</v>
      </c>
      <c r="C146" s="372">
        <v>437207650</v>
      </c>
      <c r="D146" s="444">
        <v>60000</v>
      </c>
      <c r="E146" s="593">
        <v>501010211</v>
      </c>
      <c r="F146" s="438">
        <f>+SUMIF('Consolidado 12.2023'!B:B,'AFPISA 122023'!E146,'Consolidado 12.2023'!E:E)</f>
        <v>437207650</v>
      </c>
      <c r="G146" s="445">
        <f t="shared" si="13"/>
        <v>0</v>
      </c>
      <c r="J146" s="45">
        <f>+VLOOKUP(E146,'Consolidado 12.2023'!B:B,1,FALSE)</f>
        <v>501010211</v>
      </c>
    </row>
    <row r="147" spans="1:10" ht="15" customHeight="1">
      <c r="A147" s="443">
        <v>501010212</v>
      </c>
      <c r="B147" s="443" t="s">
        <v>646</v>
      </c>
      <c r="C147" s="372">
        <v>43720765</v>
      </c>
      <c r="D147" s="444">
        <v>6000</v>
      </c>
      <c r="E147" s="593">
        <v>501010212</v>
      </c>
      <c r="F147" s="438">
        <f>+SUMIF('Consolidado 12.2023'!B:B,'AFPISA 122023'!E147,'Consolidado 12.2023'!E:E)</f>
        <v>43720765</v>
      </c>
      <c r="G147" s="445">
        <f>+SUMIF(E:E,E147,C:C)-F147</f>
        <v>0</v>
      </c>
      <c r="J147" s="45">
        <f>+VLOOKUP(E147,'Consolidado 12.2023'!B:B,1,FALSE)</f>
        <v>501010212</v>
      </c>
    </row>
    <row r="148" spans="1:10" ht="15" customHeight="1">
      <c r="A148" s="443">
        <v>501010213</v>
      </c>
      <c r="B148" s="443" t="s">
        <v>647</v>
      </c>
      <c r="C148" s="372">
        <v>39979509</v>
      </c>
      <c r="D148" s="444">
        <v>5514.99</v>
      </c>
      <c r="E148" s="593">
        <v>501010213</v>
      </c>
      <c r="F148" s="438">
        <f>+SUMIF('Consolidado 12.2023'!B:B,'AFPISA 122023'!E148,'Consolidado 12.2023'!E:E)</f>
        <v>39979509</v>
      </c>
      <c r="G148" s="445">
        <f>+SUMIF(E:E,E148,C:C)-F148</f>
        <v>0</v>
      </c>
      <c r="J148" s="45">
        <f>+VLOOKUP(E148,'Consolidado 12.2023'!B:B,1,FALSE)</f>
        <v>501010213</v>
      </c>
    </row>
    <row r="149" spans="1:10" s="45" customFormat="1" ht="15" customHeight="1">
      <c r="A149" s="439">
        <v>5010105</v>
      </c>
      <c r="B149" s="439" t="s">
        <v>648</v>
      </c>
      <c r="C149" s="371">
        <v>1086371</v>
      </c>
      <c r="D149" s="440">
        <v>150.63</v>
      </c>
      <c r="E149" s="595"/>
      <c r="F149" s="441">
        <f>+SUMIF('Consolidado 12.2023'!B:B,'AFPISA 122023'!E149,'Consolidado 12.2023'!E:E)</f>
        <v>0</v>
      </c>
      <c r="G149" s="442">
        <f>+SUMIF(E:E,E149,C:C)-F149</f>
        <v>0</v>
      </c>
      <c r="J149" s="45" t="e">
        <f>+VLOOKUP(E149,'Consolidado 12.2023'!B:B,1,FALSE)</f>
        <v>#N/A</v>
      </c>
    </row>
    <row r="150" spans="1:10" ht="15" customHeight="1">
      <c r="A150" s="443">
        <v>5010105002</v>
      </c>
      <c r="B150" s="443" t="s">
        <v>649</v>
      </c>
      <c r="C150" s="372">
        <v>577280</v>
      </c>
      <c r="D150" s="444">
        <v>80.3</v>
      </c>
      <c r="E150" s="593">
        <v>5131005</v>
      </c>
      <c r="F150" s="438"/>
      <c r="G150" s="445"/>
      <c r="J150" s="45">
        <f>+VLOOKUP(E150,'Consolidado 12.2023'!B:B,1,FALSE)</f>
        <v>5131005</v>
      </c>
    </row>
    <row r="151" spans="1:10" ht="15" customHeight="1">
      <c r="A151" s="443">
        <v>5010105003</v>
      </c>
      <c r="B151" s="443" t="s">
        <v>650</v>
      </c>
      <c r="C151" s="372">
        <v>509091</v>
      </c>
      <c r="D151" s="444">
        <v>70.33</v>
      </c>
      <c r="E151" s="593">
        <v>5131005</v>
      </c>
      <c r="F151" s="438">
        <f>+SUMIF('Consolidado 12.2023'!B:B,'AFPISA 122023'!E151,'Consolidado 12.2023'!E:E)</f>
        <v>1086371</v>
      </c>
      <c r="G151" s="445">
        <f>+SUMIF(E:E,E151,C:C)-F151</f>
        <v>0</v>
      </c>
      <c r="J151" s="45">
        <f>+VLOOKUP(E151,'Consolidado 12.2023'!B:B,1,FALSE)</f>
        <v>5131005</v>
      </c>
    </row>
    <row r="152" spans="1:10" s="45" customFormat="1" ht="15" customHeight="1">
      <c r="A152" s="439">
        <v>5010108</v>
      </c>
      <c r="B152" s="439" t="s">
        <v>651</v>
      </c>
      <c r="C152" s="371">
        <v>2238476</v>
      </c>
      <c r="D152" s="440">
        <v>305.24</v>
      </c>
      <c r="E152" s="595"/>
      <c r="F152" s="441"/>
      <c r="G152" s="442"/>
      <c r="J152" s="45" t="e">
        <f>+VLOOKUP(E152,'Consolidado 12.2023'!B:B,1,FALSE)</f>
        <v>#N/A</v>
      </c>
    </row>
    <row r="153" spans="1:10" ht="15" customHeight="1">
      <c r="A153" s="443">
        <v>5010108001</v>
      </c>
      <c r="B153" s="443" t="s">
        <v>652</v>
      </c>
      <c r="C153" s="372">
        <v>2238476</v>
      </c>
      <c r="D153" s="444">
        <v>305.24</v>
      </c>
      <c r="E153" s="593">
        <v>5131006</v>
      </c>
      <c r="F153" s="438">
        <f>+SUMIF('Consolidado 12.2023'!B:B,'AFPISA 122023'!E153,'Consolidado 12.2023'!E:E)</f>
        <v>2238476</v>
      </c>
      <c r="G153" s="445">
        <f>+SUMIF(E:E,E153,C:C)-F153</f>
        <v>0</v>
      </c>
      <c r="J153" s="45">
        <f>+VLOOKUP(E153,'Consolidado 12.2023'!B:B,1,FALSE)</f>
        <v>5131006</v>
      </c>
    </row>
    <row r="154" spans="1:10" s="45" customFormat="1" ht="15" customHeight="1">
      <c r="A154" s="439">
        <v>5010110</v>
      </c>
      <c r="B154" s="439" t="s">
        <v>653</v>
      </c>
      <c r="C154" s="371">
        <v>340938351</v>
      </c>
      <c r="D154" s="440">
        <v>46737.979999999996</v>
      </c>
      <c r="E154" s="595"/>
      <c r="F154" s="441">
        <f>+SUMIF('Consolidado 12.2023'!B:B,'AFPISA 122023'!E154,'Consolidado 12.2023'!E:E)</f>
        <v>0</v>
      </c>
      <c r="G154" s="442">
        <f>+SUMIF(E:E,E154,C:C)-F154</f>
        <v>0</v>
      </c>
      <c r="J154" s="45" t="e">
        <f>+VLOOKUP(E154,'Consolidado 12.2023'!B:B,1,FALSE)</f>
        <v>#N/A</v>
      </c>
    </row>
    <row r="155" spans="1:10" ht="15" customHeight="1">
      <c r="A155" s="443">
        <v>5010110001</v>
      </c>
      <c r="B155" s="443" t="s">
        <v>654</v>
      </c>
      <c r="C155" s="372">
        <v>301650406</v>
      </c>
      <c r="D155" s="444">
        <v>41356.530000000006</v>
      </c>
      <c r="E155" s="593">
        <v>51501</v>
      </c>
      <c r="F155" s="438">
        <f>+SUMIF('Consolidado 12.2023'!B:B,'AFPISA 122023'!E155,'Consolidado 12.2023'!E:E)</f>
        <v>301650406</v>
      </c>
      <c r="G155" s="445">
        <f>+SUMIF(E:E,E155,C:C)-F155</f>
        <v>0</v>
      </c>
      <c r="J155" s="48">
        <f>+VLOOKUP(E155,'Consolidado 12.2023'!B:B,1,FALSE)</f>
        <v>51501</v>
      </c>
    </row>
    <row r="156" spans="1:10" ht="15" customHeight="1">
      <c r="A156" s="443">
        <v>5010110002</v>
      </c>
      <c r="B156" s="443" t="s">
        <v>533</v>
      </c>
      <c r="C156" s="372">
        <v>4509489</v>
      </c>
      <c r="D156" s="444">
        <v>598.26</v>
      </c>
      <c r="E156" s="593">
        <v>51504</v>
      </c>
      <c r="F156" s="438"/>
      <c r="G156" s="445"/>
    </row>
    <row r="157" spans="1:10" ht="15" customHeight="1">
      <c r="A157" s="443">
        <v>5010110003</v>
      </c>
      <c r="B157" s="443" t="s">
        <v>655</v>
      </c>
      <c r="C157" s="372">
        <v>5591600</v>
      </c>
      <c r="D157" s="444">
        <v>761.62</v>
      </c>
      <c r="E157" s="593">
        <v>5130902</v>
      </c>
      <c r="F157" s="438"/>
      <c r="G157" s="445"/>
      <c r="J157" s="48">
        <f>+VLOOKUP(E157,'Consolidado 12.2023'!B:B,1,FALSE)</f>
        <v>5130902</v>
      </c>
    </row>
    <row r="158" spans="1:10" ht="15" customHeight="1">
      <c r="A158" s="443">
        <v>5010110005</v>
      </c>
      <c r="B158" s="443" t="s">
        <v>656</v>
      </c>
      <c r="C158" s="372">
        <v>108650</v>
      </c>
      <c r="D158" s="444">
        <v>14.89</v>
      </c>
      <c r="E158" s="593">
        <v>51505</v>
      </c>
      <c r="F158" s="438">
        <f>+SUMIF('Consolidado 12.2023'!B:B,'AFPISA 122023'!E158,'Consolidado 12.2023'!E:E)</f>
        <v>108650</v>
      </c>
      <c r="G158" s="445">
        <f>+SUMIF(E:E,E158,C:C)-F158</f>
        <v>0</v>
      </c>
      <c r="J158" s="48">
        <f>+VLOOKUP(E158,'Consolidado 12.2023'!B:B,1,FALSE)</f>
        <v>51505</v>
      </c>
    </row>
    <row r="159" spans="1:10" ht="15" customHeight="1">
      <c r="A159" s="443">
        <v>5010110006</v>
      </c>
      <c r="B159" s="443" t="s">
        <v>657</v>
      </c>
      <c r="C159" s="372">
        <v>1752532</v>
      </c>
      <c r="D159" s="444">
        <v>241.28</v>
      </c>
      <c r="E159" s="593">
        <v>5130904</v>
      </c>
      <c r="F159" s="438">
        <f>+SUMIF('Consolidado 12.2023'!B:B,'AFPISA 122023'!E159,'Consolidado 12.2023'!E:E)</f>
        <v>1752532</v>
      </c>
      <c r="G159" s="445">
        <f>+SUMIF(E:E,E159,C:C)-F159</f>
        <v>0</v>
      </c>
    </row>
    <row r="160" spans="1:10" ht="15" customHeight="1">
      <c r="A160" s="443">
        <v>5010110008</v>
      </c>
      <c r="B160" s="443" t="s">
        <v>454</v>
      </c>
      <c r="C160" s="372">
        <v>10576203</v>
      </c>
      <c r="D160" s="444">
        <v>1463.76</v>
      </c>
      <c r="E160" s="593">
        <v>5110401</v>
      </c>
      <c r="F160" s="438">
        <f>+SUMIF('Consolidado 12.2023'!B:B,'AFPISA 122023'!E160,'Consolidado 12.2023'!E:E)</f>
        <v>10576203</v>
      </c>
      <c r="G160" s="445">
        <f>+SUMIF(E:E,E160,C:C)-F160</f>
        <v>0</v>
      </c>
      <c r="J160" s="48">
        <f>+VLOOKUP(E160,'Consolidado 12.2023'!B:B,1,FALSE)</f>
        <v>5110401</v>
      </c>
    </row>
    <row r="161" spans="1:10" ht="15" customHeight="1">
      <c r="A161" s="443">
        <v>5010110009</v>
      </c>
      <c r="B161" s="443" t="s">
        <v>658</v>
      </c>
      <c r="C161" s="372">
        <v>16749471</v>
      </c>
      <c r="D161" s="444">
        <v>2301.64</v>
      </c>
      <c r="E161" s="593">
        <v>51502</v>
      </c>
      <c r="F161" s="438"/>
      <c r="G161" s="445"/>
    </row>
    <row r="162" spans="1:10" s="45" customFormat="1" ht="15" customHeight="1">
      <c r="A162" s="439">
        <v>5010112</v>
      </c>
      <c r="B162" s="439" t="s">
        <v>659</v>
      </c>
      <c r="C162" s="371">
        <v>11070511</v>
      </c>
      <c r="D162" s="440">
        <v>1522.2199999999996</v>
      </c>
      <c r="E162" s="595"/>
      <c r="F162" s="441">
        <f>+SUMIF('Consolidado 12.2023'!B:B,'AFPISA 122023'!E162,'Consolidado 12.2023'!E:E)</f>
        <v>0</v>
      </c>
      <c r="G162" s="442">
        <f>+SUMIF(E:E,E162,C:C)-F162</f>
        <v>0</v>
      </c>
      <c r="J162" s="45" t="e">
        <f>+VLOOKUP(E162,'Consolidado 12.2023'!B:B,1,FALSE)</f>
        <v>#N/A</v>
      </c>
    </row>
    <row r="163" spans="1:10" ht="15" customHeight="1">
      <c r="A163" s="443">
        <v>5010112001</v>
      </c>
      <c r="B163" s="443" t="s">
        <v>660</v>
      </c>
      <c r="C163" s="372">
        <v>11070511</v>
      </c>
      <c r="D163" s="444">
        <v>1522.2199999999996</v>
      </c>
      <c r="E163" s="593">
        <v>5130404</v>
      </c>
      <c r="F163" s="438">
        <f>+SUMIF('Consolidado 12.2023'!B:B,'AFPISA 122023'!E163,'Consolidado 12.2023'!E:E)</f>
        <v>11070511</v>
      </c>
      <c r="G163" s="445">
        <f>+SUMIF(E:E,E163,C:C)-F163</f>
        <v>0</v>
      </c>
      <c r="J163" s="45">
        <f>+VLOOKUP(E163,'Consolidado 12.2023'!B:B,1,FALSE)</f>
        <v>5130404</v>
      </c>
    </row>
    <row r="164" spans="1:10" s="45" customFormat="1" ht="15" customHeight="1">
      <c r="A164" s="439">
        <v>5010113</v>
      </c>
      <c r="B164" s="439" t="s">
        <v>661</v>
      </c>
      <c r="C164" s="371">
        <v>65457028</v>
      </c>
      <c r="D164" s="440">
        <v>9095.16</v>
      </c>
      <c r="E164" s="595"/>
      <c r="F164" s="441"/>
      <c r="G164" s="442"/>
      <c r="J164" s="45" t="e">
        <f>+VLOOKUP(E164,'Consolidado 12.2023'!B:B,1,FALSE)</f>
        <v>#N/A</v>
      </c>
    </row>
    <row r="165" spans="1:10" ht="15" customHeight="1">
      <c r="A165" s="443">
        <v>5010113003</v>
      </c>
      <c r="B165" s="443" t="s">
        <v>662</v>
      </c>
      <c r="C165" s="372">
        <v>325280</v>
      </c>
      <c r="D165" s="444">
        <v>45.03</v>
      </c>
      <c r="E165" s="593">
        <v>5201</v>
      </c>
      <c r="F165" s="438"/>
      <c r="G165" s="445"/>
      <c r="J165" s="48">
        <f>+VLOOKUP(E165,'Consolidado 12.2023'!B:B,1,FALSE)</f>
        <v>5201</v>
      </c>
    </row>
    <row r="166" spans="1:10" ht="15" customHeight="1">
      <c r="A166" s="443">
        <v>5010113004</v>
      </c>
      <c r="B166" s="443" t="s">
        <v>518</v>
      </c>
      <c r="C166" s="372">
        <v>1371637</v>
      </c>
      <c r="D166" s="444">
        <v>190.02</v>
      </c>
      <c r="E166" s="593">
        <v>5131016</v>
      </c>
      <c r="F166" s="438">
        <f>+SUMIF('Consolidado 12.2023'!B:B,'AFPISA 122023'!E166,'Consolidado 12.2023'!E:E)</f>
        <v>1371637</v>
      </c>
      <c r="G166" s="445">
        <f>+SUMIF(E:E,E166,C:C)-F166</f>
        <v>0</v>
      </c>
      <c r="J166" s="48">
        <f>+VLOOKUP(E166,'Consolidado 12.2023'!B:B,1,FALSE)</f>
        <v>5131016</v>
      </c>
    </row>
    <row r="167" spans="1:10" ht="15" customHeight="1">
      <c r="A167" s="443">
        <v>5010113005</v>
      </c>
      <c r="B167" s="443" t="s">
        <v>663</v>
      </c>
      <c r="C167" s="372">
        <v>1998</v>
      </c>
      <c r="D167" s="444">
        <v>18.3</v>
      </c>
      <c r="E167" s="593">
        <v>5204</v>
      </c>
      <c r="F167" s="438"/>
      <c r="G167" s="445"/>
      <c r="J167" s="48">
        <f>+VLOOKUP(E167,'Consolidado 12.2023'!B:B,1,FALSE)</f>
        <v>5204</v>
      </c>
    </row>
    <row r="168" spans="1:10" ht="15" customHeight="1">
      <c r="A168" s="443">
        <v>5010113007</v>
      </c>
      <c r="B168" s="443" t="s">
        <v>664</v>
      </c>
      <c r="C168" s="372">
        <v>3165868</v>
      </c>
      <c r="D168" s="444">
        <v>441.31</v>
      </c>
      <c r="E168" s="593">
        <v>51204</v>
      </c>
      <c r="F168" s="438"/>
      <c r="G168" s="445"/>
    </row>
    <row r="169" spans="1:10" ht="15" customHeight="1">
      <c r="A169" s="443">
        <v>5010113009</v>
      </c>
      <c r="B169" s="443" t="s">
        <v>520</v>
      </c>
      <c r="C169" s="372">
        <v>9572224</v>
      </c>
      <c r="D169" s="444">
        <v>1316.05</v>
      </c>
      <c r="E169" s="593">
        <v>5131099</v>
      </c>
      <c r="F169" s="438">
        <f>+SUMIF('Consolidado 12.2023'!B:B,'AFPISA 122023'!E169,'Consolidado 12.2023'!E:E)</f>
        <v>9572224</v>
      </c>
      <c r="G169" s="445">
        <f t="shared" ref="G169:G175" si="14">+SUMIF(E:E,E169,C:C)-F169</f>
        <v>0</v>
      </c>
      <c r="J169" s="48">
        <f>+VLOOKUP(E169,'Consolidado 12.2023'!B:B,1,FALSE)</f>
        <v>5131099</v>
      </c>
    </row>
    <row r="170" spans="1:10" ht="15" customHeight="1">
      <c r="A170" s="443">
        <v>5010113010</v>
      </c>
      <c r="B170" s="446" t="s">
        <v>470</v>
      </c>
      <c r="C170" s="372">
        <v>1633637</v>
      </c>
      <c r="D170" s="444">
        <v>224.92</v>
      </c>
      <c r="E170" s="593">
        <v>5130205</v>
      </c>
      <c r="F170" s="438">
        <f>+SUMIF('Consolidado 12.2023'!B:B,'AFPISA 122023'!E170,'Consolidado 12.2023'!E:E)</f>
        <v>1633637</v>
      </c>
      <c r="G170" s="445">
        <f t="shared" si="14"/>
        <v>0</v>
      </c>
    </row>
    <row r="171" spans="1:10" ht="15" customHeight="1">
      <c r="A171" s="443">
        <v>5010113012</v>
      </c>
      <c r="B171" s="446" t="s">
        <v>665</v>
      </c>
      <c r="C171" s="372">
        <v>49386384</v>
      </c>
      <c r="D171" s="444">
        <v>6859.53</v>
      </c>
      <c r="E171" s="593">
        <v>5202</v>
      </c>
      <c r="F171" s="438">
        <f>+SUMIF('Consolidado 12.2023'!B:B,'AFPISA 122023'!E171,'Consolidado 12.2023'!E:E)</f>
        <v>49386384</v>
      </c>
      <c r="G171" s="445">
        <f t="shared" si="14"/>
        <v>0</v>
      </c>
      <c r="J171" s="48">
        <f>+VLOOKUP(E171,'Consolidado 12.2023'!B:B,1,FALSE)</f>
        <v>5202</v>
      </c>
    </row>
    <row r="172" spans="1:10" s="45" customFormat="1" ht="15" customHeight="1">
      <c r="A172" s="439">
        <v>5010114</v>
      </c>
      <c r="B172" s="447" t="s">
        <v>666</v>
      </c>
      <c r="C172" s="371">
        <v>4681819</v>
      </c>
      <c r="D172" s="440">
        <v>695.09000000000015</v>
      </c>
      <c r="E172" s="595"/>
      <c r="F172" s="441">
        <f>+SUMIF('Consolidado 12.2023'!B:B,'AFPISA 122023'!E172,'Consolidado 12.2023'!E:E)</f>
        <v>0</v>
      </c>
      <c r="G172" s="442">
        <f t="shared" si="14"/>
        <v>0</v>
      </c>
      <c r="J172" s="45" t="e">
        <f>+VLOOKUP(E172,'Consolidado 12.2023'!B:B,1,FALSE)</f>
        <v>#N/A</v>
      </c>
    </row>
    <row r="173" spans="1:10">
      <c r="A173" s="443">
        <v>5010114001</v>
      </c>
      <c r="B173" s="446" t="s">
        <v>667</v>
      </c>
      <c r="C173" s="372">
        <v>4681819</v>
      </c>
      <c r="D173" s="444">
        <v>695.09000000000015</v>
      </c>
      <c r="E173" s="593">
        <v>5130204</v>
      </c>
      <c r="F173" s="441">
        <f>+SUMIF('Consolidado 12.2023'!B:B,'AFPISA 122023'!E173,'Consolidado 12.2023'!E:E)</f>
        <v>4681819</v>
      </c>
      <c r="G173" s="442">
        <f t="shared" si="14"/>
        <v>0</v>
      </c>
      <c r="J173" s="45">
        <f>+VLOOKUP(E173,'Consolidado 12.2023'!B:B,1,FALSE)</f>
        <v>5130204</v>
      </c>
    </row>
    <row r="174" spans="1:10" s="45" customFormat="1">
      <c r="A174" s="439">
        <v>5010115</v>
      </c>
      <c r="B174" s="447" t="s">
        <v>668</v>
      </c>
      <c r="C174" s="371">
        <v>709547</v>
      </c>
      <c r="D174" s="440">
        <v>98.13</v>
      </c>
      <c r="E174" s="595"/>
      <c r="F174" s="441">
        <f>+SUMIF('Consolidado 12.2023'!B:B,'AFPISA 122023'!E174,'Consolidado 12.2023'!E:E)</f>
        <v>0</v>
      </c>
      <c r="G174" s="442">
        <f t="shared" si="14"/>
        <v>0</v>
      </c>
      <c r="J174" s="45" t="e">
        <f>+VLOOKUP(E174,'Consolidado 12.2023'!B:B,1,FALSE)</f>
        <v>#N/A</v>
      </c>
    </row>
    <row r="175" spans="1:10">
      <c r="A175" s="443">
        <v>5010115001</v>
      </c>
      <c r="B175" s="446" t="s">
        <v>669</v>
      </c>
      <c r="C175" s="372">
        <v>672092</v>
      </c>
      <c r="D175" s="444">
        <v>92.97</v>
      </c>
      <c r="E175" s="593">
        <v>5150301</v>
      </c>
      <c r="F175" s="441">
        <f>+SUMIF('Consolidado 12.2023'!B:B,'AFPISA 122023'!E175,'Consolidado 12.2023'!E:E)</f>
        <v>709547</v>
      </c>
      <c r="G175" s="442">
        <f t="shared" si="14"/>
        <v>0</v>
      </c>
      <c r="J175" s="45">
        <f>+VLOOKUP(E175,'Consolidado 12.2023'!B:B,1,FALSE)</f>
        <v>5150301</v>
      </c>
    </row>
    <row r="176" spans="1:10">
      <c r="A176" s="443">
        <v>5010115002</v>
      </c>
      <c r="B176" s="446" t="s">
        <v>670</v>
      </c>
      <c r="C176" s="372">
        <v>37455</v>
      </c>
      <c r="D176" s="444">
        <v>5.16</v>
      </c>
      <c r="E176" s="593">
        <v>5150301</v>
      </c>
      <c r="F176" s="438"/>
      <c r="J176" s="45">
        <f>+VLOOKUP(E176,'Consolidado 12.2023'!B:B,1,FALSE)</f>
        <v>5150301</v>
      </c>
    </row>
    <row r="177" spans="1:10" s="45" customFormat="1">
      <c r="A177" s="439">
        <v>50102</v>
      </c>
      <c r="B177" s="447" t="s">
        <v>671</v>
      </c>
      <c r="C177" s="371">
        <v>387878465</v>
      </c>
      <c r="D177" s="440">
        <v>53329.979999999996</v>
      </c>
      <c r="E177" s="595"/>
      <c r="F177" s="441"/>
    </row>
    <row r="178" spans="1:10" s="45" customFormat="1">
      <c r="A178" s="439">
        <v>5010202</v>
      </c>
      <c r="B178" s="447" t="s">
        <v>672</v>
      </c>
      <c r="C178" s="371">
        <v>361196850</v>
      </c>
      <c r="D178" s="440">
        <v>49390.32</v>
      </c>
      <c r="E178" s="595"/>
      <c r="F178" s="441">
        <f>+SUMIF('Consolidado 12.2023'!B:B,'AFPISA 122023'!E176,'Consolidado 12.2023'!E:E)</f>
        <v>709547</v>
      </c>
      <c r="G178" s="442">
        <f>+SUMIF(E:E,E176,C:C)-F178</f>
        <v>0</v>
      </c>
      <c r="J178" s="45" t="e">
        <f>+VLOOKUP(E178,'Consolidado 12.2023'!B:B,1,FALSE)</f>
        <v>#N/A</v>
      </c>
    </row>
    <row r="179" spans="1:10">
      <c r="A179" s="443">
        <v>5010202001</v>
      </c>
      <c r="B179" s="446" t="s">
        <v>673</v>
      </c>
      <c r="C179" s="372">
        <v>361196850</v>
      </c>
      <c r="D179" s="444">
        <v>49390.32</v>
      </c>
      <c r="E179" s="593">
        <v>51207</v>
      </c>
      <c r="F179" s="438"/>
    </row>
    <row r="180" spans="1:10" s="45" customFormat="1">
      <c r="A180" s="439">
        <v>5010203</v>
      </c>
      <c r="B180" s="447" t="s">
        <v>674</v>
      </c>
      <c r="C180" s="371">
        <v>26681615</v>
      </c>
      <c r="D180" s="440">
        <v>3939.66</v>
      </c>
      <c r="E180" s="595"/>
      <c r="F180" s="441">
        <f>+SUMIF('Consolidado 12.2023'!B:B,'AFPISA 122023'!E178,'Consolidado 12.2023'!E:E)</f>
        <v>0</v>
      </c>
      <c r="G180" s="442">
        <f>+SUMIF(E:E,E178,C:C)-F180</f>
        <v>0</v>
      </c>
      <c r="J180" s="45" t="e">
        <f>+VLOOKUP(E180,'Consolidado 12.2023'!B:B,1,FALSE)</f>
        <v>#N/A</v>
      </c>
    </row>
    <row r="181" spans="1:10">
      <c r="A181" s="443">
        <v>5010203001</v>
      </c>
      <c r="B181" s="446" t="s">
        <v>675</v>
      </c>
      <c r="C181" s="372">
        <v>1500000</v>
      </c>
      <c r="D181" s="444">
        <v>315.62000000000035</v>
      </c>
      <c r="E181" s="593">
        <v>51201</v>
      </c>
      <c r="F181" s="438"/>
    </row>
    <row r="182" spans="1:10">
      <c r="A182" s="443">
        <v>5010203002</v>
      </c>
      <c r="B182" s="446" t="s">
        <v>676</v>
      </c>
      <c r="C182" s="372">
        <v>577273</v>
      </c>
      <c r="D182" s="444">
        <v>159.67000000000007</v>
      </c>
      <c r="E182" s="593">
        <v>51201</v>
      </c>
      <c r="F182" s="438"/>
    </row>
    <row r="183" spans="1:10">
      <c r="A183" s="443">
        <v>5010203003</v>
      </c>
      <c r="B183" s="446" t="s">
        <v>677</v>
      </c>
      <c r="C183" s="372">
        <v>24604342</v>
      </c>
      <c r="D183" s="444">
        <v>3464.3699999999994</v>
      </c>
      <c r="E183" s="593">
        <v>51201</v>
      </c>
      <c r="F183" s="438">
        <f>+SUMIF('Consolidado 12.2023'!B:B,'AFPISA 122023'!E183,'Consolidado 12.2023'!E:E)</f>
        <v>26681615</v>
      </c>
      <c r="G183" s="445">
        <f>+SUMIF(E:E,E183,C:C)-F183</f>
        <v>0</v>
      </c>
      <c r="J183" s="48">
        <f>+VLOOKUP(E183,'Consolidado 12.2023'!B:B,1,FALSE)</f>
        <v>51201</v>
      </c>
    </row>
    <row r="184" spans="1:10" s="45" customFormat="1">
      <c r="A184" s="439">
        <v>50103</v>
      </c>
      <c r="B184" s="447" t="s">
        <v>678</v>
      </c>
      <c r="C184" s="371">
        <v>905250449</v>
      </c>
      <c r="D184" s="440">
        <v>327687.99560000002</v>
      </c>
      <c r="E184" s="595"/>
      <c r="F184" s="441"/>
    </row>
    <row r="185" spans="1:10" s="45" customFormat="1">
      <c r="A185" s="439">
        <v>5010301</v>
      </c>
      <c r="B185" s="447" t="s">
        <v>679</v>
      </c>
      <c r="C185" s="371">
        <v>16810369</v>
      </c>
      <c r="D185" s="440">
        <v>2309.4899999999907</v>
      </c>
      <c r="E185" s="595"/>
      <c r="F185" s="441">
        <f>+SUMIF('Consolidado 12.2023'!B:B,'AFPISA 122023'!E185,'Consolidado 12.2023'!E:E)</f>
        <v>0</v>
      </c>
      <c r="G185" s="442">
        <f>+SUMIF(E:E,E185,C:C)-F185</f>
        <v>0</v>
      </c>
      <c r="J185" s="45" t="e">
        <f>+VLOOKUP(E185,'Consolidado 12.2023'!B:B,1,FALSE)</f>
        <v>#N/A</v>
      </c>
    </row>
    <row r="186" spans="1:10">
      <c r="A186" s="443">
        <v>5010301002</v>
      </c>
      <c r="B186" s="446" t="s">
        <v>680</v>
      </c>
      <c r="C186" s="372">
        <v>63000</v>
      </c>
      <c r="D186" s="444">
        <v>8.64</v>
      </c>
      <c r="E186" s="593">
        <v>51406</v>
      </c>
      <c r="F186" s="441">
        <f>+SUMIF('Consolidado 12.2023'!B:B,'AFPISA 122023'!E186,'Consolidado 12.2023'!E:E)</f>
        <v>8048105</v>
      </c>
      <c r="G186" s="442">
        <f>+SUMIF(E:E,E186,C:C)-F186</f>
        <v>0</v>
      </c>
      <c r="J186" s="45">
        <f>+VLOOKUP(E186,'Consolidado 12.2023'!B:B,1,FALSE)</f>
        <v>51406</v>
      </c>
    </row>
    <row r="187" spans="1:10">
      <c r="A187" s="443">
        <v>5010301003</v>
      </c>
      <c r="B187" s="446" t="s">
        <v>524</v>
      </c>
      <c r="C187" s="372">
        <v>7985105</v>
      </c>
      <c r="D187" s="444">
        <v>1096.3599999999999</v>
      </c>
      <c r="E187" s="593">
        <v>51406</v>
      </c>
      <c r="F187" s="441">
        <f>+SUMIF('Consolidado 12.2023'!B:B,'AFPISA 122023'!E187,'Consolidado 12.2023'!E:E)</f>
        <v>8048105</v>
      </c>
      <c r="G187" s="442">
        <f>+SUMIF(E:E,E187,C:C)-F187</f>
        <v>0</v>
      </c>
      <c r="J187" s="45">
        <f>+VLOOKUP(E187,'Consolidado 12.2023'!B:B,1,FALSE)</f>
        <v>51406</v>
      </c>
    </row>
    <row r="188" spans="1:10">
      <c r="A188" s="443">
        <v>5010301004</v>
      </c>
      <c r="B188" s="446" t="s">
        <v>681</v>
      </c>
      <c r="C188" s="372">
        <v>2092212</v>
      </c>
      <c r="D188" s="444">
        <v>288.06</v>
      </c>
      <c r="E188" s="593">
        <v>5010301004</v>
      </c>
      <c r="F188" s="438"/>
    </row>
    <row r="189" spans="1:10">
      <c r="A189" s="443">
        <v>5010301007</v>
      </c>
      <c r="B189" s="446" t="s">
        <v>682</v>
      </c>
      <c r="C189" s="372">
        <v>3531204</v>
      </c>
      <c r="D189" s="444">
        <v>485.5</v>
      </c>
      <c r="E189" s="593">
        <v>5110203</v>
      </c>
      <c r="F189" s="438"/>
    </row>
    <row r="190" spans="1:10">
      <c r="A190" s="443">
        <v>5010301012</v>
      </c>
      <c r="B190" s="446" t="s">
        <v>683</v>
      </c>
      <c r="C190" s="372">
        <v>3138848</v>
      </c>
      <c r="D190" s="444">
        <v>430.93000000000006</v>
      </c>
      <c r="E190" s="593">
        <v>5110203</v>
      </c>
      <c r="F190" s="438">
        <f>+SUMIF('Consolidado 12.2023'!B:B,'AFPISA 122023'!E190,'Consolidado 12.2023'!E:E)</f>
        <v>6670052</v>
      </c>
      <c r="G190" s="445">
        <f>+SUMIF(E:E,E190,C:C)-F190</f>
        <v>0</v>
      </c>
      <c r="J190" s="48">
        <f>+VLOOKUP(E190,'Consolidado 12.2023'!B:B,1,FALSE)</f>
        <v>5110203</v>
      </c>
    </row>
    <row r="191" spans="1:10" s="45" customFormat="1">
      <c r="A191" s="439">
        <v>5010302</v>
      </c>
      <c r="B191" s="447" t="s">
        <v>684</v>
      </c>
      <c r="C191" s="371">
        <v>888440080</v>
      </c>
      <c r="D191" s="440">
        <v>325378.50559999997</v>
      </c>
      <c r="E191" s="595"/>
      <c r="F191" s="441">
        <f>+SUMIF('Consolidado 12.2023'!B:B,'AFPISA 122023'!E191,'Consolidado 12.2023'!E:E)</f>
        <v>0</v>
      </c>
      <c r="G191" s="442">
        <f>+SUMIF(E:E,E191,C:C)-F191</f>
        <v>0</v>
      </c>
      <c r="J191" s="45" t="e">
        <f>+VLOOKUP(E191,'Consolidado 12.2023'!B:B,1,FALSE)</f>
        <v>#N/A</v>
      </c>
    </row>
    <row r="192" spans="1:10">
      <c r="A192" s="443">
        <v>5010302001</v>
      </c>
      <c r="B192" s="446" t="s">
        <v>685</v>
      </c>
      <c r="C192" s="372">
        <v>888440080</v>
      </c>
      <c r="D192" s="444">
        <v>325378.50559999997</v>
      </c>
      <c r="E192" s="593">
        <v>5140701</v>
      </c>
      <c r="F192" s="441">
        <f>+SUMIF('Consolidado 12.2023'!B:B,'AFPISA 122023'!E192,'Consolidado 12.2023'!E:E)</f>
        <v>888440080</v>
      </c>
      <c r="G192" s="442">
        <f>+SUMIF(E:E,E192,C:C)-F192</f>
        <v>0</v>
      </c>
      <c r="J192" s="45">
        <f>+VLOOKUP(E192,'Consolidado 12.2023'!B:B,1,FALSE)</f>
        <v>5140701</v>
      </c>
    </row>
    <row r="193" spans="1:10" s="45" customFormat="1">
      <c r="A193" s="439">
        <v>502</v>
      </c>
      <c r="B193" s="447" t="s">
        <v>686</v>
      </c>
      <c r="C193" s="371">
        <v>145704048</v>
      </c>
      <c r="D193" s="440">
        <v>21508.489999999998</v>
      </c>
      <c r="E193" s="595"/>
      <c r="F193" s="441">
        <f>+SUMIF('Consolidado 12.2023'!B:B,'AFPISA 122023'!E193,'Consolidado 12.2023'!E:E)</f>
        <v>0</v>
      </c>
      <c r="G193" s="442">
        <f>+SUMIF(E:E,E193,C:C)-F193</f>
        <v>0</v>
      </c>
      <c r="J193" s="45" t="e">
        <f>+VLOOKUP(E193,'Consolidado 12.2023'!B:B,1,FALSE)</f>
        <v>#N/A</v>
      </c>
    </row>
    <row r="194" spans="1:10" s="45" customFormat="1">
      <c r="A194" s="439">
        <v>50202</v>
      </c>
      <c r="B194" s="447" t="s">
        <v>687</v>
      </c>
      <c r="C194" s="371">
        <v>145704048</v>
      </c>
      <c r="D194" s="440">
        <v>21508.489999999998</v>
      </c>
      <c r="E194" s="595"/>
      <c r="F194" s="441">
        <f>+SUMIF('Consolidado 12.2023'!B:B,'AFPISA 122023'!E194,'Consolidado 12.2023'!E:E)</f>
        <v>0</v>
      </c>
      <c r="G194" s="442">
        <f>+SUMIF(E:E,E194,C:C)-F194</f>
        <v>0</v>
      </c>
      <c r="J194" s="45" t="e">
        <f>+VLOOKUP(E194,'Consolidado 12.2023'!B:B,1,FALSE)</f>
        <v>#N/A</v>
      </c>
    </row>
    <row r="195" spans="1:10">
      <c r="A195" s="443">
        <v>5020201</v>
      </c>
      <c r="B195" s="446" t="s">
        <v>688</v>
      </c>
      <c r="C195" s="372">
        <v>93696300</v>
      </c>
      <c r="D195" s="444">
        <v>13813.25</v>
      </c>
      <c r="E195" s="593">
        <v>513050201</v>
      </c>
      <c r="F195" s="438"/>
    </row>
    <row r="196" spans="1:10">
      <c r="A196" s="443">
        <v>5020202</v>
      </c>
      <c r="B196" s="446" t="s">
        <v>689</v>
      </c>
      <c r="C196" s="372">
        <v>52007748</v>
      </c>
      <c r="D196" s="444">
        <v>7695.24</v>
      </c>
      <c r="E196" s="593">
        <v>513050203</v>
      </c>
      <c r="F196" s="438">
        <f>+SUMIF('Consolidado 12.2023'!B:B,'AFPISA 122023'!E196,'Consolidado 12.2023'!E:E)</f>
        <v>66497052</v>
      </c>
      <c r="G196" s="445">
        <f>+SUMIF(E:E,E196,C:C)-F196</f>
        <v>0</v>
      </c>
      <c r="J196" s="48">
        <f>+VLOOKUP(E196,'Consolidado 12.2023'!B:B,1,FALSE)</f>
        <v>513050203</v>
      </c>
    </row>
    <row r="197" spans="1:10" s="45" customFormat="1">
      <c r="A197" s="439">
        <v>504</v>
      </c>
      <c r="B197" s="447" t="s">
        <v>690</v>
      </c>
      <c r="C197" s="371">
        <v>22258597</v>
      </c>
      <c r="D197" s="440">
        <v>3110.18</v>
      </c>
      <c r="E197" s="595"/>
      <c r="F197" s="441"/>
    </row>
    <row r="198" spans="1:10">
      <c r="A198" s="443">
        <v>50401</v>
      </c>
      <c r="B198" s="446" t="s">
        <v>691</v>
      </c>
      <c r="C198" s="372">
        <v>14489304</v>
      </c>
      <c r="D198" s="444">
        <v>2032.9499999999996</v>
      </c>
      <c r="E198" s="593">
        <v>513050203</v>
      </c>
      <c r="F198" s="438"/>
    </row>
    <row r="199" spans="1:10">
      <c r="A199" s="443">
        <v>50402</v>
      </c>
      <c r="B199" s="446" t="s">
        <v>692</v>
      </c>
      <c r="C199" s="372">
        <v>3247169</v>
      </c>
      <c r="D199" s="444">
        <v>452.25</v>
      </c>
      <c r="E199" s="593">
        <v>51103012017</v>
      </c>
      <c r="F199" s="438">
        <f>+SUMIF('Consolidado 12.2023'!B:B,'AFPISA 122023'!E199,'Consolidado 12.2023'!E:E)</f>
        <v>3247169</v>
      </c>
      <c r="G199" s="445">
        <f>+SUMIF(E:E,E199,C:C)-F199</f>
        <v>0</v>
      </c>
      <c r="J199" s="48">
        <f>+VLOOKUP(E199,'Consolidado 12.2023'!B:B,1,FALSE)</f>
        <v>51103012017</v>
      </c>
    </row>
    <row r="200" spans="1:10">
      <c r="A200" s="443">
        <v>50404</v>
      </c>
      <c r="B200" s="446" t="s">
        <v>693</v>
      </c>
      <c r="C200" s="372">
        <v>4522124</v>
      </c>
      <c r="D200" s="444">
        <v>624.98</v>
      </c>
      <c r="E200" s="593">
        <v>51103012018</v>
      </c>
      <c r="F200" s="438">
        <f>+SUMIF('Consolidado 12.2023'!B:B,'AFPISA 122023'!E200,'Consolidado 12.2023'!E:E)</f>
        <v>4522124</v>
      </c>
      <c r="G200" s="445">
        <f>+SUMIF(E:E,E200,C:C)-F200</f>
        <v>0</v>
      </c>
      <c r="J200" s="48">
        <f>+VLOOKUP(E200,'Consolidado 12.2023'!B:B,1,FALSE)</f>
        <v>51103012018</v>
      </c>
    </row>
    <row r="201" spans="1:10" s="45" customFormat="1">
      <c r="A201" s="439"/>
      <c r="B201" s="447" t="s">
        <v>812</v>
      </c>
      <c r="C201" s="371">
        <v>2793967822</v>
      </c>
      <c r="D201" s="440">
        <v>393483.5</v>
      </c>
      <c r="E201" s="595"/>
      <c r="F201" s="441"/>
    </row>
    <row r="202" spans="1:10" s="45" customFormat="1">
      <c r="A202" s="439"/>
      <c r="B202" s="447"/>
      <c r="C202" s="371"/>
      <c r="D202" s="440"/>
      <c r="E202" s="595"/>
      <c r="F202" s="441">
        <f>+SUMIF('Consolidado 12.2023'!B:B,'AFPISA 122023'!E202,'Consolidado 12.2023'!E:E)</f>
        <v>0</v>
      </c>
      <c r="G202" s="442">
        <f>+SUMIF(E:E,E202,C:C)-F202</f>
        <v>0</v>
      </c>
      <c r="J202" s="45" t="e">
        <f>+VLOOKUP(E202,'Consolidado 12.2023'!B:B,1,FALSE)</f>
        <v>#N/A</v>
      </c>
    </row>
    <row r="203" spans="1:10">
      <c r="A203" s="443"/>
      <c r="B203" s="446"/>
      <c r="C203" s="372"/>
      <c r="D203" s="444"/>
      <c r="F203" s="441">
        <f>+SUMIF('Consolidado 12.2023'!B:B,'AFPISA 122023'!E203,'Consolidado 12.2023'!E:E)</f>
        <v>0</v>
      </c>
      <c r="G203" s="442">
        <f>+SUMIF(E:E,E203,C:C)-F203</f>
        <v>0</v>
      </c>
      <c r="J203" s="45" t="e">
        <f>+VLOOKUP(E203,'Consolidado 12.2023'!B:B,1,FALSE)</f>
        <v>#N/A</v>
      </c>
    </row>
    <row r="204" spans="1:10">
      <c r="A204" s="443"/>
      <c r="B204" s="446"/>
      <c r="C204" s="372"/>
      <c r="D204" s="444"/>
      <c r="F204" s="441">
        <f>+SUMIF('Consolidado 12.2023'!B:B,'AFPISA 122023'!E204,'Consolidado 12.2023'!E:E)</f>
        <v>0</v>
      </c>
      <c r="G204" s="442">
        <f>+SUMIF(E:E,E204,C:C)-F204</f>
        <v>0</v>
      </c>
      <c r="J204" s="45" t="e">
        <f>+VLOOKUP(E204,'Consolidado 12.2023'!B:B,1,FALSE)</f>
        <v>#N/A</v>
      </c>
    </row>
    <row r="205" spans="1:10">
      <c r="A205" s="443"/>
      <c r="B205" s="446"/>
      <c r="C205" s="372"/>
      <c r="D205" s="444"/>
      <c r="F205" s="438"/>
    </row>
    <row r="206" spans="1:10" s="45" customFormat="1">
      <c r="C206" s="448"/>
      <c r="D206" s="440"/>
      <c r="E206" s="595"/>
      <c r="F206" s="441"/>
    </row>
    <row r="207" spans="1:10">
      <c r="C207" s="449"/>
      <c r="D207" s="444"/>
      <c r="F207" s="438"/>
    </row>
    <row r="208" spans="1:10">
      <c r="C208" s="449"/>
      <c r="D208" s="444"/>
      <c r="F208" s="438"/>
    </row>
  </sheetData>
  <autoFilter ref="A4:WVG171" xr:uid="{EBBBBC2D-6201-4A49-9298-0D25D1066955}"/>
  <printOptions gridLinesSet="0"/>
  <pageMargins left="0.75" right="0.75" top="1" bottom="0.75"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D1F1-9C39-49BE-92B6-4BE81A060349}">
  <sheetPr>
    <tabColor theme="9" tint="0.59999389629810485"/>
  </sheetPr>
  <dimension ref="A2:L585"/>
  <sheetViews>
    <sheetView showGridLines="0" zoomScale="90" zoomScaleNormal="90" workbookViewId="0">
      <pane ySplit="5" topLeftCell="A568" activePane="bottomLeft" state="frozen"/>
      <selection activeCell="E60" sqref="E60"/>
      <selection pane="bottomLeft" activeCell="E60" sqref="E60"/>
    </sheetView>
  </sheetViews>
  <sheetFormatPr baseColWidth="10" defaultColWidth="9.109375" defaultRowHeight="13.8"/>
  <cols>
    <col min="1" max="1" width="1" style="62" customWidth="1"/>
    <col min="2" max="2" width="12.33203125" style="62" customWidth="1"/>
    <col min="3" max="3" width="45" style="62" customWidth="1"/>
    <col min="4" max="5" width="18.33203125" style="61" bestFit="1" customWidth="1"/>
    <col min="6" max="7" width="19.44140625" style="61" bestFit="1" customWidth="1"/>
    <col min="8" max="8" width="18.33203125" style="62" bestFit="1" customWidth="1"/>
    <col min="9" max="9" width="23.6640625" style="63" bestFit="1" customWidth="1"/>
    <col min="10" max="10" width="11.6640625" style="62" bestFit="1" customWidth="1"/>
    <col min="11" max="11" width="13.109375" style="62" bestFit="1" customWidth="1"/>
    <col min="12" max="12" width="11.88671875" style="62" bestFit="1" customWidth="1"/>
    <col min="13" max="251" width="9.109375" style="62"/>
    <col min="252" max="252" width="1" style="62" customWidth="1"/>
    <col min="253" max="253" width="17.33203125" style="62" customWidth="1"/>
    <col min="254" max="254" width="54.6640625" style="62" customWidth="1"/>
    <col min="255" max="255" width="28.44140625" style="62" customWidth="1"/>
    <col min="256" max="257" width="17.109375" style="62" bestFit="1" customWidth="1"/>
    <col min="258" max="258" width="14.6640625" style="62" bestFit="1" customWidth="1"/>
    <col min="259" max="262" width="14.6640625" style="62" customWidth="1"/>
    <col min="263" max="263" width="15.6640625" style="62" bestFit="1" customWidth="1"/>
    <col min="264" max="264" width="13.44140625" style="62" bestFit="1" customWidth="1"/>
    <col min="265" max="265" width="10.44140625" style="62" bestFit="1" customWidth="1"/>
    <col min="266" max="507" width="9.109375" style="62"/>
    <col min="508" max="508" width="1" style="62" customWidth="1"/>
    <col min="509" max="509" width="17.33203125" style="62" customWidth="1"/>
    <col min="510" max="510" width="54.6640625" style="62" customWidth="1"/>
    <col min="511" max="511" width="28.44140625" style="62" customWidth="1"/>
    <col min="512" max="513" width="17.109375" style="62" bestFit="1" customWidth="1"/>
    <col min="514" max="514" width="14.6640625" style="62" bestFit="1" customWidth="1"/>
    <col min="515" max="518" width="14.6640625" style="62" customWidth="1"/>
    <col min="519" max="519" width="15.6640625" style="62" bestFit="1" customWidth="1"/>
    <col min="520" max="520" width="13.44140625" style="62" bestFit="1" customWidth="1"/>
    <col min="521" max="521" width="10.44140625" style="62" bestFit="1" customWidth="1"/>
    <col min="522" max="763" width="9.109375" style="62"/>
    <col min="764" max="764" width="1" style="62" customWidth="1"/>
    <col min="765" max="765" width="17.33203125" style="62" customWidth="1"/>
    <col min="766" max="766" width="54.6640625" style="62" customWidth="1"/>
    <col min="767" max="767" width="28.44140625" style="62" customWidth="1"/>
    <col min="768" max="769" width="17.109375" style="62" bestFit="1" customWidth="1"/>
    <col min="770" max="770" width="14.6640625" style="62" bestFit="1" customWidth="1"/>
    <col min="771" max="774" width="14.6640625" style="62" customWidth="1"/>
    <col min="775" max="775" width="15.6640625" style="62" bestFit="1" customWidth="1"/>
    <col min="776" max="776" width="13.44140625" style="62" bestFit="1" customWidth="1"/>
    <col min="777" max="777" width="10.44140625" style="62" bestFit="1" customWidth="1"/>
    <col min="778" max="1019" width="9.109375" style="62"/>
    <col min="1020" max="1020" width="1" style="62" customWidth="1"/>
    <col min="1021" max="1021" width="17.33203125" style="62" customWidth="1"/>
    <col min="1022" max="1022" width="54.6640625" style="62" customWidth="1"/>
    <col min="1023" max="1023" width="28.44140625" style="62" customWidth="1"/>
    <col min="1024" max="1025" width="17.109375" style="62" bestFit="1" customWidth="1"/>
    <col min="1026" max="1026" width="14.6640625" style="62" bestFit="1" customWidth="1"/>
    <col min="1027" max="1030" width="14.6640625" style="62" customWidth="1"/>
    <col min="1031" max="1031" width="15.6640625" style="62" bestFit="1" customWidth="1"/>
    <col min="1032" max="1032" width="13.44140625" style="62" bestFit="1" customWidth="1"/>
    <col min="1033" max="1033" width="10.44140625" style="62" bestFit="1" customWidth="1"/>
    <col min="1034" max="1275" width="9.109375" style="62"/>
    <col min="1276" max="1276" width="1" style="62" customWidth="1"/>
    <col min="1277" max="1277" width="17.33203125" style="62" customWidth="1"/>
    <col min="1278" max="1278" width="54.6640625" style="62" customWidth="1"/>
    <col min="1279" max="1279" width="28.44140625" style="62" customWidth="1"/>
    <col min="1280" max="1281" width="17.109375" style="62" bestFit="1" customWidth="1"/>
    <col min="1282" max="1282" width="14.6640625" style="62" bestFit="1" customWidth="1"/>
    <col min="1283" max="1286" width="14.6640625" style="62" customWidth="1"/>
    <col min="1287" max="1287" width="15.6640625" style="62" bestFit="1" customWidth="1"/>
    <col min="1288" max="1288" width="13.44140625" style="62" bestFit="1" customWidth="1"/>
    <col min="1289" max="1289" width="10.44140625" style="62" bestFit="1" customWidth="1"/>
    <col min="1290" max="1531" width="9.109375" style="62"/>
    <col min="1532" max="1532" width="1" style="62" customWidth="1"/>
    <col min="1533" max="1533" width="17.33203125" style="62" customWidth="1"/>
    <col min="1534" max="1534" width="54.6640625" style="62" customWidth="1"/>
    <col min="1535" max="1535" width="28.44140625" style="62" customWidth="1"/>
    <col min="1536" max="1537" width="17.109375" style="62" bestFit="1" customWidth="1"/>
    <col min="1538" max="1538" width="14.6640625" style="62" bestFit="1" customWidth="1"/>
    <col min="1539" max="1542" width="14.6640625" style="62" customWidth="1"/>
    <col min="1543" max="1543" width="15.6640625" style="62" bestFit="1" customWidth="1"/>
    <col min="1544" max="1544" width="13.44140625" style="62" bestFit="1" customWidth="1"/>
    <col min="1545" max="1545" width="10.44140625" style="62" bestFit="1" customWidth="1"/>
    <col min="1546" max="1787" width="9.109375" style="62"/>
    <col min="1788" max="1788" width="1" style="62" customWidth="1"/>
    <col min="1789" max="1789" width="17.33203125" style="62" customWidth="1"/>
    <col min="1790" max="1790" width="54.6640625" style="62" customWidth="1"/>
    <col min="1791" max="1791" width="28.44140625" style="62" customWidth="1"/>
    <col min="1792" max="1793" width="17.109375" style="62" bestFit="1" customWidth="1"/>
    <col min="1794" max="1794" width="14.6640625" style="62" bestFit="1" customWidth="1"/>
    <col min="1795" max="1798" width="14.6640625" style="62" customWidth="1"/>
    <col min="1799" max="1799" width="15.6640625" style="62" bestFit="1" customWidth="1"/>
    <col min="1800" max="1800" width="13.44140625" style="62" bestFit="1" customWidth="1"/>
    <col min="1801" max="1801" width="10.44140625" style="62" bestFit="1" customWidth="1"/>
    <col min="1802" max="2043" width="9.109375" style="62"/>
    <col min="2044" max="2044" width="1" style="62" customWidth="1"/>
    <col min="2045" max="2045" width="17.33203125" style="62" customWidth="1"/>
    <col min="2046" max="2046" width="54.6640625" style="62" customWidth="1"/>
    <col min="2047" max="2047" width="28.44140625" style="62" customWidth="1"/>
    <col min="2048" max="2049" width="17.109375" style="62" bestFit="1" customWidth="1"/>
    <col min="2050" max="2050" width="14.6640625" style="62" bestFit="1" customWidth="1"/>
    <col min="2051" max="2054" width="14.6640625" style="62" customWidth="1"/>
    <col min="2055" max="2055" width="15.6640625" style="62" bestFit="1" customWidth="1"/>
    <col min="2056" max="2056" width="13.44140625" style="62" bestFit="1" customWidth="1"/>
    <col min="2057" max="2057" width="10.44140625" style="62" bestFit="1" customWidth="1"/>
    <col min="2058" max="2299" width="9.109375" style="62"/>
    <col min="2300" max="2300" width="1" style="62" customWidth="1"/>
    <col min="2301" max="2301" width="17.33203125" style="62" customWidth="1"/>
    <col min="2302" max="2302" width="54.6640625" style="62" customWidth="1"/>
    <col min="2303" max="2303" width="28.44140625" style="62" customWidth="1"/>
    <col min="2304" max="2305" width="17.109375" style="62" bestFit="1" customWidth="1"/>
    <col min="2306" max="2306" width="14.6640625" style="62" bestFit="1" customWidth="1"/>
    <col min="2307" max="2310" width="14.6640625" style="62" customWidth="1"/>
    <col min="2311" max="2311" width="15.6640625" style="62" bestFit="1" customWidth="1"/>
    <col min="2312" max="2312" width="13.44140625" style="62" bestFit="1" customWidth="1"/>
    <col min="2313" max="2313" width="10.44140625" style="62" bestFit="1" customWidth="1"/>
    <col min="2314" max="2555" width="9.109375" style="62"/>
    <col min="2556" max="2556" width="1" style="62" customWidth="1"/>
    <col min="2557" max="2557" width="17.33203125" style="62" customWidth="1"/>
    <col min="2558" max="2558" width="54.6640625" style="62" customWidth="1"/>
    <col min="2559" max="2559" width="28.44140625" style="62" customWidth="1"/>
    <col min="2560" max="2561" width="17.109375" style="62" bestFit="1" customWidth="1"/>
    <col min="2562" max="2562" width="14.6640625" style="62" bestFit="1" customWidth="1"/>
    <col min="2563" max="2566" width="14.6640625" style="62" customWidth="1"/>
    <col min="2567" max="2567" width="15.6640625" style="62" bestFit="1" customWidth="1"/>
    <col min="2568" max="2568" width="13.44140625" style="62" bestFit="1" customWidth="1"/>
    <col min="2569" max="2569" width="10.44140625" style="62" bestFit="1" customWidth="1"/>
    <col min="2570" max="2811" width="9.109375" style="62"/>
    <col min="2812" max="2812" width="1" style="62" customWidth="1"/>
    <col min="2813" max="2813" width="17.33203125" style="62" customWidth="1"/>
    <col min="2814" max="2814" width="54.6640625" style="62" customWidth="1"/>
    <col min="2815" max="2815" width="28.44140625" style="62" customWidth="1"/>
    <col min="2816" max="2817" width="17.109375" style="62" bestFit="1" customWidth="1"/>
    <col min="2818" max="2818" width="14.6640625" style="62" bestFit="1" customWidth="1"/>
    <col min="2819" max="2822" width="14.6640625" style="62" customWidth="1"/>
    <col min="2823" max="2823" width="15.6640625" style="62" bestFit="1" customWidth="1"/>
    <col min="2824" max="2824" width="13.44140625" style="62" bestFit="1" customWidth="1"/>
    <col min="2825" max="2825" width="10.44140625" style="62" bestFit="1" customWidth="1"/>
    <col min="2826" max="3067" width="9.109375" style="62"/>
    <col min="3068" max="3068" width="1" style="62" customWidth="1"/>
    <col min="3069" max="3069" width="17.33203125" style="62" customWidth="1"/>
    <col min="3070" max="3070" width="54.6640625" style="62" customWidth="1"/>
    <col min="3071" max="3071" width="28.44140625" style="62" customWidth="1"/>
    <col min="3072" max="3073" width="17.109375" style="62" bestFit="1" customWidth="1"/>
    <col min="3074" max="3074" width="14.6640625" style="62" bestFit="1" customWidth="1"/>
    <col min="3075" max="3078" width="14.6640625" style="62" customWidth="1"/>
    <col min="3079" max="3079" width="15.6640625" style="62" bestFit="1" customWidth="1"/>
    <col min="3080" max="3080" width="13.44140625" style="62" bestFit="1" customWidth="1"/>
    <col min="3081" max="3081" width="10.44140625" style="62" bestFit="1" customWidth="1"/>
    <col min="3082" max="3323" width="9.109375" style="62"/>
    <col min="3324" max="3324" width="1" style="62" customWidth="1"/>
    <col min="3325" max="3325" width="17.33203125" style="62" customWidth="1"/>
    <col min="3326" max="3326" width="54.6640625" style="62" customWidth="1"/>
    <col min="3327" max="3327" width="28.44140625" style="62" customWidth="1"/>
    <col min="3328" max="3329" width="17.109375" style="62" bestFit="1" customWidth="1"/>
    <col min="3330" max="3330" width="14.6640625" style="62" bestFit="1" customWidth="1"/>
    <col min="3331" max="3334" width="14.6640625" style="62" customWidth="1"/>
    <col min="3335" max="3335" width="15.6640625" style="62" bestFit="1" customWidth="1"/>
    <col min="3336" max="3336" width="13.44140625" style="62" bestFit="1" customWidth="1"/>
    <col min="3337" max="3337" width="10.44140625" style="62" bestFit="1" customWidth="1"/>
    <col min="3338" max="3579" width="9.109375" style="62"/>
    <col min="3580" max="3580" width="1" style="62" customWidth="1"/>
    <col min="3581" max="3581" width="17.33203125" style="62" customWidth="1"/>
    <col min="3582" max="3582" width="54.6640625" style="62" customWidth="1"/>
    <col min="3583" max="3583" width="28.44140625" style="62" customWidth="1"/>
    <col min="3584" max="3585" width="17.109375" style="62" bestFit="1" customWidth="1"/>
    <col min="3586" max="3586" width="14.6640625" style="62" bestFit="1" customWidth="1"/>
    <col min="3587" max="3590" width="14.6640625" style="62" customWidth="1"/>
    <col min="3591" max="3591" width="15.6640625" style="62" bestFit="1" customWidth="1"/>
    <col min="3592" max="3592" width="13.44140625" style="62" bestFit="1" customWidth="1"/>
    <col min="3593" max="3593" width="10.44140625" style="62" bestFit="1" customWidth="1"/>
    <col min="3594" max="3835" width="9.109375" style="62"/>
    <col min="3836" max="3836" width="1" style="62" customWidth="1"/>
    <col min="3837" max="3837" width="17.33203125" style="62" customWidth="1"/>
    <col min="3838" max="3838" width="54.6640625" style="62" customWidth="1"/>
    <col min="3839" max="3839" width="28.44140625" style="62" customWidth="1"/>
    <col min="3840" max="3841" width="17.109375" style="62" bestFit="1" customWidth="1"/>
    <col min="3842" max="3842" width="14.6640625" style="62" bestFit="1" customWidth="1"/>
    <col min="3843" max="3846" width="14.6640625" style="62" customWidth="1"/>
    <col min="3847" max="3847" width="15.6640625" style="62" bestFit="1" customWidth="1"/>
    <col min="3848" max="3848" width="13.44140625" style="62" bestFit="1" customWidth="1"/>
    <col min="3849" max="3849" width="10.44140625" style="62" bestFit="1" customWidth="1"/>
    <col min="3850" max="4091" width="9.109375" style="62"/>
    <col min="4092" max="4092" width="1" style="62" customWidth="1"/>
    <col min="4093" max="4093" width="17.33203125" style="62" customWidth="1"/>
    <col min="4094" max="4094" width="54.6640625" style="62" customWidth="1"/>
    <col min="4095" max="4095" width="28.44140625" style="62" customWidth="1"/>
    <col min="4096" max="4097" width="17.109375" style="62" bestFit="1" customWidth="1"/>
    <col min="4098" max="4098" width="14.6640625" style="62" bestFit="1" customWidth="1"/>
    <col min="4099" max="4102" width="14.6640625" style="62" customWidth="1"/>
    <col min="4103" max="4103" width="15.6640625" style="62" bestFit="1" customWidth="1"/>
    <col min="4104" max="4104" width="13.44140625" style="62" bestFit="1" customWidth="1"/>
    <col min="4105" max="4105" width="10.44140625" style="62" bestFit="1" customWidth="1"/>
    <col min="4106" max="4347" width="9.109375" style="62"/>
    <col min="4348" max="4348" width="1" style="62" customWidth="1"/>
    <col min="4349" max="4349" width="17.33203125" style="62" customWidth="1"/>
    <col min="4350" max="4350" width="54.6640625" style="62" customWidth="1"/>
    <col min="4351" max="4351" width="28.44140625" style="62" customWidth="1"/>
    <col min="4352" max="4353" width="17.109375" style="62" bestFit="1" customWidth="1"/>
    <col min="4354" max="4354" width="14.6640625" style="62" bestFit="1" customWidth="1"/>
    <col min="4355" max="4358" width="14.6640625" style="62" customWidth="1"/>
    <col min="4359" max="4359" width="15.6640625" style="62" bestFit="1" customWidth="1"/>
    <col min="4360" max="4360" width="13.44140625" style="62" bestFit="1" customWidth="1"/>
    <col min="4361" max="4361" width="10.44140625" style="62" bestFit="1" customWidth="1"/>
    <col min="4362" max="4603" width="9.109375" style="62"/>
    <col min="4604" max="4604" width="1" style="62" customWidth="1"/>
    <col min="4605" max="4605" width="17.33203125" style="62" customWidth="1"/>
    <col min="4606" max="4606" width="54.6640625" style="62" customWidth="1"/>
    <col min="4607" max="4607" width="28.44140625" style="62" customWidth="1"/>
    <col min="4608" max="4609" width="17.109375" style="62" bestFit="1" customWidth="1"/>
    <col min="4610" max="4610" width="14.6640625" style="62" bestFit="1" customWidth="1"/>
    <col min="4611" max="4614" width="14.6640625" style="62" customWidth="1"/>
    <col min="4615" max="4615" width="15.6640625" style="62" bestFit="1" customWidth="1"/>
    <col min="4616" max="4616" width="13.44140625" style="62" bestFit="1" customWidth="1"/>
    <col min="4617" max="4617" width="10.44140625" style="62" bestFit="1" customWidth="1"/>
    <col min="4618" max="4859" width="9.109375" style="62"/>
    <col min="4860" max="4860" width="1" style="62" customWidth="1"/>
    <col min="4861" max="4861" width="17.33203125" style="62" customWidth="1"/>
    <col min="4862" max="4862" width="54.6640625" style="62" customWidth="1"/>
    <col min="4863" max="4863" width="28.44140625" style="62" customWidth="1"/>
    <col min="4864" max="4865" width="17.109375" style="62" bestFit="1" customWidth="1"/>
    <col min="4866" max="4866" width="14.6640625" style="62" bestFit="1" customWidth="1"/>
    <col min="4867" max="4870" width="14.6640625" style="62" customWidth="1"/>
    <col min="4871" max="4871" width="15.6640625" style="62" bestFit="1" customWidth="1"/>
    <col min="4872" max="4872" width="13.44140625" style="62" bestFit="1" customWidth="1"/>
    <col min="4873" max="4873" width="10.44140625" style="62" bestFit="1" customWidth="1"/>
    <col min="4874" max="5115" width="9.109375" style="62"/>
    <col min="5116" max="5116" width="1" style="62" customWidth="1"/>
    <col min="5117" max="5117" width="17.33203125" style="62" customWidth="1"/>
    <col min="5118" max="5118" width="54.6640625" style="62" customWidth="1"/>
    <col min="5119" max="5119" width="28.44140625" style="62" customWidth="1"/>
    <col min="5120" max="5121" width="17.109375" style="62" bestFit="1" customWidth="1"/>
    <col min="5122" max="5122" width="14.6640625" style="62" bestFit="1" customWidth="1"/>
    <col min="5123" max="5126" width="14.6640625" style="62" customWidth="1"/>
    <col min="5127" max="5127" width="15.6640625" style="62" bestFit="1" customWidth="1"/>
    <col min="5128" max="5128" width="13.44140625" style="62" bestFit="1" customWidth="1"/>
    <col min="5129" max="5129" width="10.44140625" style="62" bestFit="1" customWidth="1"/>
    <col min="5130" max="5371" width="9.109375" style="62"/>
    <col min="5372" max="5372" width="1" style="62" customWidth="1"/>
    <col min="5373" max="5373" width="17.33203125" style="62" customWidth="1"/>
    <col min="5374" max="5374" width="54.6640625" style="62" customWidth="1"/>
    <col min="5375" max="5375" width="28.44140625" style="62" customWidth="1"/>
    <col min="5376" max="5377" width="17.109375" style="62" bestFit="1" customWidth="1"/>
    <col min="5378" max="5378" width="14.6640625" style="62" bestFit="1" customWidth="1"/>
    <col min="5379" max="5382" width="14.6640625" style="62" customWidth="1"/>
    <col min="5383" max="5383" width="15.6640625" style="62" bestFit="1" customWidth="1"/>
    <col min="5384" max="5384" width="13.44140625" style="62" bestFit="1" customWidth="1"/>
    <col min="5385" max="5385" width="10.44140625" style="62" bestFit="1" customWidth="1"/>
    <col min="5386" max="5627" width="9.109375" style="62"/>
    <col min="5628" max="5628" width="1" style="62" customWidth="1"/>
    <col min="5629" max="5629" width="17.33203125" style="62" customWidth="1"/>
    <col min="5630" max="5630" width="54.6640625" style="62" customWidth="1"/>
    <col min="5631" max="5631" width="28.44140625" style="62" customWidth="1"/>
    <col min="5632" max="5633" width="17.109375" style="62" bestFit="1" customWidth="1"/>
    <col min="5634" max="5634" width="14.6640625" style="62" bestFit="1" customWidth="1"/>
    <col min="5635" max="5638" width="14.6640625" style="62" customWidth="1"/>
    <col min="5639" max="5639" width="15.6640625" style="62" bestFit="1" customWidth="1"/>
    <col min="5640" max="5640" width="13.44140625" style="62" bestFit="1" customWidth="1"/>
    <col min="5641" max="5641" width="10.44140625" style="62" bestFit="1" customWidth="1"/>
    <col min="5642" max="5883" width="9.109375" style="62"/>
    <col min="5884" max="5884" width="1" style="62" customWidth="1"/>
    <col min="5885" max="5885" width="17.33203125" style="62" customWidth="1"/>
    <col min="5886" max="5886" width="54.6640625" style="62" customWidth="1"/>
    <col min="5887" max="5887" width="28.44140625" style="62" customWidth="1"/>
    <col min="5888" max="5889" width="17.109375" style="62" bestFit="1" customWidth="1"/>
    <col min="5890" max="5890" width="14.6640625" style="62" bestFit="1" customWidth="1"/>
    <col min="5891" max="5894" width="14.6640625" style="62" customWidth="1"/>
    <col min="5895" max="5895" width="15.6640625" style="62" bestFit="1" customWidth="1"/>
    <col min="5896" max="5896" width="13.44140625" style="62" bestFit="1" customWidth="1"/>
    <col min="5897" max="5897" width="10.44140625" style="62" bestFit="1" customWidth="1"/>
    <col min="5898" max="6139" width="9.109375" style="62"/>
    <col min="6140" max="6140" width="1" style="62" customWidth="1"/>
    <col min="6141" max="6141" width="17.33203125" style="62" customWidth="1"/>
    <col min="6142" max="6142" width="54.6640625" style="62" customWidth="1"/>
    <col min="6143" max="6143" width="28.44140625" style="62" customWidth="1"/>
    <col min="6144" max="6145" width="17.109375" style="62" bestFit="1" customWidth="1"/>
    <col min="6146" max="6146" width="14.6640625" style="62" bestFit="1" customWidth="1"/>
    <col min="6147" max="6150" width="14.6640625" style="62" customWidth="1"/>
    <col min="6151" max="6151" width="15.6640625" style="62" bestFit="1" customWidth="1"/>
    <col min="6152" max="6152" width="13.44140625" style="62" bestFit="1" customWidth="1"/>
    <col min="6153" max="6153" width="10.44140625" style="62" bestFit="1" customWidth="1"/>
    <col min="6154" max="6395" width="9.109375" style="62"/>
    <col min="6396" max="6396" width="1" style="62" customWidth="1"/>
    <col min="6397" max="6397" width="17.33203125" style="62" customWidth="1"/>
    <col min="6398" max="6398" width="54.6640625" style="62" customWidth="1"/>
    <col min="6399" max="6399" width="28.44140625" style="62" customWidth="1"/>
    <col min="6400" max="6401" width="17.109375" style="62" bestFit="1" customWidth="1"/>
    <col min="6402" max="6402" width="14.6640625" style="62" bestFit="1" customWidth="1"/>
    <col min="6403" max="6406" width="14.6640625" style="62" customWidth="1"/>
    <col min="6407" max="6407" width="15.6640625" style="62" bestFit="1" customWidth="1"/>
    <col min="6408" max="6408" width="13.44140625" style="62" bestFit="1" customWidth="1"/>
    <col min="6409" max="6409" width="10.44140625" style="62" bestFit="1" customWidth="1"/>
    <col min="6410" max="6651" width="9.109375" style="62"/>
    <col min="6652" max="6652" width="1" style="62" customWidth="1"/>
    <col min="6653" max="6653" width="17.33203125" style="62" customWidth="1"/>
    <col min="6654" max="6654" width="54.6640625" style="62" customWidth="1"/>
    <col min="6655" max="6655" width="28.44140625" style="62" customWidth="1"/>
    <col min="6656" max="6657" width="17.109375" style="62" bestFit="1" customWidth="1"/>
    <col min="6658" max="6658" width="14.6640625" style="62" bestFit="1" customWidth="1"/>
    <col min="6659" max="6662" width="14.6640625" style="62" customWidth="1"/>
    <col min="6663" max="6663" width="15.6640625" style="62" bestFit="1" customWidth="1"/>
    <col min="6664" max="6664" width="13.44140625" style="62" bestFit="1" customWidth="1"/>
    <col min="6665" max="6665" width="10.44140625" style="62" bestFit="1" customWidth="1"/>
    <col min="6666" max="6907" width="9.109375" style="62"/>
    <col min="6908" max="6908" width="1" style="62" customWidth="1"/>
    <col min="6909" max="6909" width="17.33203125" style="62" customWidth="1"/>
    <col min="6910" max="6910" width="54.6640625" style="62" customWidth="1"/>
    <col min="6911" max="6911" width="28.44140625" style="62" customWidth="1"/>
    <col min="6912" max="6913" width="17.109375" style="62" bestFit="1" customWidth="1"/>
    <col min="6914" max="6914" width="14.6640625" style="62" bestFit="1" customWidth="1"/>
    <col min="6915" max="6918" width="14.6640625" style="62" customWidth="1"/>
    <col min="6919" max="6919" width="15.6640625" style="62" bestFit="1" customWidth="1"/>
    <col min="6920" max="6920" width="13.44140625" style="62" bestFit="1" customWidth="1"/>
    <col min="6921" max="6921" width="10.44140625" style="62" bestFit="1" customWidth="1"/>
    <col min="6922" max="7163" width="9.109375" style="62"/>
    <col min="7164" max="7164" width="1" style="62" customWidth="1"/>
    <col min="7165" max="7165" width="17.33203125" style="62" customWidth="1"/>
    <col min="7166" max="7166" width="54.6640625" style="62" customWidth="1"/>
    <col min="7167" max="7167" width="28.44140625" style="62" customWidth="1"/>
    <col min="7168" max="7169" width="17.109375" style="62" bestFit="1" customWidth="1"/>
    <col min="7170" max="7170" width="14.6640625" style="62" bestFit="1" customWidth="1"/>
    <col min="7171" max="7174" width="14.6640625" style="62" customWidth="1"/>
    <col min="7175" max="7175" width="15.6640625" style="62" bestFit="1" customWidth="1"/>
    <col min="7176" max="7176" width="13.44140625" style="62" bestFit="1" customWidth="1"/>
    <col min="7177" max="7177" width="10.44140625" style="62" bestFit="1" customWidth="1"/>
    <col min="7178" max="7419" width="9.109375" style="62"/>
    <col min="7420" max="7420" width="1" style="62" customWidth="1"/>
    <col min="7421" max="7421" width="17.33203125" style="62" customWidth="1"/>
    <col min="7422" max="7422" width="54.6640625" style="62" customWidth="1"/>
    <col min="7423" max="7423" width="28.44140625" style="62" customWidth="1"/>
    <col min="7424" max="7425" width="17.109375" style="62" bestFit="1" customWidth="1"/>
    <col min="7426" max="7426" width="14.6640625" style="62" bestFit="1" customWidth="1"/>
    <col min="7427" max="7430" width="14.6640625" style="62" customWidth="1"/>
    <col min="7431" max="7431" width="15.6640625" style="62" bestFit="1" customWidth="1"/>
    <col min="7432" max="7432" width="13.44140625" style="62" bestFit="1" customWidth="1"/>
    <col min="7433" max="7433" width="10.44140625" style="62" bestFit="1" customWidth="1"/>
    <col min="7434" max="7675" width="9.109375" style="62"/>
    <col min="7676" max="7676" width="1" style="62" customWidth="1"/>
    <col min="7677" max="7677" width="17.33203125" style="62" customWidth="1"/>
    <col min="7678" max="7678" width="54.6640625" style="62" customWidth="1"/>
    <col min="7679" max="7679" width="28.44140625" style="62" customWidth="1"/>
    <col min="7680" max="7681" width="17.109375" style="62" bestFit="1" customWidth="1"/>
    <col min="7682" max="7682" width="14.6640625" style="62" bestFit="1" customWidth="1"/>
    <col min="7683" max="7686" width="14.6640625" style="62" customWidth="1"/>
    <col min="7687" max="7687" width="15.6640625" style="62" bestFit="1" customWidth="1"/>
    <col min="7688" max="7688" width="13.44140625" style="62" bestFit="1" customWidth="1"/>
    <col min="7689" max="7689" width="10.44140625" style="62" bestFit="1" customWidth="1"/>
    <col min="7690" max="7931" width="9.109375" style="62"/>
    <col min="7932" max="7932" width="1" style="62" customWidth="1"/>
    <col min="7933" max="7933" width="17.33203125" style="62" customWidth="1"/>
    <col min="7934" max="7934" width="54.6640625" style="62" customWidth="1"/>
    <col min="7935" max="7935" width="28.44140625" style="62" customWidth="1"/>
    <col min="7936" max="7937" width="17.109375" style="62" bestFit="1" customWidth="1"/>
    <col min="7938" max="7938" width="14.6640625" style="62" bestFit="1" customWidth="1"/>
    <col min="7939" max="7942" width="14.6640625" style="62" customWidth="1"/>
    <col min="7943" max="7943" width="15.6640625" style="62" bestFit="1" customWidth="1"/>
    <col min="7944" max="7944" width="13.44140625" style="62" bestFit="1" customWidth="1"/>
    <col min="7945" max="7945" width="10.44140625" style="62" bestFit="1" customWidth="1"/>
    <col min="7946" max="8187" width="9.109375" style="62"/>
    <col min="8188" max="8188" width="1" style="62" customWidth="1"/>
    <col min="8189" max="8189" width="17.33203125" style="62" customWidth="1"/>
    <col min="8190" max="8190" width="54.6640625" style="62" customWidth="1"/>
    <col min="8191" max="8191" width="28.44140625" style="62" customWidth="1"/>
    <col min="8192" max="8193" width="17.109375" style="62" bestFit="1" customWidth="1"/>
    <col min="8194" max="8194" width="14.6640625" style="62" bestFit="1" customWidth="1"/>
    <col min="8195" max="8198" width="14.6640625" style="62" customWidth="1"/>
    <col min="8199" max="8199" width="15.6640625" style="62" bestFit="1" customWidth="1"/>
    <col min="8200" max="8200" width="13.44140625" style="62" bestFit="1" customWidth="1"/>
    <col min="8201" max="8201" width="10.44140625" style="62" bestFit="1" customWidth="1"/>
    <col min="8202" max="8443" width="9.109375" style="62"/>
    <col min="8444" max="8444" width="1" style="62" customWidth="1"/>
    <col min="8445" max="8445" width="17.33203125" style="62" customWidth="1"/>
    <col min="8446" max="8446" width="54.6640625" style="62" customWidth="1"/>
    <col min="8447" max="8447" width="28.44140625" style="62" customWidth="1"/>
    <col min="8448" max="8449" width="17.109375" style="62" bestFit="1" customWidth="1"/>
    <col min="8450" max="8450" width="14.6640625" style="62" bestFit="1" customWidth="1"/>
    <col min="8451" max="8454" width="14.6640625" style="62" customWidth="1"/>
    <col min="8455" max="8455" width="15.6640625" style="62" bestFit="1" customWidth="1"/>
    <col min="8456" max="8456" width="13.44140625" style="62" bestFit="1" customWidth="1"/>
    <col min="8457" max="8457" width="10.44140625" style="62" bestFit="1" customWidth="1"/>
    <col min="8458" max="8699" width="9.109375" style="62"/>
    <col min="8700" max="8700" width="1" style="62" customWidth="1"/>
    <col min="8701" max="8701" width="17.33203125" style="62" customWidth="1"/>
    <col min="8702" max="8702" width="54.6640625" style="62" customWidth="1"/>
    <col min="8703" max="8703" width="28.44140625" style="62" customWidth="1"/>
    <col min="8704" max="8705" width="17.109375" style="62" bestFit="1" customWidth="1"/>
    <col min="8706" max="8706" width="14.6640625" style="62" bestFit="1" customWidth="1"/>
    <col min="8707" max="8710" width="14.6640625" style="62" customWidth="1"/>
    <col min="8711" max="8711" width="15.6640625" style="62" bestFit="1" customWidth="1"/>
    <col min="8712" max="8712" width="13.44140625" style="62" bestFit="1" customWidth="1"/>
    <col min="8713" max="8713" width="10.44140625" style="62" bestFit="1" customWidth="1"/>
    <col min="8714" max="8955" width="9.109375" style="62"/>
    <col min="8956" max="8956" width="1" style="62" customWidth="1"/>
    <col min="8957" max="8957" width="17.33203125" style="62" customWidth="1"/>
    <col min="8958" max="8958" width="54.6640625" style="62" customWidth="1"/>
    <col min="8959" max="8959" width="28.44140625" style="62" customWidth="1"/>
    <col min="8960" max="8961" width="17.109375" style="62" bestFit="1" customWidth="1"/>
    <col min="8962" max="8962" width="14.6640625" style="62" bestFit="1" customWidth="1"/>
    <col min="8963" max="8966" width="14.6640625" style="62" customWidth="1"/>
    <col min="8967" max="8967" width="15.6640625" style="62" bestFit="1" customWidth="1"/>
    <col min="8968" max="8968" width="13.44140625" style="62" bestFit="1" customWidth="1"/>
    <col min="8969" max="8969" width="10.44140625" style="62" bestFit="1" customWidth="1"/>
    <col min="8970" max="9211" width="9.109375" style="62"/>
    <col min="9212" max="9212" width="1" style="62" customWidth="1"/>
    <col min="9213" max="9213" width="17.33203125" style="62" customWidth="1"/>
    <col min="9214" max="9214" width="54.6640625" style="62" customWidth="1"/>
    <col min="9215" max="9215" width="28.44140625" style="62" customWidth="1"/>
    <col min="9216" max="9217" width="17.109375" style="62" bestFit="1" customWidth="1"/>
    <col min="9218" max="9218" width="14.6640625" style="62" bestFit="1" customWidth="1"/>
    <col min="9219" max="9222" width="14.6640625" style="62" customWidth="1"/>
    <col min="9223" max="9223" width="15.6640625" style="62" bestFit="1" customWidth="1"/>
    <col min="9224" max="9224" width="13.44140625" style="62" bestFit="1" customWidth="1"/>
    <col min="9225" max="9225" width="10.44140625" style="62" bestFit="1" customWidth="1"/>
    <col min="9226" max="9467" width="9.109375" style="62"/>
    <col min="9468" max="9468" width="1" style="62" customWidth="1"/>
    <col min="9469" max="9469" width="17.33203125" style="62" customWidth="1"/>
    <col min="9470" max="9470" width="54.6640625" style="62" customWidth="1"/>
    <col min="9471" max="9471" width="28.44140625" style="62" customWidth="1"/>
    <col min="9472" max="9473" width="17.109375" style="62" bestFit="1" customWidth="1"/>
    <col min="9474" max="9474" width="14.6640625" style="62" bestFit="1" customWidth="1"/>
    <col min="9475" max="9478" width="14.6640625" style="62" customWidth="1"/>
    <col min="9479" max="9479" width="15.6640625" style="62" bestFit="1" customWidth="1"/>
    <col min="9480" max="9480" width="13.44140625" style="62" bestFit="1" customWidth="1"/>
    <col min="9481" max="9481" width="10.44140625" style="62" bestFit="1" customWidth="1"/>
    <col min="9482" max="9723" width="9.109375" style="62"/>
    <col min="9724" max="9724" width="1" style="62" customWidth="1"/>
    <col min="9725" max="9725" width="17.33203125" style="62" customWidth="1"/>
    <col min="9726" max="9726" width="54.6640625" style="62" customWidth="1"/>
    <col min="9727" max="9727" width="28.44140625" style="62" customWidth="1"/>
    <col min="9728" max="9729" width="17.109375" style="62" bestFit="1" customWidth="1"/>
    <col min="9730" max="9730" width="14.6640625" style="62" bestFit="1" customWidth="1"/>
    <col min="9731" max="9734" width="14.6640625" style="62" customWidth="1"/>
    <col min="9735" max="9735" width="15.6640625" style="62" bestFit="1" customWidth="1"/>
    <col min="9736" max="9736" width="13.44140625" style="62" bestFit="1" customWidth="1"/>
    <col min="9737" max="9737" width="10.44140625" style="62" bestFit="1" customWidth="1"/>
    <col min="9738" max="9979" width="9.109375" style="62"/>
    <col min="9980" max="9980" width="1" style="62" customWidth="1"/>
    <col min="9981" max="9981" width="17.33203125" style="62" customWidth="1"/>
    <col min="9982" max="9982" width="54.6640625" style="62" customWidth="1"/>
    <col min="9983" max="9983" width="28.44140625" style="62" customWidth="1"/>
    <col min="9984" max="9985" width="17.109375" style="62" bestFit="1" customWidth="1"/>
    <col min="9986" max="9986" width="14.6640625" style="62" bestFit="1" customWidth="1"/>
    <col min="9987" max="9990" width="14.6640625" style="62" customWidth="1"/>
    <col min="9991" max="9991" width="15.6640625" style="62" bestFit="1" customWidth="1"/>
    <col min="9992" max="9992" width="13.44140625" style="62" bestFit="1" customWidth="1"/>
    <col min="9993" max="9993" width="10.44140625" style="62" bestFit="1" customWidth="1"/>
    <col min="9994" max="10235" width="9.109375" style="62"/>
    <col min="10236" max="10236" width="1" style="62" customWidth="1"/>
    <col min="10237" max="10237" width="17.33203125" style="62" customWidth="1"/>
    <col min="10238" max="10238" width="54.6640625" style="62" customWidth="1"/>
    <col min="10239" max="10239" width="28.44140625" style="62" customWidth="1"/>
    <col min="10240" max="10241" width="17.109375" style="62" bestFit="1" customWidth="1"/>
    <col min="10242" max="10242" width="14.6640625" style="62" bestFit="1" customWidth="1"/>
    <col min="10243" max="10246" width="14.6640625" style="62" customWidth="1"/>
    <col min="10247" max="10247" width="15.6640625" style="62" bestFit="1" customWidth="1"/>
    <col min="10248" max="10248" width="13.44140625" style="62" bestFit="1" customWidth="1"/>
    <col min="10249" max="10249" width="10.44140625" style="62" bestFit="1" customWidth="1"/>
    <col min="10250" max="10491" width="9.109375" style="62"/>
    <col min="10492" max="10492" width="1" style="62" customWidth="1"/>
    <col min="10493" max="10493" width="17.33203125" style="62" customWidth="1"/>
    <col min="10494" max="10494" width="54.6640625" style="62" customWidth="1"/>
    <col min="10495" max="10495" width="28.44140625" style="62" customWidth="1"/>
    <col min="10496" max="10497" width="17.109375" style="62" bestFit="1" customWidth="1"/>
    <col min="10498" max="10498" width="14.6640625" style="62" bestFit="1" customWidth="1"/>
    <col min="10499" max="10502" width="14.6640625" style="62" customWidth="1"/>
    <col min="10503" max="10503" width="15.6640625" style="62" bestFit="1" customWidth="1"/>
    <col min="10504" max="10504" width="13.44140625" style="62" bestFit="1" customWidth="1"/>
    <col min="10505" max="10505" width="10.44140625" style="62" bestFit="1" customWidth="1"/>
    <col min="10506" max="10747" width="9.109375" style="62"/>
    <col min="10748" max="10748" width="1" style="62" customWidth="1"/>
    <col min="10749" max="10749" width="17.33203125" style="62" customWidth="1"/>
    <col min="10750" max="10750" width="54.6640625" style="62" customWidth="1"/>
    <col min="10751" max="10751" width="28.44140625" style="62" customWidth="1"/>
    <col min="10752" max="10753" width="17.109375" style="62" bestFit="1" customWidth="1"/>
    <col min="10754" max="10754" width="14.6640625" style="62" bestFit="1" customWidth="1"/>
    <col min="10755" max="10758" width="14.6640625" style="62" customWidth="1"/>
    <col min="10759" max="10759" width="15.6640625" style="62" bestFit="1" customWidth="1"/>
    <col min="10760" max="10760" width="13.44140625" style="62" bestFit="1" customWidth="1"/>
    <col min="10761" max="10761" width="10.44140625" style="62" bestFit="1" customWidth="1"/>
    <col min="10762" max="11003" width="9.109375" style="62"/>
    <col min="11004" max="11004" width="1" style="62" customWidth="1"/>
    <col min="11005" max="11005" width="17.33203125" style="62" customWidth="1"/>
    <col min="11006" max="11006" width="54.6640625" style="62" customWidth="1"/>
    <col min="11007" max="11007" width="28.44140625" style="62" customWidth="1"/>
    <col min="11008" max="11009" width="17.109375" style="62" bestFit="1" customWidth="1"/>
    <col min="11010" max="11010" width="14.6640625" style="62" bestFit="1" customWidth="1"/>
    <col min="11011" max="11014" width="14.6640625" style="62" customWidth="1"/>
    <col min="11015" max="11015" width="15.6640625" style="62" bestFit="1" customWidth="1"/>
    <col min="11016" max="11016" width="13.44140625" style="62" bestFit="1" customWidth="1"/>
    <col min="11017" max="11017" width="10.44140625" style="62" bestFit="1" customWidth="1"/>
    <col min="11018" max="11259" width="9.109375" style="62"/>
    <col min="11260" max="11260" width="1" style="62" customWidth="1"/>
    <col min="11261" max="11261" width="17.33203125" style="62" customWidth="1"/>
    <col min="11262" max="11262" width="54.6640625" style="62" customWidth="1"/>
    <col min="11263" max="11263" width="28.44140625" style="62" customWidth="1"/>
    <col min="11264" max="11265" width="17.109375" style="62" bestFit="1" customWidth="1"/>
    <col min="11266" max="11266" width="14.6640625" style="62" bestFit="1" customWidth="1"/>
    <col min="11267" max="11270" width="14.6640625" style="62" customWidth="1"/>
    <col min="11271" max="11271" width="15.6640625" style="62" bestFit="1" customWidth="1"/>
    <col min="11272" max="11272" width="13.44140625" style="62" bestFit="1" customWidth="1"/>
    <col min="11273" max="11273" width="10.44140625" style="62" bestFit="1" customWidth="1"/>
    <col min="11274" max="11515" width="9.109375" style="62"/>
    <col min="11516" max="11516" width="1" style="62" customWidth="1"/>
    <col min="11517" max="11517" width="17.33203125" style="62" customWidth="1"/>
    <col min="11518" max="11518" width="54.6640625" style="62" customWidth="1"/>
    <col min="11519" max="11519" width="28.44140625" style="62" customWidth="1"/>
    <col min="11520" max="11521" width="17.109375" style="62" bestFit="1" customWidth="1"/>
    <col min="11522" max="11522" width="14.6640625" style="62" bestFit="1" customWidth="1"/>
    <col min="11523" max="11526" width="14.6640625" style="62" customWidth="1"/>
    <col min="11527" max="11527" width="15.6640625" style="62" bestFit="1" customWidth="1"/>
    <col min="11528" max="11528" width="13.44140625" style="62" bestFit="1" customWidth="1"/>
    <col min="11529" max="11529" width="10.44140625" style="62" bestFit="1" customWidth="1"/>
    <col min="11530" max="11771" width="9.109375" style="62"/>
    <col min="11772" max="11772" width="1" style="62" customWidth="1"/>
    <col min="11773" max="11773" width="17.33203125" style="62" customWidth="1"/>
    <col min="11774" max="11774" width="54.6640625" style="62" customWidth="1"/>
    <col min="11775" max="11775" width="28.44140625" style="62" customWidth="1"/>
    <col min="11776" max="11777" width="17.109375" style="62" bestFit="1" customWidth="1"/>
    <col min="11778" max="11778" width="14.6640625" style="62" bestFit="1" customWidth="1"/>
    <col min="11779" max="11782" width="14.6640625" style="62" customWidth="1"/>
    <col min="11783" max="11783" width="15.6640625" style="62" bestFit="1" customWidth="1"/>
    <col min="11784" max="11784" width="13.44140625" style="62" bestFit="1" customWidth="1"/>
    <col min="11785" max="11785" width="10.44140625" style="62" bestFit="1" customWidth="1"/>
    <col min="11786" max="12027" width="9.109375" style="62"/>
    <col min="12028" max="12028" width="1" style="62" customWidth="1"/>
    <col min="12029" max="12029" width="17.33203125" style="62" customWidth="1"/>
    <col min="12030" max="12030" width="54.6640625" style="62" customWidth="1"/>
    <col min="12031" max="12031" width="28.44140625" style="62" customWidth="1"/>
    <col min="12032" max="12033" width="17.109375" style="62" bestFit="1" customWidth="1"/>
    <col min="12034" max="12034" width="14.6640625" style="62" bestFit="1" customWidth="1"/>
    <col min="12035" max="12038" width="14.6640625" style="62" customWidth="1"/>
    <col min="12039" max="12039" width="15.6640625" style="62" bestFit="1" customWidth="1"/>
    <col min="12040" max="12040" width="13.44140625" style="62" bestFit="1" customWidth="1"/>
    <col min="12041" max="12041" width="10.44140625" style="62" bestFit="1" customWidth="1"/>
    <col min="12042" max="12283" width="9.109375" style="62"/>
    <col min="12284" max="12284" width="1" style="62" customWidth="1"/>
    <col min="12285" max="12285" width="17.33203125" style="62" customWidth="1"/>
    <col min="12286" max="12286" width="54.6640625" style="62" customWidth="1"/>
    <col min="12287" max="12287" width="28.44140625" style="62" customWidth="1"/>
    <col min="12288" max="12289" width="17.109375" style="62" bestFit="1" customWidth="1"/>
    <col min="12290" max="12290" width="14.6640625" style="62" bestFit="1" customWidth="1"/>
    <col min="12291" max="12294" width="14.6640625" style="62" customWidth="1"/>
    <col min="12295" max="12295" width="15.6640625" style="62" bestFit="1" customWidth="1"/>
    <col min="12296" max="12296" width="13.44140625" style="62" bestFit="1" customWidth="1"/>
    <col min="12297" max="12297" width="10.44140625" style="62" bestFit="1" customWidth="1"/>
    <col min="12298" max="12539" width="9.109375" style="62"/>
    <col min="12540" max="12540" width="1" style="62" customWidth="1"/>
    <col min="12541" max="12541" width="17.33203125" style="62" customWidth="1"/>
    <col min="12542" max="12542" width="54.6640625" style="62" customWidth="1"/>
    <col min="12543" max="12543" width="28.44140625" style="62" customWidth="1"/>
    <col min="12544" max="12545" width="17.109375" style="62" bestFit="1" customWidth="1"/>
    <col min="12546" max="12546" width="14.6640625" style="62" bestFit="1" customWidth="1"/>
    <col min="12547" max="12550" width="14.6640625" style="62" customWidth="1"/>
    <col min="12551" max="12551" width="15.6640625" style="62" bestFit="1" customWidth="1"/>
    <col min="12552" max="12552" width="13.44140625" style="62" bestFit="1" customWidth="1"/>
    <col min="12553" max="12553" width="10.44140625" style="62" bestFit="1" customWidth="1"/>
    <col min="12554" max="12795" width="9.109375" style="62"/>
    <col min="12796" max="12796" width="1" style="62" customWidth="1"/>
    <col min="12797" max="12797" width="17.33203125" style="62" customWidth="1"/>
    <col min="12798" max="12798" width="54.6640625" style="62" customWidth="1"/>
    <col min="12799" max="12799" width="28.44140625" style="62" customWidth="1"/>
    <col min="12800" max="12801" width="17.109375" style="62" bestFit="1" customWidth="1"/>
    <col min="12802" max="12802" width="14.6640625" style="62" bestFit="1" customWidth="1"/>
    <col min="12803" max="12806" width="14.6640625" style="62" customWidth="1"/>
    <col min="12807" max="12807" width="15.6640625" style="62" bestFit="1" customWidth="1"/>
    <col min="12808" max="12808" width="13.44140625" style="62" bestFit="1" customWidth="1"/>
    <col min="12809" max="12809" width="10.44140625" style="62" bestFit="1" customWidth="1"/>
    <col min="12810" max="13051" width="9.109375" style="62"/>
    <col min="13052" max="13052" width="1" style="62" customWidth="1"/>
    <col min="13053" max="13053" width="17.33203125" style="62" customWidth="1"/>
    <col min="13054" max="13054" width="54.6640625" style="62" customWidth="1"/>
    <col min="13055" max="13055" width="28.44140625" style="62" customWidth="1"/>
    <col min="13056" max="13057" width="17.109375" style="62" bestFit="1" customWidth="1"/>
    <col min="13058" max="13058" width="14.6640625" style="62" bestFit="1" customWidth="1"/>
    <col min="13059" max="13062" width="14.6640625" style="62" customWidth="1"/>
    <col min="13063" max="13063" width="15.6640625" style="62" bestFit="1" customWidth="1"/>
    <col min="13064" max="13064" width="13.44140625" style="62" bestFit="1" customWidth="1"/>
    <col min="13065" max="13065" width="10.44140625" style="62" bestFit="1" customWidth="1"/>
    <col min="13066" max="13307" width="9.109375" style="62"/>
    <col min="13308" max="13308" width="1" style="62" customWidth="1"/>
    <col min="13309" max="13309" width="17.33203125" style="62" customWidth="1"/>
    <col min="13310" max="13310" width="54.6640625" style="62" customWidth="1"/>
    <col min="13311" max="13311" width="28.44140625" style="62" customWidth="1"/>
    <col min="13312" max="13313" width="17.109375" style="62" bestFit="1" customWidth="1"/>
    <col min="13314" max="13314" width="14.6640625" style="62" bestFit="1" customWidth="1"/>
    <col min="13315" max="13318" width="14.6640625" style="62" customWidth="1"/>
    <col min="13319" max="13319" width="15.6640625" style="62" bestFit="1" customWidth="1"/>
    <col min="13320" max="13320" width="13.44140625" style="62" bestFit="1" customWidth="1"/>
    <col min="13321" max="13321" width="10.44140625" style="62" bestFit="1" customWidth="1"/>
    <col min="13322" max="13563" width="9.109375" style="62"/>
    <col min="13564" max="13564" width="1" style="62" customWidth="1"/>
    <col min="13565" max="13565" width="17.33203125" style="62" customWidth="1"/>
    <col min="13566" max="13566" width="54.6640625" style="62" customWidth="1"/>
    <col min="13567" max="13567" width="28.44140625" style="62" customWidth="1"/>
    <col min="13568" max="13569" width="17.109375" style="62" bestFit="1" customWidth="1"/>
    <col min="13570" max="13570" width="14.6640625" style="62" bestFit="1" customWidth="1"/>
    <col min="13571" max="13574" width="14.6640625" style="62" customWidth="1"/>
    <col min="13575" max="13575" width="15.6640625" style="62" bestFit="1" customWidth="1"/>
    <col min="13576" max="13576" width="13.44140625" style="62" bestFit="1" customWidth="1"/>
    <col min="13577" max="13577" width="10.44140625" style="62" bestFit="1" customWidth="1"/>
    <col min="13578" max="13819" width="9.109375" style="62"/>
    <col min="13820" max="13820" width="1" style="62" customWidth="1"/>
    <col min="13821" max="13821" width="17.33203125" style="62" customWidth="1"/>
    <col min="13822" max="13822" width="54.6640625" style="62" customWidth="1"/>
    <col min="13823" max="13823" width="28.44140625" style="62" customWidth="1"/>
    <col min="13824" max="13825" width="17.109375" style="62" bestFit="1" customWidth="1"/>
    <col min="13826" max="13826" width="14.6640625" style="62" bestFit="1" customWidth="1"/>
    <col min="13827" max="13830" width="14.6640625" style="62" customWidth="1"/>
    <col min="13831" max="13831" width="15.6640625" style="62" bestFit="1" customWidth="1"/>
    <col min="13832" max="13832" width="13.44140625" style="62" bestFit="1" customWidth="1"/>
    <col min="13833" max="13833" width="10.44140625" style="62" bestFit="1" customWidth="1"/>
    <col min="13834" max="14075" width="9.109375" style="62"/>
    <col min="14076" max="14076" width="1" style="62" customWidth="1"/>
    <col min="14077" max="14077" width="17.33203125" style="62" customWidth="1"/>
    <col min="14078" max="14078" width="54.6640625" style="62" customWidth="1"/>
    <col min="14079" max="14079" width="28.44140625" style="62" customWidth="1"/>
    <col min="14080" max="14081" width="17.109375" style="62" bestFit="1" customWidth="1"/>
    <col min="14082" max="14082" width="14.6640625" style="62" bestFit="1" customWidth="1"/>
    <col min="14083" max="14086" width="14.6640625" style="62" customWidth="1"/>
    <col min="14087" max="14087" width="15.6640625" style="62" bestFit="1" customWidth="1"/>
    <col min="14088" max="14088" width="13.44140625" style="62" bestFit="1" customWidth="1"/>
    <col min="14089" max="14089" width="10.44140625" style="62" bestFit="1" customWidth="1"/>
    <col min="14090" max="14331" width="9.109375" style="62"/>
    <col min="14332" max="14332" width="1" style="62" customWidth="1"/>
    <col min="14333" max="14333" width="17.33203125" style="62" customWidth="1"/>
    <col min="14334" max="14334" width="54.6640625" style="62" customWidth="1"/>
    <col min="14335" max="14335" width="28.44140625" style="62" customWidth="1"/>
    <col min="14336" max="14337" width="17.109375" style="62" bestFit="1" customWidth="1"/>
    <col min="14338" max="14338" width="14.6640625" style="62" bestFit="1" customWidth="1"/>
    <col min="14339" max="14342" width="14.6640625" style="62" customWidth="1"/>
    <col min="14343" max="14343" width="15.6640625" style="62" bestFit="1" customWidth="1"/>
    <col min="14344" max="14344" width="13.44140625" style="62" bestFit="1" customWidth="1"/>
    <col min="14345" max="14345" width="10.44140625" style="62" bestFit="1" customWidth="1"/>
    <col min="14346" max="14587" width="9.109375" style="62"/>
    <col min="14588" max="14588" width="1" style="62" customWidth="1"/>
    <col min="14589" max="14589" width="17.33203125" style="62" customWidth="1"/>
    <col min="14590" max="14590" width="54.6640625" style="62" customWidth="1"/>
    <col min="14591" max="14591" width="28.44140625" style="62" customWidth="1"/>
    <col min="14592" max="14593" width="17.109375" style="62" bestFit="1" customWidth="1"/>
    <col min="14594" max="14594" width="14.6640625" style="62" bestFit="1" customWidth="1"/>
    <col min="14595" max="14598" width="14.6640625" style="62" customWidth="1"/>
    <col min="14599" max="14599" width="15.6640625" style="62" bestFit="1" customWidth="1"/>
    <col min="14600" max="14600" width="13.44140625" style="62" bestFit="1" customWidth="1"/>
    <col min="14601" max="14601" width="10.44140625" style="62" bestFit="1" customWidth="1"/>
    <col min="14602" max="14843" width="9.109375" style="62"/>
    <col min="14844" max="14844" width="1" style="62" customWidth="1"/>
    <col min="14845" max="14845" width="17.33203125" style="62" customWidth="1"/>
    <col min="14846" max="14846" width="54.6640625" style="62" customWidth="1"/>
    <col min="14847" max="14847" width="28.44140625" style="62" customWidth="1"/>
    <col min="14848" max="14849" width="17.109375" style="62" bestFit="1" customWidth="1"/>
    <col min="14850" max="14850" width="14.6640625" style="62" bestFit="1" customWidth="1"/>
    <col min="14851" max="14854" width="14.6640625" style="62" customWidth="1"/>
    <col min="14855" max="14855" width="15.6640625" style="62" bestFit="1" customWidth="1"/>
    <col min="14856" max="14856" width="13.44140625" style="62" bestFit="1" customWidth="1"/>
    <col min="14857" max="14857" width="10.44140625" style="62" bestFit="1" customWidth="1"/>
    <col min="14858" max="15099" width="9.109375" style="62"/>
    <col min="15100" max="15100" width="1" style="62" customWidth="1"/>
    <col min="15101" max="15101" width="17.33203125" style="62" customWidth="1"/>
    <col min="15102" max="15102" width="54.6640625" style="62" customWidth="1"/>
    <col min="15103" max="15103" width="28.44140625" style="62" customWidth="1"/>
    <col min="15104" max="15105" width="17.109375" style="62" bestFit="1" customWidth="1"/>
    <col min="15106" max="15106" width="14.6640625" style="62" bestFit="1" customWidth="1"/>
    <col min="15107" max="15110" width="14.6640625" style="62" customWidth="1"/>
    <col min="15111" max="15111" width="15.6640625" style="62" bestFit="1" customWidth="1"/>
    <col min="15112" max="15112" width="13.44140625" style="62" bestFit="1" customWidth="1"/>
    <col min="15113" max="15113" width="10.44140625" style="62" bestFit="1" customWidth="1"/>
    <col min="15114" max="15355" width="9.109375" style="62"/>
    <col min="15356" max="15356" width="1" style="62" customWidth="1"/>
    <col min="15357" max="15357" width="17.33203125" style="62" customWidth="1"/>
    <col min="15358" max="15358" width="54.6640625" style="62" customWidth="1"/>
    <col min="15359" max="15359" width="28.44140625" style="62" customWidth="1"/>
    <col min="15360" max="15361" width="17.109375" style="62" bestFit="1" customWidth="1"/>
    <col min="15362" max="15362" width="14.6640625" style="62" bestFit="1" customWidth="1"/>
    <col min="15363" max="15366" width="14.6640625" style="62" customWidth="1"/>
    <col min="15367" max="15367" width="15.6640625" style="62" bestFit="1" customWidth="1"/>
    <col min="15368" max="15368" width="13.44140625" style="62" bestFit="1" customWidth="1"/>
    <col min="15369" max="15369" width="10.44140625" style="62" bestFit="1" customWidth="1"/>
    <col min="15370" max="15611" width="9.109375" style="62"/>
    <col min="15612" max="15612" width="1" style="62" customWidth="1"/>
    <col min="15613" max="15613" width="17.33203125" style="62" customWidth="1"/>
    <col min="15614" max="15614" width="54.6640625" style="62" customWidth="1"/>
    <col min="15615" max="15615" width="28.44140625" style="62" customWidth="1"/>
    <col min="15616" max="15617" width="17.109375" style="62" bestFit="1" customWidth="1"/>
    <col min="15618" max="15618" width="14.6640625" style="62" bestFit="1" customWidth="1"/>
    <col min="15619" max="15622" width="14.6640625" style="62" customWidth="1"/>
    <col min="15623" max="15623" width="15.6640625" style="62" bestFit="1" customWidth="1"/>
    <col min="15624" max="15624" width="13.44140625" style="62" bestFit="1" customWidth="1"/>
    <col min="15625" max="15625" width="10.44140625" style="62" bestFit="1" customWidth="1"/>
    <col min="15626" max="15867" width="9.109375" style="62"/>
    <col min="15868" max="15868" width="1" style="62" customWidth="1"/>
    <col min="15869" max="15869" width="17.33203125" style="62" customWidth="1"/>
    <col min="15870" max="15870" width="54.6640625" style="62" customWidth="1"/>
    <col min="15871" max="15871" width="28.44140625" style="62" customWidth="1"/>
    <col min="15872" max="15873" width="17.109375" style="62" bestFit="1" customWidth="1"/>
    <col min="15874" max="15874" width="14.6640625" style="62" bestFit="1" customWidth="1"/>
    <col min="15875" max="15878" width="14.6640625" style="62" customWidth="1"/>
    <col min="15879" max="15879" width="15.6640625" style="62" bestFit="1" customWidth="1"/>
    <col min="15880" max="15880" width="13.44140625" style="62" bestFit="1" customWidth="1"/>
    <col min="15881" max="15881" width="10.44140625" style="62" bestFit="1" customWidth="1"/>
    <col min="15882" max="16123" width="9.109375" style="62"/>
    <col min="16124" max="16124" width="1" style="62" customWidth="1"/>
    <col min="16125" max="16125" width="17.33203125" style="62" customWidth="1"/>
    <col min="16126" max="16126" width="54.6640625" style="62" customWidth="1"/>
    <col min="16127" max="16127" width="28.44140625" style="62" customWidth="1"/>
    <col min="16128" max="16129" width="17.109375" style="62" bestFit="1" customWidth="1"/>
    <col min="16130" max="16130" width="14.6640625" style="62" bestFit="1" customWidth="1"/>
    <col min="16131" max="16134" width="14.6640625" style="62" customWidth="1"/>
    <col min="16135" max="16135" width="15.6640625" style="62" bestFit="1" customWidth="1"/>
    <col min="16136" max="16136" width="13.44140625" style="62" bestFit="1" customWidth="1"/>
    <col min="16137" max="16137" width="10.44140625" style="62" bestFit="1" customWidth="1"/>
    <col min="16138" max="16384" width="9.109375" style="62"/>
  </cols>
  <sheetData>
    <row r="2" spans="1:10" ht="20.399999999999999" customHeight="1">
      <c r="B2" s="59" t="s">
        <v>1214</v>
      </c>
      <c r="C2" s="60"/>
    </row>
    <row r="3" spans="1:10" ht="14.4" customHeight="1">
      <c r="B3" s="59"/>
      <c r="C3" s="60"/>
    </row>
    <row r="4" spans="1:10" ht="15.75" customHeight="1">
      <c r="B4" s="956" t="s">
        <v>116</v>
      </c>
      <c r="C4" s="956" t="s">
        <v>117</v>
      </c>
      <c r="D4" s="954" t="s">
        <v>694</v>
      </c>
      <c r="E4" s="954" t="s">
        <v>695</v>
      </c>
      <c r="F4" s="957" t="s">
        <v>696</v>
      </c>
      <c r="G4" s="957"/>
      <c r="H4" s="954" t="s">
        <v>697</v>
      </c>
    </row>
    <row r="5" spans="1:10" ht="14.25" customHeight="1">
      <c r="B5" s="956"/>
      <c r="C5" s="956"/>
      <c r="D5" s="955"/>
      <c r="E5" s="955"/>
      <c r="F5" s="64" t="s">
        <v>698</v>
      </c>
      <c r="G5" s="64" t="s">
        <v>699</v>
      </c>
      <c r="H5" s="955"/>
      <c r="I5" s="65" t="s">
        <v>541</v>
      </c>
    </row>
    <row r="6" spans="1:10">
      <c r="B6" s="66">
        <v>1</v>
      </c>
      <c r="C6" s="67" t="s">
        <v>122</v>
      </c>
      <c r="D6" s="68">
        <v>157557093787.88889</v>
      </c>
      <c r="E6" s="68">
        <v>10379710722</v>
      </c>
      <c r="F6" s="69">
        <v>0</v>
      </c>
      <c r="G6" s="69">
        <v>0</v>
      </c>
      <c r="H6" s="68">
        <v>158065546357.88889</v>
      </c>
      <c r="J6" s="62">
        <v>9871258152</v>
      </c>
    </row>
    <row r="7" spans="1:10" s="87" customFormat="1">
      <c r="A7" s="85"/>
      <c r="B7" s="66">
        <v>11</v>
      </c>
      <c r="C7" s="67" t="s">
        <v>123</v>
      </c>
      <c r="D7" s="68">
        <v>144903453849.88889</v>
      </c>
      <c r="E7" s="68">
        <v>9905276367</v>
      </c>
      <c r="F7" s="69">
        <v>0</v>
      </c>
      <c r="G7" s="69">
        <v>0</v>
      </c>
      <c r="H7" s="68">
        <v>154735940119.88889</v>
      </c>
      <c r="I7" s="86"/>
      <c r="J7" s="87">
        <v>72790097</v>
      </c>
    </row>
    <row r="8" spans="1:10" s="87" customFormat="1">
      <c r="A8" s="85"/>
      <c r="B8" s="66">
        <v>111</v>
      </c>
      <c r="C8" s="67" t="s">
        <v>124</v>
      </c>
      <c r="D8" s="68">
        <v>1350436607</v>
      </c>
      <c r="E8" s="68">
        <v>555928878</v>
      </c>
      <c r="F8" s="69">
        <v>0</v>
      </c>
      <c r="G8" s="69">
        <v>0</v>
      </c>
      <c r="H8" s="68">
        <v>1906365485</v>
      </c>
      <c r="I8" s="86"/>
      <c r="J8" s="87">
        <v>0</v>
      </c>
    </row>
    <row r="9" spans="1:10">
      <c r="B9" s="66">
        <v>11103</v>
      </c>
      <c r="C9" s="67" t="s">
        <v>125</v>
      </c>
      <c r="D9" s="68">
        <v>1350436607</v>
      </c>
      <c r="E9" s="68">
        <v>555928878</v>
      </c>
      <c r="F9" s="69">
        <v>0</v>
      </c>
      <c r="G9" s="69">
        <v>0</v>
      </c>
      <c r="H9" s="68">
        <v>1906365485</v>
      </c>
      <c r="J9" s="62">
        <v>0</v>
      </c>
    </row>
    <row r="10" spans="1:10">
      <c r="B10" s="66">
        <v>1110301</v>
      </c>
      <c r="C10" s="67" t="s">
        <v>126</v>
      </c>
      <c r="D10" s="68">
        <v>388790807</v>
      </c>
      <c r="E10" s="68">
        <v>137559373</v>
      </c>
      <c r="F10" s="69">
        <v>0</v>
      </c>
      <c r="G10" s="69">
        <v>0</v>
      </c>
      <c r="H10" s="68">
        <v>526350180</v>
      </c>
      <c r="J10" s="62">
        <v>0</v>
      </c>
    </row>
    <row r="11" spans="1:10">
      <c r="B11" s="70">
        <v>111030101</v>
      </c>
      <c r="C11" s="70" t="s">
        <v>701</v>
      </c>
      <c r="D11" s="69">
        <v>193084485</v>
      </c>
      <c r="E11" s="69">
        <v>0</v>
      </c>
      <c r="F11" s="69">
        <v>0</v>
      </c>
      <c r="G11" s="69">
        <v>0</v>
      </c>
      <c r="H11" s="71">
        <v>193084485</v>
      </c>
      <c r="J11" s="62">
        <v>0</v>
      </c>
    </row>
    <row r="12" spans="1:10">
      <c r="B12" s="72">
        <v>111030102</v>
      </c>
      <c r="C12" s="70" t="s">
        <v>702</v>
      </c>
      <c r="D12" s="69">
        <v>2751814</v>
      </c>
      <c r="E12" s="69">
        <v>0</v>
      </c>
      <c r="F12" s="69">
        <v>0</v>
      </c>
      <c r="G12" s="69">
        <v>0</v>
      </c>
      <c r="H12" s="71">
        <v>2751814</v>
      </c>
      <c r="J12" s="62">
        <v>0</v>
      </c>
    </row>
    <row r="13" spans="1:10">
      <c r="B13" s="72">
        <v>111030103</v>
      </c>
      <c r="C13" s="70" t="s">
        <v>127</v>
      </c>
      <c r="D13" s="69">
        <v>6983989</v>
      </c>
      <c r="E13" s="69">
        <v>0</v>
      </c>
      <c r="F13" s="69">
        <v>0</v>
      </c>
      <c r="G13" s="69">
        <v>0</v>
      </c>
      <c r="H13" s="71">
        <v>6983989</v>
      </c>
      <c r="J13" s="62">
        <v>0</v>
      </c>
    </row>
    <row r="14" spans="1:10">
      <c r="B14" s="72">
        <v>111030104</v>
      </c>
      <c r="C14" s="70" t="s">
        <v>128</v>
      </c>
      <c r="D14" s="69">
        <v>7000000</v>
      </c>
      <c r="E14" s="69">
        <v>0</v>
      </c>
      <c r="F14" s="69">
        <v>0</v>
      </c>
      <c r="G14" s="69">
        <v>0</v>
      </c>
      <c r="H14" s="71">
        <v>7000000</v>
      </c>
      <c r="J14" s="62">
        <v>0</v>
      </c>
    </row>
    <row r="15" spans="1:10">
      <c r="B15" s="72">
        <v>111030106</v>
      </c>
      <c r="C15" s="70" t="s">
        <v>130</v>
      </c>
      <c r="D15" s="69">
        <v>7428913</v>
      </c>
      <c r="E15" s="69">
        <v>0</v>
      </c>
      <c r="F15" s="69">
        <v>0</v>
      </c>
      <c r="G15" s="69">
        <v>0</v>
      </c>
      <c r="H15" s="71">
        <v>7428913</v>
      </c>
      <c r="J15" s="62">
        <v>0</v>
      </c>
    </row>
    <row r="16" spans="1:10">
      <c r="B16" s="72">
        <v>111030107</v>
      </c>
      <c r="C16" s="70" t="s">
        <v>131</v>
      </c>
      <c r="D16" s="69">
        <v>300775</v>
      </c>
      <c r="E16" s="69">
        <v>0</v>
      </c>
      <c r="F16" s="69">
        <v>0</v>
      </c>
      <c r="G16" s="69">
        <v>0</v>
      </c>
      <c r="H16" s="71">
        <v>300775</v>
      </c>
      <c r="J16" s="62">
        <v>0</v>
      </c>
    </row>
    <row r="17" spans="2:10">
      <c r="B17" s="72">
        <v>111030108</v>
      </c>
      <c r="C17" s="70" t="s">
        <v>703</v>
      </c>
      <c r="D17" s="69">
        <v>10218462</v>
      </c>
      <c r="E17" s="69">
        <v>0</v>
      </c>
      <c r="F17" s="69">
        <v>0</v>
      </c>
      <c r="G17" s="69">
        <v>0</v>
      </c>
      <c r="H17" s="71">
        <v>10218462</v>
      </c>
      <c r="J17" s="62">
        <v>0</v>
      </c>
    </row>
    <row r="18" spans="2:10">
      <c r="B18" s="72">
        <v>111030109</v>
      </c>
      <c r="C18" s="70" t="s">
        <v>133</v>
      </c>
      <c r="D18" s="69">
        <v>4492234</v>
      </c>
      <c r="E18" s="69">
        <v>0</v>
      </c>
      <c r="F18" s="69">
        <v>0</v>
      </c>
      <c r="G18" s="69">
        <v>0</v>
      </c>
      <c r="H18" s="71">
        <v>4492234</v>
      </c>
      <c r="J18" s="62">
        <v>0</v>
      </c>
    </row>
    <row r="19" spans="2:10">
      <c r="B19" s="72">
        <v>111030111</v>
      </c>
      <c r="C19" s="70" t="s">
        <v>134</v>
      </c>
      <c r="D19" s="69">
        <v>3825209</v>
      </c>
      <c r="E19" s="69">
        <v>0</v>
      </c>
      <c r="F19" s="69">
        <v>0</v>
      </c>
      <c r="G19" s="69">
        <v>0</v>
      </c>
      <c r="H19" s="71">
        <v>3825209</v>
      </c>
      <c r="J19" s="62">
        <v>0</v>
      </c>
    </row>
    <row r="20" spans="2:10">
      <c r="B20" s="72">
        <v>111030112</v>
      </c>
      <c r="C20" s="70" t="s">
        <v>135</v>
      </c>
      <c r="D20" s="69">
        <v>263056</v>
      </c>
      <c r="E20" s="69">
        <v>0</v>
      </c>
      <c r="F20" s="69">
        <v>0</v>
      </c>
      <c r="G20" s="69">
        <v>0</v>
      </c>
      <c r="H20" s="71">
        <v>263056</v>
      </c>
      <c r="J20" s="62">
        <v>0</v>
      </c>
    </row>
    <row r="21" spans="2:10">
      <c r="B21" s="72">
        <v>111030113</v>
      </c>
      <c r="C21" s="70" t="s">
        <v>136</v>
      </c>
      <c r="D21" s="69">
        <v>10047228</v>
      </c>
      <c r="E21" s="69">
        <v>0</v>
      </c>
      <c r="F21" s="69">
        <v>0</v>
      </c>
      <c r="G21" s="69">
        <v>0</v>
      </c>
      <c r="H21" s="71">
        <v>10047228</v>
      </c>
      <c r="J21" s="62">
        <v>0</v>
      </c>
    </row>
    <row r="22" spans="2:10">
      <c r="B22" s="72">
        <v>111030114</v>
      </c>
      <c r="C22" s="70" t="s">
        <v>137</v>
      </c>
      <c r="D22" s="69">
        <v>6561960</v>
      </c>
      <c r="E22" s="69">
        <v>0</v>
      </c>
      <c r="F22" s="69">
        <v>0</v>
      </c>
      <c r="G22" s="69">
        <v>0</v>
      </c>
      <c r="H22" s="71">
        <v>6561960</v>
      </c>
      <c r="J22" s="62">
        <v>0</v>
      </c>
    </row>
    <row r="23" spans="2:10">
      <c r="B23" s="72">
        <v>111030116</v>
      </c>
      <c r="C23" s="70" t="s">
        <v>138</v>
      </c>
      <c r="D23" s="69">
        <v>3800000</v>
      </c>
      <c r="E23" s="69">
        <v>0</v>
      </c>
      <c r="F23" s="69">
        <v>0</v>
      </c>
      <c r="G23" s="69">
        <v>0</v>
      </c>
      <c r="H23" s="71">
        <v>3800000</v>
      </c>
      <c r="J23" s="62">
        <v>0</v>
      </c>
    </row>
    <row r="24" spans="2:10">
      <c r="B24" s="72">
        <v>111030117</v>
      </c>
      <c r="C24" s="70" t="s">
        <v>139</v>
      </c>
      <c r="D24" s="69">
        <v>1004792</v>
      </c>
      <c r="E24" s="69">
        <v>0</v>
      </c>
      <c r="F24" s="69">
        <v>0</v>
      </c>
      <c r="G24" s="69">
        <v>0</v>
      </c>
      <c r="H24" s="71">
        <v>1004792</v>
      </c>
      <c r="J24" s="62">
        <v>0</v>
      </c>
    </row>
    <row r="25" spans="2:10">
      <c r="B25" s="72">
        <v>111030118</v>
      </c>
      <c r="C25" s="70" t="s">
        <v>705</v>
      </c>
      <c r="D25" s="69">
        <v>4974498</v>
      </c>
      <c r="E25" s="69">
        <v>0</v>
      </c>
      <c r="F25" s="69">
        <v>0</v>
      </c>
      <c r="G25" s="69">
        <v>0</v>
      </c>
      <c r="H25" s="71">
        <v>4974498</v>
      </c>
      <c r="J25" s="62">
        <v>0</v>
      </c>
    </row>
    <row r="26" spans="2:10">
      <c r="B26" s="72">
        <v>111030119</v>
      </c>
      <c r="C26" s="70" t="s">
        <v>706</v>
      </c>
      <c r="D26" s="69">
        <v>11526</v>
      </c>
      <c r="E26" s="69">
        <v>0</v>
      </c>
      <c r="F26" s="69">
        <v>0</v>
      </c>
      <c r="G26" s="69">
        <v>0</v>
      </c>
      <c r="H26" s="71">
        <v>11526</v>
      </c>
      <c r="J26" s="62">
        <v>0</v>
      </c>
    </row>
    <row r="27" spans="2:10">
      <c r="B27" s="70">
        <v>111030120</v>
      </c>
      <c r="C27" s="70" t="s">
        <v>141</v>
      </c>
      <c r="D27" s="69">
        <v>1789602</v>
      </c>
      <c r="E27" s="69">
        <v>0</v>
      </c>
      <c r="F27" s="69">
        <v>0</v>
      </c>
      <c r="G27" s="69">
        <v>0</v>
      </c>
      <c r="H27" s="71">
        <v>1789602</v>
      </c>
      <c r="J27" s="62">
        <v>0</v>
      </c>
    </row>
    <row r="28" spans="2:10">
      <c r="B28" s="70">
        <v>111030121</v>
      </c>
      <c r="C28" s="70" t="s">
        <v>707</v>
      </c>
      <c r="D28" s="69">
        <v>79702666</v>
      </c>
      <c r="E28" s="69">
        <v>0</v>
      </c>
      <c r="F28" s="69">
        <v>0</v>
      </c>
      <c r="G28" s="69">
        <v>0</v>
      </c>
      <c r="H28" s="71">
        <v>79702666</v>
      </c>
      <c r="J28" s="62">
        <v>0</v>
      </c>
    </row>
    <row r="29" spans="2:10">
      <c r="B29" s="70">
        <v>101010201</v>
      </c>
      <c r="C29" s="70" t="s">
        <v>708</v>
      </c>
      <c r="D29" s="69">
        <v>0</v>
      </c>
      <c r="E29" s="69">
        <v>137559373</v>
      </c>
      <c r="F29" s="69">
        <v>0</v>
      </c>
      <c r="G29" s="69">
        <v>0</v>
      </c>
      <c r="H29" s="71">
        <v>137559373</v>
      </c>
      <c r="J29" s="62">
        <v>0</v>
      </c>
    </row>
    <row r="30" spans="2:10">
      <c r="B30" s="66">
        <v>111030122</v>
      </c>
      <c r="C30" s="67" t="s">
        <v>143</v>
      </c>
      <c r="D30" s="68">
        <v>31157068</v>
      </c>
      <c r="E30" s="68">
        <v>0</v>
      </c>
      <c r="F30" s="69">
        <v>0</v>
      </c>
      <c r="G30" s="69">
        <v>0</v>
      </c>
      <c r="H30" s="68">
        <v>31157068</v>
      </c>
      <c r="J30" s="62">
        <v>0</v>
      </c>
    </row>
    <row r="31" spans="2:10">
      <c r="B31" s="43">
        <v>111030123</v>
      </c>
      <c r="C31" s="43" t="s">
        <v>144</v>
      </c>
      <c r="D31" s="69">
        <v>6391583</v>
      </c>
      <c r="E31" s="69">
        <v>0</v>
      </c>
      <c r="F31" s="69">
        <v>0</v>
      </c>
      <c r="G31" s="69">
        <v>0</v>
      </c>
      <c r="H31" s="71">
        <v>6391583</v>
      </c>
      <c r="J31" s="62">
        <v>0</v>
      </c>
    </row>
    <row r="32" spans="2:10">
      <c r="B32" s="72">
        <v>111030124</v>
      </c>
      <c r="C32" s="70" t="s">
        <v>145</v>
      </c>
      <c r="D32" s="69">
        <v>2000000</v>
      </c>
      <c r="E32" s="69">
        <v>0</v>
      </c>
      <c r="F32" s="69">
        <v>0</v>
      </c>
      <c r="G32" s="69">
        <v>0</v>
      </c>
      <c r="H32" s="71">
        <v>2000000</v>
      </c>
      <c r="J32" s="62">
        <v>0</v>
      </c>
    </row>
    <row r="33" spans="2:10">
      <c r="B33" s="72">
        <v>111030125</v>
      </c>
      <c r="C33" s="70" t="s">
        <v>146</v>
      </c>
      <c r="D33" s="69">
        <v>947</v>
      </c>
      <c r="E33" s="69">
        <v>0</v>
      </c>
      <c r="F33" s="69">
        <v>0</v>
      </c>
      <c r="G33" s="69">
        <v>0</v>
      </c>
      <c r="H33" s="71">
        <v>947</v>
      </c>
      <c r="J33" s="62">
        <v>0</v>
      </c>
    </row>
    <row r="34" spans="2:10">
      <c r="B34" s="72">
        <v>111030126</v>
      </c>
      <c r="C34" s="70" t="s">
        <v>147</v>
      </c>
      <c r="D34" s="69">
        <v>5000000</v>
      </c>
      <c r="E34" s="69">
        <v>0</v>
      </c>
      <c r="F34" s="69">
        <v>0</v>
      </c>
      <c r="G34" s="69">
        <v>0</v>
      </c>
      <c r="H34" s="71">
        <v>5000000</v>
      </c>
      <c r="J34" s="62">
        <v>0</v>
      </c>
    </row>
    <row r="35" spans="2:10">
      <c r="B35" s="72">
        <v>1110302</v>
      </c>
      <c r="C35" s="70" t="s">
        <v>151</v>
      </c>
      <c r="D35" s="69">
        <v>961645800</v>
      </c>
      <c r="E35" s="69">
        <v>418369505</v>
      </c>
      <c r="F35" s="69">
        <v>0</v>
      </c>
      <c r="G35" s="69">
        <v>0</v>
      </c>
      <c r="H35" s="71">
        <v>1380015305</v>
      </c>
      <c r="J35" s="62">
        <v>0</v>
      </c>
    </row>
    <row r="36" spans="2:10">
      <c r="B36" s="70">
        <v>111030201</v>
      </c>
      <c r="C36" s="70" t="s">
        <v>709</v>
      </c>
      <c r="D36" s="69">
        <v>383783537</v>
      </c>
      <c r="E36" s="69">
        <v>0</v>
      </c>
      <c r="F36" s="69">
        <v>0</v>
      </c>
      <c r="G36" s="69">
        <v>0</v>
      </c>
      <c r="H36" s="71">
        <v>383783537</v>
      </c>
      <c r="J36" s="62">
        <v>0</v>
      </c>
    </row>
    <row r="37" spans="2:10">
      <c r="B37" s="72">
        <v>111030202</v>
      </c>
      <c r="C37" s="70" t="s">
        <v>710</v>
      </c>
      <c r="D37" s="69">
        <v>141125</v>
      </c>
      <c r="E37" s="69">
        <v>0</v>
      </c>
      <c r="F37" s="69">
        <v>0</v>
      </c>
      <c r="G37" s="69">
        <v>0</v>
      </c>
      <c r="H37" s="71">
        <v>141125</v>
      </c>
      <c r="J37" s="62">
        <v>0</v>
      </c>
    </row>
    <row r="38" spans="2:10">
      <c r="B38" s="72">
        <v>111030203</v>
      </c>
      <c r="C38" s="70" t="s">
        <v>153</v>
      </c>
      <c r="D38" s="69">
        <v>50696437</v>
      </c>
      <c r="E38" s="69">
        <v>0</v>
      </c>
      <c r="F38" s="69">
        <v>0</v>
      </c>
      <c r="G38" s="69">
        <v>0</v>
      </c>
      <c r="H38" s="71">
        <v>50696437</v>
      </c>
      <c r="J38" s="62">
        <v>0</v>
      </c>
    </row>
    <row r="39" spans="2:10">
      <c r="B39" s="72">
        <v>111030204</v>
      </c>
      <c r="C39" s="70" t="s">
        <v>154</v>
      </c>
      <c r="D39" s="69">
        <v>55866770</v>
      </c>
      <c r="E39" s="69">
        <v>0</v>
      </c>
      <c r="F39" s="69">
        <v>0</v>
      </c>
      <c r="G39" s="69">
        <v>0</v>
      </c>
      <c r="H39" s="71">
        <v>55866770</v>
      </c>
      <c r="J39" s="62">
        <v>0</v>
      </c>
    </row>
    <row r="40" spans="2:10">
      <c r="B40" s="72">
        <v>111030206</v>
      </c>
      <c r="C40" s="70" t="s">
        <v>155</v>
      </c>
      <c r="D40" s="69">
        <v>48960763</v>
      </c>
      <c r="E40" s="69">
        <v>0</v>
      </c>
      <c r="F40" s="69">
        <v>0</v>
      </c>
      <c r="G40" s="69">
        <v>0</v>
      </c>
      <c r="H40" s="71">
        <v>48960763</v>
      </c>
      <c r="J40" s="62">
        <v>0</v>
      </c>
    </row>
    <row r="41" spans="2:10">
      <c r="B41" s="72">
        <v>111030207</v>
      </c>
      <c r="C41" s="70" t="s">
        <v>156</v>
      </c>
      <c r="D41" s="69">
        <v>453800</v>
      </c>
      <c r="E41" s="69">
        <v>0</v>
      </c>
      <c r="F41" s="69">
        <v>0</v>
      </c>
      <c r="G41" s="69">
        <v>0</v>
      </c>
      <c r="H41" s="71">
        <v>453800</v>
      </c>
      <c r="J41" s="62">
        <v>0</v>
      </c>
    </row>
    <row r="42" spans="2:10">
      <c r="B42" s="72">
        <v>111030209</v>
      </c>
      <c r="C42" s="70" t="s">
        <v>158</v>
      </c>
      <c r="D42" s="69">
        <v>40349</v>
      </c>
      <c r="E42" s="69">
        <v>0</v>
      </c>
      <c r="F42" s="69">
        <v>0</v>
      </c>
      <c r="G42" s="69">
        <v>0</v>
      </c>
      <c r="H42" s="71">
        <v>40349</v>
      </c>
      <c r="J42" s="62">
        <v>0</v>
      </c>
    </row>
    <row r="43" spans="2:10">
      <c r="B43" s="72">
        <v>111030210</v>
      </c>
      <c r="C43" s="70" t="s">
        <v>159</v>
      </c>
      <c r="D43" s="69">
        <v>93623137</v>
      </c>
      <c r="E43" s="69">
        <v>0</v>
      </c>
      <c r="F43" s="69">
        <v>0</v>
      </c>
      <c r="G43" s="69">
        <v>0</v>
      </c>
      <c r="H43" s="71">
        <v>93623137</v>
      </c>
      <c r="J43" s="62">
        <v>0</v>
      </c>
    </row>
    <row r="44" spans="2:10">
      <c r="B44" s="72">
        <v>111030211</v>
      </c>
      <c r="C44" s="70" t="s">
        <v>711</v>
      </c>
      <c r="D44" s="69">
        <v>31846194</v>
      </c>
      <c r="E44" s="69">
        <v>0</v>
      </c>
      <c r="F44" s="69">
        <v>0</v>
      </c>
      <c r="G44" s="69">
        <v>0</v>
      </c>
      <c r="H44" s="71">
        <v>31846194</v>
      </c>
      <c r="J44" s="62">
        <v>0</v>
      </c>
    </row>
    <row r="45" spans="2:10">
      <c r="B45" s="72">
        <v>111030212</v>
      </c>
      <c r="C45" s="70" t="s">
        <v>161</v>
      </c>
      <c r="D45" s="69">
        <v>49473366</v>
      </c>
      <c r="E45" s="69">
        <v>0</v>
      </c>
      <c r="F45" s="69">
        <v>0</v>
      </c>
      <c r="G45" s="69">
        <v>0</v>
      </c>
      <c r="H45" s="71">
        <v>49473366</v>
      </c>
      <c r="J45" s="62">
        <v>0</v>
      </c>
    </row>
    <row r="46" spans="2:10">
      <c r="B46" s="70">
        <v>111030214</v>
      </c>
      <c r="C46" s="70" t="s">
        <v>706</v>
      </c>
      <c r="D46" s="69">
        <v>17260</v>
      </c>
      <c r="E46" s="69">
        <v>0</v>
      </c>
      <c r="F46" s="69">
        <v>0</v>
      </c>
      <c r="G46" s="69">
        <v>0</v>
      </c>
      <c r="H46" s="71">
        <v>17260</v>
      </c>
      <c r="J46" s="62">
        <v>0</v>
      </c>
    </row>
    <row r="47" spans="2:10">
      <c r="B47" s="66">
        <v>111030215</v>
      </c>
      <c r="C47" s="67" t="s">
        <v>163</v>
      </c>
      <c r="D47" s="68">
        <v>146</v>
      </c>
      <c r="E47" s="68">
        <v>0</v>
      </c>
      <c r="F47" s="69">
        <v>0</v>
      </c>
      <c r="G47" s="69">
        <v>0</v>
      </c>
      <c r="H47" s="68">
        <v>146</v>
      </c>
      <c r="J47" s="62">
        <v>0</v>
      </c>
    </row>
    <row r="48" spans="2:10">
      <c r="B48" s="66">
        <v>111030216</v>
      </c>
      <c r="C48" s="67" t="s">
        <v>164</v>
      </c>
      <c r="D48" s="68">
        <v>7333518</v>
      </c>
      <c r="E48" s="68">
        <v>0</v>
      </c>
      <c r="F48" s="69">
        <v>0</v>
      </c>
      <c r="G48" s="69">
        <v>0</v>
      </c>
      <c r="H48" s="68">
        <v>7333518</v>
      </c>
      <c r="J48" s="62">
        <v>0</v>
      </c>
    </row>
    <row r="49" spans="2:10">
      <c r="B49" s="66">
        <v>111030217</v>
      </c>
      <c r="C49" s="67" t="s">
        <v>712</v>
      </c>
      <c r="D49" s="68">
        <v>89831332</v>
      </c>
      <c r="E49" s="68">
        <v>0</v>
      </c>
      <c r="F49" s="69">
        <v>0</v>
      </c>
      <c r="G49" s="69">
        <v>0</v>
      </c>
      <c r="H49" s="68">
        <v>89831332</v>
      </c>
      <c r="J49" s="62">
        <v>0</v>
      </c>
    </row>
    <row r="50" spans="2:10">
      <c r="B50" s="66">
        <v>111030218</v>
      </c>
      <c r="C50" s="67" t="s">
        <v>713</v>
      </c>
      <c r="D50" s="68">
        <v>21818798</v>
      </c>
      <c r="E50" s="68">
        <v>0</v>
      </c>
      <c r="F50" s="69">
        <v>0</v>
      </c>
      <c r="G50" s="69">
        <v>0</v>
      </c>
      <c r="H50" s="68">
        <v>21818798</v>
      </c>
      <c r="J50" s="62">
        <v>0</v>
      </c>
    </row>
    <row r="51" spans="2:10">
      <c r="B51" s="66">
        <v>111030219</v>
      </c>
      <c r="C51" s="67" t="s">
        <v>166</v>
      </c>
      <c r="D51" s="68">
        <v>20155257</v>
      </c>
      <c r="E51" s="68">
        <v>0</v>
      </c>
      <c r="F51" s="69">
        <v>0</v>
      </c>
      <c r="G51" s="69">
        <v>0</v>
      </c>
      <c r="H51" s="68">
        <v>20155257</v>
      </c>
      <c r="J51" s="62">
        <v>0</v>
      </c>
    </row>
    <row r="52" spans="2:10">
      <c r="B52" s="72">
        <v>111030220</v>
      </c>
      <c r="C52" s="70" t="s">
        <v>167</v>
      </c>
      <c r="D52" s="69">
        <v>54304649</v>
      </c>
      <c r="E52" s="69">
        <v>0</v>
      </c>
      <c r="F52" s="69">
        <v>0</v>
      </c>
      <c r="G52" s="69">
        <v>0</v>
      </c>
      <c r="H52" s="71">
        <v>54304649</v>
      </c>
      <c r="J52" s="62">
        <v>0</v>
      </c>
    </row>
    <row r="53" spans="2:10">
      <c r="B53" s="66">
        <v>111030221</v>
      </c>
      <c r="C53" s="67" t="s">
        <v>144</v>
      </c>
      <c r="D53" s="68">
        <v>21813601</v>
      </c>
      <c r="E53" s="68">
        <v>0</v>
      </c>
      <c r="F53" s="69">
        <v>0</v>
      </c>
      <c r="G53" s="69">
        <v>0</v>
      </c>
      <c r="H53" s="68">
        <v>21813601</v>
      </c>
      <c r="J53" s="62">
        <v>0</v>
      </c>
    </row>
    <row r="54" spans="2:10">
      <c r="B54" s="66">
        <v>111030222</v>
      </c>
      <c r="C54" s="67" t="s">
        <v>168</v>
      </c>
      <c r="D54" s="68">
        <v>7322900</v>
      </c>
      <c r="E54" s="68">
        <v>0</v>
      </c>
      <c r="F54" s="69">
        <v>0</v>
      </c>
      <c r="G54" s="69">
        <v>0</v>
      </c>
      <c r="H54" s="68">
        <v>7322900</v>
      </c>
      <c r="J54" s="62">
        <v>0</v>
      </c>
    </row>
    <row r="55" spans="2:10">
      <c r="B55" s="72">
        <v>111030223</v>
      </c>
      <c r="C55" s="70" t="s">
        <v>169</v>
      </c>
      <c r="D55" s="69">
        <v>2343328</v>
      </c>
      <c r="E55" s="69">
        <v>0</v>
      </c>
      <c r="F55" s="69">
        <v>0</v>
      </c>
      <c r="G55" s="69">
        <v>0</v>
      </c>
      <c r="H55" s="71">
        <v>2343328</v>
      </c>
      <c r="J55" s="62">
        <v>0</v>
      </c>
    </row>
    <row r="56" spans="2:10">
      <c r="B56" s="66">
        <v>111030224</v>
      </c>
      <c r="C56" s="67" t="s">
        <v>170</v>
      </c>
      <c r="D56" s="68">
        <v>21819533</v>
      </c>
      <c r="E56" s="68">
        <v>0</v>
      </c>
      <c r="F56" s="69">
        <v>0</v>
      </c>
      <c r="G56" s="69">
        <v>0</v>
      </c>
      <c r="H56" s="68">
        <v>21819533</v>
      </c>
      <c r="J56" s="62">
        <v>0</v>
      </c>
    </row>
    <row r="57" spans="2:10">
      <c r="B57" s="72">
        <v>101010202</v>
      </c>
      <c r="C57" s="70" t="s">
        <v>715</v>
      </c>
      <c r="D57" s="69">
        <v>0</v>
      </c>
      <c r="E57" s="69">
        <v>418369505</v>
      </c>
      <c r="F57" s="69">
        <v>0</v>
      </c>
      <c r="G57" s="69">
        <v>0</v>
      </c>
      <c r="H57" s="71">
        <v>418369505</v>
      </c>
      <c r="J57" s="62">
        <v>0</v>
      </c>
    </row>
    <row r="58" spans="2:10">
      <c r="B58" s="72">
        <v>112</v>
      </c>
      <c r="C58" s="70" t="s">
        <v>173</v>
      </c>
      <c r="D58" s="69">
        <v>143144977850</v>
      </c>
      <c r="E58" s="69">
        <v>8737972282</v>
      </c>
      <c r="F58" s="69">
        <v>0</v>
      </c>
      <c r="G58" s="69">
        <v>0</v>
      </c>
      <c r="H58" s="71">
        <v>151882950132</v>
      </c>
      <c r="J58" s="62">
        <v>0</v>
      </c>
    </row>
    <row r="59" spans="2:10">
      <c r="B59" s="66">
        <v>11201</v>
      </c>
      <c r="C59" s="67" t="s">
        <v>174</v>
      </c>
      <c r="D59" s="68">
        <v>11469056924</v>
      </c>
      <c r="E59" s="68">
        <v>8737972282</v>
      </c>
      <c r="F59" s="69">
        <v>0</v>
      </c>
      <c r="G59" s="69">
        <v>0</v>
      </c>
      <c r="H59" s="68">
        <v>20207029206</v>
      </c>
      <c r="J59" s="62">
        <v>0</v>
      </c>
    </row>
    <row r="60" spans="2:10">
      <c r="B60" s="72">
        <v>112011</v>
      </c>
      <c r="C60" s="70" t="s">
        <v>175</v>
      </c>
      <c r="D60" s="69">
        <v>11469056924</v>
      </c>
      <c r="E60" s="69">
        <v>8737972282</v>
      </c>
      <c r="F60" s="69">
        <v>0</v>
      </c>
      <c r="G60" s="69">
        <v>0</v>
      </c>
      <c r="H60" s="71">
        <v>20207029206</v>
      </c>
      <c r="J60" s="62">
        <v>0</v>
      </c>
    </row>
    <row r="61" spans="2:10">
      <c r="B61" s="72">
        <v>1120111</v>
      </c>
      <c r="C61" s="70" t="s">
        <v>176</v>
      </c>
      <c r="D61" s="69">
        <v>375000000</v>
      </c>
      <c r="E61" s="69">
        <v>0</v>
      </c>
      <c r="F61" s="69">
        <v>0</v>
      </c>
      <c r="G61" s="69">
        <v>0</v>
      </c>
      <c r="H61" s="71">
        <v>375000000</v>
      </c>
      <c r="J61" s="62">
        <v>0</v>
      </c>
    </row>
    <row r="62" spans="2:10">
      <c r="B62" s="66">
        <v>11201111</v>
      </c>
      <c r="C62" s="67" t="s">
        <v>177</v>
      </c>
      <c r="D62" s="68">
        <v>375000000</v>
      </c>
      <c r="E62" s="68">
        <v>0</v>
      </c>
      <c r="F62" s="69">
        <v>0</v>
      </c>
      <c r="G62" s="69">
        <v>0</v>
      </c>
      <c r="H62" s="68">
        <v>375000000</v>
      </c>
      <c r="J62" s="62">
        <v>0</v>
      </c>
    </row>
    <row r="63" spans="2:10">
      <c r="B63" s="66">
        <v>1120111101</v>
      </c>
      <c r="C63" s="67" t="s">
        <v>178</v>
      </c>
      <c r="D63" s="68">
        <v>375000000</v>
      </c>
      <c r="E63" s="68">
        <v>0</v>
      </c>
      <c r="F63" s="69">
        <v>0</v>
      </c>
      <c r="G63" s="69">
        <v>0</v>
      </c>
      <c r="H63" s="68">
        <v>375000000</v>
      </c>
      <c r="J63" s="62">
        <v>0</v>
      </c>
    </row>
    <row r="64" spans="2:10">
      <c r="B64" s="72">
        <v>1120112</v>
      </c>
      <c r="C64" s="70" t="s">
        <v>179</v>
      </c>
      <c r="D64" s="69">
        <v>236614500</v>
      </c>
      <c r="E64" s="69">
        <v>8479942500</v>
      </c>
      <c r="F64" s="69">
        <v>0</v>
      </c>
      <c r="G64" s="69">
        <v>0</v>
      </c>
      <c r="H64" s="71">
        <v>8716557000</v>
      </c>
      <c r="J64" s="62">
        <v>0</v>
      </c>
    </row>
    <row r="65" spans="2:10">
      <c r="B65" s="66">
        <v>11201121</v>
      </c>
      <c r="C65" s="67" t="s">
        <v>190</v>
      </c>
      <c r="D65" s="68">
        <v>100000000</v>
      </c>
      <c r="E65" s="68">
        <v>0</v>
      </c>
      <c r="F65" s="69">
        <v>0</v>
      </c>
      <c r="G65" s="69">
        <v>0</v>
      </c>
      <c r="H65" s="68">
        <v>100000000</v>
      </c>
      <c r="J65" s="62">
        <v>0</v>
      </c>
    </row>
    <row r="66" spans="2:10">
      <c r="B66" s="72">
        <v>1120112101</v>
      </c>
      <c r="C66" s="70" t="s">
        <v>557</v>
      </c>
      <c r="D66" s="69">
        <v>100000000</v>
      </c>
      <c r="E66" s="69">
        <v>0</v>
      </c>
      <c r="F66" s="69">
        <v>0</v>
      </c>
      <c r="G66" s="69">
        <v>0</v>
      </c>
      <c r="H66" s="71">
        <v>100000000</v>
      </c>
      <c r="J66" s="62">
        <v>0</v>
      </c>
    </row>
    <row r="67" spans="2:10">
      <c r="B67" s="66">
        <v>11201122</v>
      </c>
      <c r="C67" s="67" t="s">
        <v>180</v>
      </c>
      <c r="D67" s="68">
        <v>36614500</v>
      </c>
      <c r="E67" s="68">
        <v>0</v>
      </c>
      <c r="F67" s="69">
        <v>0</v>
      </c>
      <c r="G67" s="69">
        <v>0</v>
      </c>
      <c r="H67" s="68">
        <v>36614500</v>
      </c>
      <c r="J67" s="62">
        <v>0</v>
      </c>
    </row>
    <row r="68" spans="2:10">
      <c r="B68" s="66">
        <v>1120112201</v>
      </c>
      <c r="C68" s="67" t="s">
        <v>716</v>
      </c>
      <c r="D68" s="68">
        <v>0</v>
      </c>
      <c r="E68" s="68">
        <v>0</v>
      </c>
      <c r="F68" s="69">
        <v>0</v>
      </c>
      <c r="G68" s="69">
        <v>0</v>
      </c>
      <c r="H68" s="68">
        <v>0</v>
      </c>
      <c r="J68" s="62">
        <v>0</v>
      </c>
    </row>
    <row r="69" spans="2:10">
      <c r="B69" s="72">
        <v>1120112202</v>
      </c>
      <c r="C69" s="70" t="s">
        <v>181</v>
      </c>
      <c r="D69" s="69">
        <v>36614500</v>
      </c>
      <c r="E69" s="69">
        <v>0</v>
      </c>
      <c r="F69" s="69">
        <v>0</v>
      </c>
      <c r="G69" s="69">
        <v>0</v>
      </c>
      <c r="H69" s="71">
        <v>36614500</v>
      </c>
      <c r="J69" s="62">
        <v>0</v>
      </c>
    </row>
    <row r="70" spans="2:10">
      <c r="B70" s="66">
        <v>11201123</v>
      </c>
      <c r="C70" s="67" t="s">
        <v>182</v>
      </c>
      <c r="D70" s="68">
        <v>100000000</v>
      </c>
      <c r="E70" s="68">
        <v>8479942500</v>
      </c>
      <c r="F70" s="69">
        <v>0</v>
      </c>
      <c r="G70" s="69">
        <v>0</v>
      </c>
      <c r="H70" s="68">
        <v>8579942500</v>
      </c>
      <c r="J70" s="62">
        <v>0</v>
      </c>
    </row>
    <row r="71" spans="2:10">
      <c r="B71" s="72">
        <v>1120112301</v>
      </c>
      <c r="C71" s="70" t="s">
        <v>183</v>
      </c>
      <c r="D71" s="69">
        <v>100000000</v>
      </c>
      <c r="E71" s="69">
        <v>6100000000</v>
      </c>
      <c r="F71" s="69">
        <v>0</v>
      </c>
      <c r="G71" s="69">
        <v>0</v>
      </c>
      <c r="H71" s="71">
        <v>6200000000</v>
      </c>
      <c r="J71" s="62">
        <v>0</v>
      </c>
    </row>
    <row r="72" spans="2:10">
      <c r="B72" s="72">
        <v>1120112302</v>
      </c>
      <c r="C72" s="70" t="s">
        <v>184</v>
      </c>
      <c r="D72" s="69">
        <v>0</v>
      </c>
      <c r="E72" s="69">
        <v>2379942500</v>
      </c>
      <c r="F72" s="69">
        <v>0</v>
      </c>
      <c r="G72" s="69">
        <v>0</v>
      </c>
      <c r="H72" s="71">
        <v>2379942500</v>
      </c>
      <c r="J72" s="62">
        <v>0</v>
      </c>
    </row>
    <row r="73" spans="2:10">
      <c r="B73" s="66">
        <v>1120113</v>
      </c>
      <c r="C73" s="67" t="s">
        <v>185</v>
      </c>
      <c r="D73" s="68">
        <v>7081805800</v>
      </c>
      <c r="E73" s="68">
        <v>163000000</v>
      </c>
      <c r="F73" s="69">
        <v>0</v>
      </c>
      <c r="G73" s="69">
        <v>0</v>
      </c>
      <c r="H73" s="68">
        <v>7244805800</v>
      </c>
      <c r="J73" s="62">
        <v>0</v>
      </c>
    </row>
    <row r="74" spans="2:10">
      <c r="B74" s="66">
        <v>11201131</v>
      </c>
      <c r="C74" s="67" t="s">
        <v>186</v>
      </c>
      <c r="D74" s="68">
        <v>7081805800</v>
      </c>
      <c r="E74" s="68">
        <v>163000000</v>
      </c>
      <c r="F74" s="69">
        <v>0</v>
      </c>
      <c r="G74" s="69">
        <v>0</v>
      </c>
      <c r="H74" s="68">
        <v>7244805800</v>
      </c>
      <c r="J74" s="62">
        <v>0</v>
      </c>
    </row>
    <row r="75" spans="2:10">
      <c r="B75" s="72">
        <v>1120113101</v>
      </c>
      <c r="C75" s="70" t="s">
        <v>187</v>
      </c>
      <c r="D75" s="69">
        <v>4138000000</v>
      </c>
      <c r="E75" s="69">
        <v>163000000</v>
      </c>
      <c r="F75" s="69">
        <v>0</v>
      </c>
      <c r="G75" s="69">
        <v>0</v>
      </c>
      <c r="H75" s="71">
        <v>4301000000</v>
      </c>
      <c r="J75" s="62">
        <v>0</v>
      </c>
    </row>
    <row r="76" spans="2:10">
      <c r="B76" s="72">
        <v>1120113102</v>
      </c>
      <c r="C76" s="70" t="s">
        <v>797</v>
      </c>
      <c r="D76" s="69">
        <v>2943805800</v>
      </c>
      <c r="E76" s="69">
        <v>0</v>
      </c>
      <c r="F76" s="69">
        <v>0</v>
      </c>
      <c r="G76" s="69">
        <v>0</v>
      </c>
      <c r="H76" s="71">
        <v>2943805800</v>
      </c>
      <c r="J76" s="62">
        <v>0</v>
      </c>
    </row>
    <row r="77" spans="2:10">
      <c r="B77" s="72">
        <v>11201132</v>
      </c>
      <c r="C77" s="70" t="s">
        <v>717</v>
      </c>
      <c r="D77" s="69">
        <v>0</v>
      </c>
      <c r="E77" s="69">
        <v>0</v>
      </c>
      <c r="F77" s="69">
        <v>0</v>
      </c>
      <c r="G77" s="69">
        <v>0</v>
      </c>
      <c r="H77" s="71">
        <v>0</v>
      </c>
      <c r="J77" s="62">
        <v>0</v>
      </c>
    </row>
    <row r="78" spans="2:10">
      <c r="B78" s="72">
        <v>1120113201</v>
      </c>
      <c r="C78" s="70" t="s">
        <v>718</v>
      </c>
      <c r="D78" s="69">
        <v>0</v>
      </c>
      <c r="E78" s="69">
        <v>0</v>
      </c>
      <c r="F78" s="69">
        <v>0</v>
      </c>
      <c r="G78" s="69">
        <v>0</v>
      </c>
      <c r="H78" s="71">
        <v>0</v>
      </c>
      <c r="J78" s="62">
        <v>0</v>
      </c>
    </row>
    <row r="79" spans="2:10">
      <c r="B79" s="72">
        <v>1120114</v>
      </c>
      <c r="C79" s="70" t="s">
        <v>189</v>
      </c>
      <c r="D79" s="69">
        <v>398214905</v>
      </c>
      <c r="E79" s="69">
        <v>0</v>
      </c>
      <c r="F79" s="69">
        <v>0</v>
      </c>
      <c r="G79" s="69">
        <v>0</v>
      </c>
      <c r="H79" s="71">
        <v>398214905</v>
      </c>
      <c r="J79" s="62">
        <v>0</v>
      </c>
    </row>
    <row r="80" spans="2:10">
      <c r="B80" s="72">
        <v>11201141</v>
      </c>
      <c r="C80" s="70" t="s">
        <v>190</v>
      </c>
      <c r="D80" s="69">
        <v>21968700</v>
      </c>
      <c r="E80" s="69">
        <v>0</v>
      </c>
      <c r="F80" s="69">
        <v>0</v>
      </c>
      <c r="G80" s="69">
        <v>0</v>
      </c>
      <c r="H80" s="71">
        <v>21968700</v>
      </c>
      <c r="J80" s="62">
        <v>0</v>
      </c>
    </row>
    <row r="81" spans="2:10">
      <c r="B81" s="72">
        <v>1120114102</v>
      </c>
      <c r="C81" s="70" t="s">
        <v>191</v>
      </c>
      <c r="D81" s="69">
        <v>21968700</v>
      </c>
      <c r="E81" s="69">
        <v>0</v>
      </c>
      <c r="F81" s="69">
        <v>0</v>
      </c>
      <c r="G81" s="69">
        <v>0</v>
      </c>
      <c r="H81" s="71">
        <v>21968700</v>
      </c>
      <c r="J81" s="62">
        <v>0</v>
      </c>
    </row>
    <row r="82" spans="2:10">
      <c r="B82" s="72">
        <v>11201142</v>
      </c>
      <c r="C82" s="70" t="s">
        <v>180</v>
      </c>
      <c r="D82" s="69">
        <v>73229000</v>
      </c>
      <c r="E82" s="69">
        <v>0</v>
      </c>
      <c r="F82" s="69">
        <v>0</v>
      </c>
      <c r="G82" s="69">
        <v>0</v>
      </c>
      <c r="H82" s="71">
        <v>73229000</v>
      </c>
      <c r="J82" s="62">
        <v>0</v>
      </c>
    </row>
    <row r="83" spans="2:10">
      <c r="B83" s="72">
        <v>1120114202</v>
      </c>
      <c r="C83" s="70" t="s">
        <v>192</v>
      </c>
      <c r="D83" s="69">
        <v>73229000</v>
      </c>
      <c r="E83" s="69">
        <v>0</v>
      </c>
      <c r="F83" s="69">
        <v>0</v>
      </c>
      <c r="G83" s="69">
        <v>0</v>
      </c>
      <c r="H83" s="71">
        <v>73229000</v>
      </c>
      <c r="J83" s="62">
        <v>0</v>
      </c>
    </row>
    <row r="84" spans="2:10">
      <c r="B84" s="72">
        <v>11201143</v>
      </c>
      <c r="C84" s="70" t="s">
        <v>182</v>
      </c>
      <c r="D84" s="69">
        <v>303017205</v>
      </c>
      <c r="E84" s="69">
        <v>0</v>
      </c>
      <c r="F84" s="69">
        <v>0</v>
      </c>
      <c r="G84" s="69">
        <v>0</v>
      </c>
      <c r="H84" s="71">
        <v>303017205</v>
      </c>
      <c r="J84" s="62">
        <v>0</v>
      </c>
    </row>
    <row r="85" spans="2:10">
      <c r="B85" s="72">
        <v>1120114301</v>
      </c>
      <c r="C85" s="70" t="s">
        <v>193</v>
      </c>
      <c r="D85" s="69">
        <v>303017205</v>
      </c>
      <c r="E85" s="69">
        <v>0</v>
      </c>
      <c r="F85" s="69">
        <v>0</v>
      </c>
      <c r="G85" s="69">
        <v>0</v>
      </c>
      <c r="H85" s="71">
        <v>303017205</v>
      </c>
      <c r="J85" s="62">
        <v>0</v>
      </c>
    </row>
    <row r="86" spans="2:10">
      <c r="B86" s="72">
        <v>1120114302</v>
      </c>
      <c r="C86" s="70" t="s">
        <v>194</v>
      </c>
      <c r="D86" s="69">
        <v>0</v>
      </c>
      <c r="E86" s="69">
        <v>0</v>
      </c>
      <c r="F86" s="69">
        <v>0</v>
      </c>
      <c r="G86" s="69">
        <v>0</v>
      </c>
      <c r="H86" s="71">
        <v>0</v>
      </c>
      <c r="J86" s="62">
        <v>0</v>
      </c>
    </row>
    <row r="87" spans="2:10">
      <c r="B87" s="66">
        <v>1120115</v>
      </c>
      <c r="C87" s="67" t="s">
        <v>719</v>
      </c>
      <c r="D87" s="68">
        <v>1277933080</v>
      </c>
      <c r="E87" s="68">
        <v>0</v>
      </c>
      <c r="F87" s="69">
        <v>0</v>
      </c>
      <c r="G87" s="69">
        <v>0</v>
      </c>
      <c r="H87" s="68">
        <v>1277933080</v>
      </c>
      <c r="J87" s="62">
        <v>0</v>
      </c>
    </row>
    <row r="88" spans="2:10">
      <c r="B88" s="72">
        <v>11201153</v>
      </c>
      <c r="C88" s="70" t="s">
        <v>720</v>
      </c>
      <c r="D88" s="69">
        <v>1277933080</v>
      </c>
      <c r="E88" s="69">
        <v>0</v>
      </c>
      <c r="F88" s="69">
        <v>0</v>
      </c>
      <c r="G88" s="69">
        <v>0</v>
      </c>
      <c r="H88" s="71">
        <v>1277933080</v>
      </c>
      <c r="J88" s="62">
        <v>0</v>
      </c>
    </row>
    <row r="89" spans="2:10">
      <c r="B89" s="72">
        <v>1120115301</v>
      </c>
      <c r="C89" s="70" t="s">
        <v>721</v>
      </c>
      <c r="D89" s="69">
        <v>1277933080</v>
      </c>
      <c r="E89" s="69">
        <v>0</v>
      </c>
      <c r="F89" s="69">
        <v>0</v>
      </c>
      <c r="G89" s="69">
        <v>0</v>
      </c>
      <c r="H89" s="71">
        <v>1277933080</v>
      </c>
      <c r="J89" s="62">
        <v>0</v>
      </c>
    </row>
    <row r="90" spans="2:10">
      <c r="B90" s="72">
        <v>1120116</v>
      </c>
      <c r="C90" s="70" t="s">
        <v>195</v>
      </c>
      <c r="D90" s="69">
        <v>1665713812</v>
      </c>
      <c r="E90" s="69">
        <v>95029782</v>
      </c>
      <c r="F90" s="69">
        <v>0</v>
      </c>
      <c r="G90" s="69">
        <v>0</v>
      </c>
      <c r="H90" s="71">
        <v>1760743594</v>
      </c>
      <c r="J90" s="62">
        <v>0</v>
      </c>
    </row>
    <row r="91" spans="2:10">
      <c r="B91" s="72">
        <v>11201161</v>
      </c>
      <c r="C91" s="70" t="s">
        <v>196</v>
      </c>
      <c r="D91" s="69">
        <v>36690042347</v>
      </c>
      <c r="E91" s="69">
        <v>289257496</v>
      </c>
      <c r="F91" s="69">
        <v>0</v>
      </c>
      <c r="G91" s="69">
        <v>0</v>
      </c>
      <c r="H91" s="71">
        <v>36979299843</v>
      </c>
      <c r="J91" s="62">
        <v>0</v>
      </c>
    </row>
    <row r="92" spans="2:10">
      <c r="B92" s="72">
        <v>1120116101</v>
      </c>
      <c r="C92" s="70" t="s">
        <v>197</v>
      </c>
      <c r="D92" s="69">
        <v>2765823563</v>
      </c>
      <c r="E92" s="69">
        <v>0</v>
      </c>
      <c r="F92" s="69">
        <v>0</v>
      </c>
      <c r="G92" s="69">
        <v>0</v>
      </c>
      <c r="H92" s="71">
        <v>2765823563</v>
      </c>
      <c r="J92" s="62">
        <v>0</v>
      </c>
    </row>
    <row r="93" spans="2:10">
      <c r="B93" s="72">
        <v>1120116102</v>
      </c>
      <c r="C93" s="70" t="s">
        <v>204</v>
      </c>
      <c r="D93" s="69">
        <v>1569323540</v>
      </c>
      <c r="E93" s="69">
        <v>0</v>
      </c>
      <c r="F93" s="69">
        <v>0</v>
      </c>
      <c r="G93" s="69">
        <v>0</v>
      </c>
      <c r="H93" s="71">
        <v>1569323540</v>
      </c>
      <c r="J93" s="62">
        <v>0</v>
      </c>
    </row>
    <row r="94" spans="2:10">
      <c r="B94" s="72">
        <v>1120116103</v>
      </c>
      <c r="C94" s="70" t="s">
        <v>722</v>
      </c>
      <c r="D94" s="69">
        <v>0</v>
      </c>
      <c r="E94" s="69">
        <v>0</v>
      </c>
      <c r="F94" s="69">
        <v>0</v>
      </c>
      <c r="G94" s="69">
        <v>0</v>
      </c>
      <c r="H94" s="71">
        <v>0</v>
      </c>
      <c r="J94" s="62">
        <v>0</v>
      </c>
    </row>
    <row r="95" spans="2:10">
      <c r="B95" s="72">
        <v>1120116104</v>
      </c>
      <c r="C95" s="70" t="s">
        <v>198</v>
      </c>
      <c r="D95" s="69">
        <v>2011215958</v>
      </c>
      <c r="E95" s="69">
        <v>0</v>
      </c>
      <c r="F95" s="69">
        <v>0</v>
      </c>
      <c r="G95" s="69">
        <v>0</v>
      </c>
      <c r="H95" s="71">
        <v>2011215958</v>
      </c>
      <c r="J95" s="62">
        <v>0</v>
      </c>
    </row>
    <row r="96" spans="2:10">
      <c r="B96" s="72">
        <v>1120116105</v>
      </c>
      <c r="C96" s="70" t="s">
        <v>199</v>
      </c>
      <c r="D96" s="69">
        <v>1342143359</v>
      </c>
      <c r="E96" s="69">
        <v>175779452</v>
      </c>
      <c r="F96" s="69">
        <v>0</v>
      </c>
      <c r="G96" s="69">
        <v>0</v>
      </c>
      <c r="H96" s="71">
        <v>1517922811</v>
      </c>
      <c r="J96" s="62">
        <v>0</v>
      </c>
    </row>
    <row r="97" spans="2:10">
      <c r="B97" s="72">
        <v>1120116106</v>
      </c>
      <c r="C97" s="70" t="s">
        <v>200</v>
      </c>
      <c r="D97" s="69">
        <v>1170351663</v>
      </c>
      <c r="E97" s="69">
        <v>95070208</v>
      </c>
      <c r="F97" s="69">
        <v>0</v>
      </c>
      <c r="G97" s="69">
        <v>0</v>
      </c>
      <c r="H97" s="71">
        <v>1265421871</v>
      </c>
      <c r="J97" s="62">
        <v>0</v>
      </c>
    </row>
    <row r="98" spans="2:10">
      <c r="B98" s="72">
        <v>1120116107</v>
      </c>
      <c r="C98" s="70" t="s">
        <v>201</v>
      </c>
      <c r="D98" s="69">
        <v>16856481160</v>
      </c>
      <c r="E98" s="69">
        <v>18407836</v>
      </c>
      <c r="F98" s="69">
        <v>0</v>
      </c>
      <c r="G98" s="69">
        <v>0</v>
      </c>
      <c r="H98" s="71">
        <v>16874888996</v>
      </c>
      <c r="J98" s="62">
        <v>0</v>
      </c>
    </row>
    <row r="99" spans="2:10">
      <c r="B99" s="72">
        <v>1120116108</v>
      </c>
      <c r="C99" s="70" t="s">
        <v>1215</v>
      </c>
      <c r="D99" s="69">
        <v>10433742540</v>
      </c>
      <c r="E99" s="69">
        <v>0</v>
      </c>
      <c r="F99" s="69">
        <v>0</v>
      </c>
      <c r="G99" s="69">
        <v>0</v>
      </c>
      <c r="H99" s="71">
        <v>10433742540</v>
      </c>
      <c r="J99" s="62">
        <v>0</v>
      </c>
    </row>
    <row r="100" spans="2:10">
      <c r="B100" s="66">
        <v>1120116114</v>
      </c>
      <c r="C100" s="67" t="s">
        <v>204</v>
      </c>
      <c r="D100" s="68">
        <v>2080216</v>
      </c>
      <c r="E100" s="68">
        <v>0</v>
      </c>
      <c r="F100" s="69">
        <v>0</v>
      </c>
      <c r="G100" s="69">
        <v>0</v>
      </c>
      <c r="H100" s="68">
        <v>2080216</v>
      </c>
      <c r="J100" s="62">
        <v>0</v>
      </c>
    </row>
    <row r="101" spans="2:10">
      <c r="B101" s="66">
        <v>1120116109</v>
      </c>
      <c r="C101" s="67" t="s">
        <v>723</v>
      </c>
      <c r="D101" s="68">
        <v>0</v>
      </c>
      <c r="E101" s="68">
        <v>0</v>
      </c>
      <c r="F101" s="69">
        <v>0</v>
      </c>
      <c r="G101" s="69">
        <v>0</v>
      </c>
      <c r="H101" s="68">
        <v>0</v>
      </c>
      <c r="J101" s="62">
        <v>0</v>
      </c>
    </row>
    <row r="102" spans="2:10">
      <c r="B102" s="66">
        <v>1120116117</v>
      </c>
      <c r="C102" s="67" t="s">
        <v>205</v>
      </c>
      <c r="D102" s="68">
        <v>24032270</v>
      </c>
      <c r="E102" s="68">
        <v>0</v>
      </c>
      <c r="F102" s="69">
        <v>0</v>
      </c>
      <c r="G102" s="69">
        <v>0</v>
      </c>
      <c r="H102" s="68">
        <v>24032270</v>
      </c>
      <c r="J102" s="62">
        <v>0</v>
      </c>
    </row>
    <row r="103" spans="2:10">
      <c r="B103" s="72">
        <v>1120116118</v>
      </c>
      <c r="C103" s="70" t="s">
        <v>206</v>
      </c>
      <c r="D103" s="69">
        <v>405367331</v>
      </c>
      <c r="E103" s="69">
        <v>0</v>
      </c>
      <c r="F103" s="69">
        <v>0</v>
      </c>
      <c r="G103" s="69">
        <v>0</v>
      </c>
      <c r="H103" s="71">
        <v>405367331</v>
      </c>
      <c r="J103" s="62">
        <v>0</v>
      </c>
    </row>
    <row r="104" spans="2:10">
      <c r="B104" s="72">
        <v>1120116129</v>
      </c>
      <c r="C104" s="70" t="s">
        <v>207</v>
      </c>
      <c r="D104" s="69">
        <v>93675000</v>
      </c>
      <c r="E104" s="69">
        <v>0</v>
      </c>
      <c r="F104" s="69">
        <v>0</v>
      </c>
      <c r="G104" s="69">
        <v>0</v>
      </c>
      <c r="H104" s="71">
        <v>93675000</v>
      </c>
      <c r="J104" s="62">
        <v>0</v>
      </c>
    </row>
    <row r="105" spans="2:10">
      <c r="B105" s="72">
        <v>1120116132</v>
      </c>
      <c r="C105" s="70" t="s">
        <v>1216</v>
      </c>
      <c r="D105" s="69">
        <v>15805747</v>
      </c>
      <c r="E105" s="69">
        <v>0</v>
      </c>
      <c r="F105" s="69">
        <v>0</v>
      </c>
      <c r="G105" s="69">
        <v>0</v>
      </c>
      <c r="H105" s="71">
        <v>15805747</v>
      </c>
      <c r="J105" s="62">
        <v>0</v>
      </c>
    </row>
    <row r="106" spans="2:10">
      <c r="B106" s="70">
        <v>11201162</v>
      </c>
      <c r="C106" s="70" t="s">
        <v>209</v>
      </c>
      <c r="D106" s="69">
        <v>-35024328535</v>
      </c>
      <c r="E106" s="69">
        <v>-194227714</v>
      </c>
      <c r="F106" s="69">
        <v>0</v>
      </c>
      <c r="G106" s="69">
        <v>0</v>
      </c>
      <c r="H106" s="71">
        <v>-35218556249</v>
      </c>
      <c r="J106" s="62">
        <v>0</v>
      </c>
    </row>
    <row r="107" spans="2:10">
      <c r="B107" s="66">
        <v>1120116201</v>
      </c>
      <c r="C107" s="67" t="s">
        <v>210</v>
      </c>
      <c r="D107" s="68">
        <v>-2727970136</v>
      </c>
      <c r="E107" s="68">
        <v>0</v>
      </c>
      <c r="F107" s="69">
        <v>0</v>
      </c>
      <c r="G107" s="69">
        <v>0</v>
      </c>
      <c r="H107" s="197">
        <v>-2727970136</v>
      </c>
      <c r="J107" s="62">
        <v>0</v>
      </c>
    </row>
    <row r="108" spans="2:10">
      <c r="B108" s="66">
        <v>1120116202</v>
      </c>
      <c r="C108" s="67" t="s">
        <v>873</v>
      </c>
      <c r="D108" s="68">
        <v>-1563256590</v>
      </c>
      <c r="E108" s="68">
        <v>0</v>
      </c>
      <c r="F108" s="69">
        <v>0</v>
      </c>
      <c r="G108" s="69">
        <v>0</v>
      </c>
      <c r="H108" s="197">
        <v>-1563256590</v>
      </c>
      <c r="J108" s="62">
        <v>0</v>
      </c>
    </row>
    <row r="109" spans="2:10">
      <c r="B109" s="72">
        <v>1120116203</v>
      </c>
      <c r="C109" s="70" t="s">
        <v>724</v>
      </c>
      <c r="D109" s="69">
        <v>0</v>
      </c>
      <c r="E109" s="69">
        <v>0</v>
      </c>
      <c r="F109" s="69">
        <v>0</v>
      </c>
      <c r="G109" s="69">
        <v>0</v>
      </c>
      <c r="H109" s="71">
        <v>0</v>
      </c>
      <c r="J109" s="62">
        <v>0</v>
      </c>
    </row>
    <row r="110" spans="2:10">
      <c r="B110" s="66">
        <v>1120116204</v>
      </c>
      <c r="C110" s="67" t="s">
        <v>211</v>
      </c>
      <c r="D110" s="68">
        <v>-1908313249</v>
      </c>
      <c r="E110" s="68">
        <v>0</v>
      </c>
      <c r="F110" s="68">
        <v>0</v>
      </c>
      <c r="G110" s="68">
        <v>0</v>
      </c>
      <c r="H110" s="197">
        <v>-1908313249</v>
      </c>
      <c r="J110" s="62">
        <v>0</v>
      </c>
    </row>
    <row r="111" spans="2:10">
      <c r="B111" s="72">
        <v>1120116205</v>
      </c>
      <c r="C111" s="70" t="s">
        <v>212</v>
      </c>
      <c r="D111" s="69">
        <v>-519246507</v>
      </c>
      <c r="E111" s="69">
        <v>-96560959</v>
      </c>
      <c r="F111" s="69">
        <v>0</v>
      </c>
      <c r="G111" s="69">
        <v>0</v>
      </c>
      <c r="H111" s="71">
        <v>-615807466</v>
      </c>
      <c r="J111" s="62">
        <v>0</v>
      </c>
    </row>
    <row r="112" spans="2:10">
      <c r="B112" s="66">
        <v>1120116206</v>
      </c>
      <c r="C112" s="67" t="s">
        <v>213</v>
      </c>
      <c r="D112" s="68">
        <v>-975952980</v>
      </c>
      <c r="E112" s="68">
        <v>-80143139</v>
      </c>
      <c r="F112" s="68">
        <v>0</v>
      </c>
      <c r="G112" s="68">
        <v>0</v>
      </c>
      <c r="H112" s="197">
        <v>-1056096119</v>
      </c>
      <c r="J112" s="62">
        <v>0</v>
      </c>
    </row>
    <row r="113" spans="2:12">
      <c r="B113" s="72">
        <v>1120116207</v>
      </c>
      <c r="C113" s="70" t="s">
        <v>214</v>
      </c>
      <c r="D113" s="69">
        <v>-16619481699</v>
      </c>
      <c r="E113" s="69">
        <v>-17523616</v>
      </c>
      <c r="F113" s="69">
        <v>0</v>
      </c>
      <c r="G113" s="69">
        <v>0</v>
      </c>
      <c r="H113" s="71">
        <v>-16637005315</v>
      </c>
      <c r="J113" s="62">
        <v>0</v>
      </c>
    </row>
    <row r="114" spans="2:12">
      <c r="B114" s="66">
        <v>1120116209</v>
      </c>
      <c r="C114" s="67" t="s">
        <v>725</v>
      </c>
      <c r="D114" s="68">
        <v>0</v>
      </c>
      <c r="E114" s="68">
        <v>0</v>
      </c>
      <c r="F114" s="69">
        <v>0</v>
      </c>
      <c r="G114" s="69">
        <v>0</v>
      </c>
      <c r="H114" s="68">
        <v>0</v>
      </c>
      <c r="J114" s="62">
        <v>0</v>
      </c>
    </row>
    <row r="115" spans="2:12">
      <c r="B115" s="66">
        <v>1120116208</v>
      </c>
      <c r="C115" s="67" t="s">
        <v>215</v>
      </c>
      <c r="D115" s="68">
        <v>-10259427496</v>
      </c>
      <c r="E115" s="68">
        <v>0</v>
      </c>
      <c r="F115" s="69">
        <v>0</v>
      </c>
      <c r="G115" s="69">
        <v>0</v>
      </c>
      <c r="H115" s="68">
        <v>-10259427496</v>
      </c>
      <c r="J115" s="62">
        <v>0</v>
      </c>
    </row>
    <row r="116" spans="2:12">
      <c r="B116" s="66">
        <v>1120116214</v>
      </c>
      <c r="C116" s="67" t="s">
        <v>217</v>
      </c>
      <c r="D116" s="68">
        <v>-1865875</v>
      </c>
      <c r="E116" s="68">
        <v>0</v>
      </c>
      <c r="F116" s="69">
        <v>0</v>
      </c>
      <c r="G116" s="69">
        <v>0</v>
      </c>
      <c r="H116" s="68">
        <v>-1865875</v>
      </c>
      <c r="J116" s="62">
        <v>0</v>
      </c>
    </row>
    <row r="117" spans="2:12">
      <c r="B117" s="72">
        <v>1120116217</v>
      </c>
      <c r="C117" s="70" t="s">
        <v>218</v>
      </c>
      <c r="D117" s="69">
        <v>-4966174</v>
      </c>
      <c r="E117" s="69">
        <v>0</v>
      </c>
      <c r="F117" s="69">
        <v>0</v>
      </c>
      <c r="G117" s="69">
        <v>0</v>
      </c>
      <c r="H117" s="71">
        <v>-4966174</v>
      </c>
      <c r="J117" s="62">
        <v>0</v>
      </c>
    </row>
    <row r="118" spans="2:12">
      <c r="B118" s="72">
        <v>1120116218</v>
      </c>
      <c r="C118" s="70" t="s">
        <v>219</v>
      </c>
      <c r="D118" s="69">
        <v>-336301253</v>
      </c>
      <c r="E118" s="69">
        <v>0</v>
      </c>
      <c r="F118" s="69">
        <v>0</v>
      </c>
      <c r="G118" s="69">
        <v>0</v>
      </c>
      <c r="H118" s="71">
        <v>-336301253</v>
      </c>
      <c r="J118" s="62">
        <v>0</v>
      </c>
    </row>
    <row r="119" spans="2:12">
      <c r="B119" s="66">
        <v>1120116229</v>
      </c>
      <c r="C119" s="67" t="s">
        <v>220</v>
      </c>
      <c r="D119" s="68">
        <v>-91851917</v>
      </c>
      <c r="E119" s="68">
        <v>0</v>
      </c>
      <c r="F119" s="69">
        <v>0</v>
      </c>
      <c r="G119" s="69">
        <v>0</v>
      </c>
      <c r="H119" s="68">
        <v>-91851917</v>
      </c>
      <c r="J119" s="62">
        <v>0</v>
      </c>
    </row>
    <row r="120" spans="2:12">
      <c r="B120" s="72">
        <v>1120116232</v>
      </c>
      <c r="C120" s="70" t="s">
        <v>221</v>
      </c>
      <c r="D120" s="69">
        <v>-15694659</v>
      </c>
      <c r="E120" s="69">
        <v>0</v>
      </c>
      <c r="F120" s="69">
        <v>0</v>
      </c>
      <c r="G120" s="69">
        <v>0</v>
      </c>
      <c r="H120" s="71">
        <v>-15694659</v>
      </c>
      <c r="J120" s="62">
        <v>0</v>
      </c>
    </row>
    <row r="121" spans="2:12">
      <c r="B121" s="72">
        <v>1120117</v>
      </c>
      <c r="C121" s="70" t="s">
        <v>222</v>
      </c>
      <c r="D121" s="69">
        <v>433774827</v>
      </c>
      <c r="E121" s="69">
        <v>0</v>
      </c>
      <c r="F121" s="69">
        <v>0</v>
      </c>
      <c r="G121" s="69">
        <v>0</v>
      </c>
      <c r="H121" s="71">
        <v>433774827</v>
      </c>
      <c r="J121" s="62">
        <v>0</v>
      </c>
    </row>
    <row r="122" spans="2:12">
      <c r="B122" s="66">
        <v>11201172</v>
      </c>
      <c r="C122" s="67" t="s">
        <v>223</v>
      </c>
      <c r="D122" s="68">
        <v>433774827</v>
      </c>
      <c r="E122" s="68">
        <v>0</v>
      </c>
      <c r="F122" s="69">
        <v>0</v>
      </c>
      <c r="G122" s="69">
        <v>0</v>
      </c>
      <c r="H122" s="68">
        <v>433774827</v>
      </c>
      <c r="J122" s="62">
        <v>0</v>
      </c>
    </row>
    <row r="123" spans="2:12">
      <c r="B123" s="66">
        <v>1120117201</v>
      </c>
      <c r="C123" s="67" t="s">
        <v>1217</v>
      </c>
      <c r="D123" s="68">
        <v>293153555</v>
      </c>
      <c r="E123" s="68">
        <v>0</v>
      </c>
      <c r="F123" s="69">
        <v>0</v>
      </c>
      <c r="G123" s="69">
        <v>0</v>
      </c>
      <c r="H123" s="68">
        <v>293153555</v>
      </c>
      <c r="J123" s="62">
        <v>0</v>
      </c>
    </row>
    <row r="124" spans="2:12">
      <c r="B124" s="72">
        <v>1120117202</v>
      </c>
      <c r="C124" s="70" t="s">
        <v>1218</v>
      </c>
      <c r="D124" s="69">
        <v>62934980</v>
      </c>
      <c r="E124" s="69">
        <v>0</v>
      </c>
      <c r="F124" s="69">
        <v>0</v>
      </c>
      <c r="G124" s="69">
        <v>0</v>
      </c>
      <c r="H124" s="71">
        <v>62934980</v>
      </c>
      <c r="J124" s="62">
        <v>0</v>
      </c>
    </row>
    <row r="125" spans="2:12">
      <c r="B125" s="72">
        <v>1120117203</v>
      </c>
      <c r="C125" s="70" t="s">
        <v>1219</v>
      </c>
      <c r="D125" s="69">
        <v>68253749</v>
      </c>
      <c r="E125" s="69">
        <v>0</v>
      </c>
      <c r="F125" s="69">
        <v>0</v>
      </c>
      <c r="G125" s="69">
        <v>0</v>
      </c>
      <c r="H125" s="71">
        <v>68253749</v>
      </c>
      <c r="J125" s="62">
        <v>0</v>
      </c>
    </row>
    <row r="126" spans="2:12">
      <c r="B126" s="66">
        <v>1120117204</v>
      </c>
      <c r="C126" s="67" t="s">
        <v>224</v>
      </c>
      <c r="D126" s="68">
        <v>9432543</v>
      </c>
      <c r="E126" s="68">
        <v>0</v>
      </c>
      <c r="F126" s="69">
        <v>0</v>
      </c>
      <c r="G126" s="69">
        <v>0</v>
      </c>
      <c r="H126" s="68">
        <v>9432543</v>
      </c>
      <c r="J126" s="62">
        <v>0</v>
      </c>
    </row>
    <row r="127" spans="2:12">
      <c r="B127" s="72">
        <v>11203</v>
      </c>
      <c r="C127" s="70" t="s">
        <v>225</v>
      </c>
      <c r="D127" s="69">
        <v>131675920926</v>
      </c>
      <c r="E127" s="69">
        <v>0</v>
      </c>
      <c r="F127" s="69">
        <v>0</v>
      </c>
      <c r="G127" s="73">
        <v>0</v>
      </c>
      <c r="H127" s="71">
        <v>131675920926</v>
      </c>
      <c r="J127" s="62">
        <v>0</v>
      </c>
      <c r="K127" s="62" t="s">
        <v>1220</v>
      </c>
      <c r="L127" s="62" t="s">
        <v>1221</v>
      </c>
    </row>
    <row r="128" spans="2:12">
      <c r="B128" s="72">
        <v>112031</v>
      </c>
      <c r="C128" s="70" t="s">
        <v>226</v>
      </c>
      <c r="D128" s="69">
        <v>129647156200</v>
      </c>
      <c r="E128" s="69">
        <v>0</v>
      </c>
      <c r="F128" s="69">
        <v>0</v>
      </c>
      <c r="G128" s="69">
        <v>0</v>
      </c>
      <c r="H128" s="71">
        <v>129647156200</v>
      </c>
      <c r="J128" s="62">
        <v>0</v>
      </c>
    </row>
    <row r="129" spans="2:10">
      <c r="B129" s="66">
        <v>11203101</v>
      </c>
      <c r="C129" s="67" t="s">
        <v>227</v>
      </c>
      <c r="D129" s="68">
        <v>129647156200</v>
      </c>
      <c r="E129" s="68">
        <v>0</v>
      </c>
      <c r="F129" s="69">
        <v>0</v>
      </c>
      <c r="G129" s="69">
        <v>0</v>
      </c>
      <c r="H129" s="68">
        <v>129647156200</v>
      </c>
      <c r="J129" s="62">
        <v>0</v>
      </c>
    </row>
    <row r="130" spans="2:10">
      <c r="B130" s="66">
        <v>1120310101</v>
      </c>
      <c r="C130" s="67" t="s">
        <v>228</v>
      </c>
      <c r="D130" s="68">
        <v>51123000000</v>
      </c>
      <c r="E130" s="68">
        <v>0</v>
      </c>
      <c r="F130" s="69">
        <v>0</v>
      </c>
      <c r="G130" s="69">
        <v>0</v>
      </c>
      <c r="H130" s="68">
        <v>51123000000</v>
      </c>
      <c r="J130" s="62">
        <v>0</v>
      </c>
    </row>
    <row r="131" spans="2:10">
      <c r="B131" s="72">
        <v>1120310102</v>
      </c>
      <c r="C131" s="70" t="s">
        <v>229</v>
      </c>
      <c r="D131" s="69">
        <v>68674156200</v>
      </c>
      <c r="E131" s="69">
        <v>0</v>
      </c>
      <c r="F131" s="69">
        <v>0</v>
      </c>
      <c r="G131" s="69">
        <v>0</v>
      </c>
      <c r="H131" s="71">
        <v>68674156200</v>
      </c>
      <c r="J131" s="62">
        <v>0</v>
      </c>
    </row>
    <row r="132" spans="2:10">
      <c r="B132" s="72">
        <v>1120310103</v>
      </c>
      <c r="C132" s="70" t="s">
        <v>726</v>
      </c>
      <c r="D132" s="69">
        <v>9850000000</v>
      </c>
      <c r="E132" s="69">
        <v>0</v>
      </c>
      <c r="F132" s="69">
        <v>0</v>
      </c>
      <c r="G132" s="73">
        <v>0</v>
      </c>
      <c r="H132" s="71">
        <v>9850000000</v>
      </c>
      <c r="J132" s="62">
        <v>0</v>
      </c>
    </row>
    <row r="133" spans="2:10">
      <c r="B133" s="72">
        <v>1120310104</v>
      </c>
      <c r="C133" s="70" t="s">
        <v>726</v>
      </c>
      <c r="D133" s="69">
        <v>0</v>
      </c>
      <c r="E133" s="69">
        <v>0</v>
      </c>
      <c r="F133" s="69">
        <v>0</v>
      </c>
      <c r="G133" s="69">
        <v>0</v>
      </c>
      <c r="H133" s="71">
        <v>0</v>
      </c>
      <c r="J133" s="62">
        <v>0</v>
      </c>
    </row>
    <row r="134" spans="2:10">
      <c r="B134" s="66">
        <v>112032</v>
      </c>
      <c r="C134" s="67" t="s">
        <v>230</v>
      </c>
      <c r="D134" s="68">
        <v>2028764726</v>
      </c>
      <c r="E134" s="68">
        <v>0</v>
      </c>
      <c r="F134" s="69">
        <v>0</v>
      </c>
      <c r="G134" s="69">
        <v>0</v>
      </c>
      <c r="H134" s="68">
        <v>2028764726</v>
      </c>
      <c r="J134" s="62">
        <v>0</v>
      </c>
    </row>
    <row r="135" spans="2:10">
      <c r="B135" s="72">
        <v>11203201</v>
      </c>
      <c r="C135" s="70" t="s">
        <v>230</v>
      </c>
      <c r="D135" s="69">
        <v>2025000000</v>
      </c>
      <c r="E135" s="69">
        <v>0</v>
      </c>
      <c r="F135" s="69">
        <v>0</v>
      </c>
      <c r="G135" s="69">
        <v>0</v>
      </c>
      <c r="H135" s="71">
        <v>2025000000</v>
      </c>
      <c r="J135" s="62">
        <v>0</v>
      </c>
    </row>
    <row r="136" spans="2:10">
      <c r="B136" s="72">
        <v>1120320105</v>
      </c>
      <c r="C136" s="70" t="s">
        <v>390</v>
      </c>
      <c r="D136" s="69">
        <v>2000000000</v>
      </c>
      <c r="E136" s="69">
        <v>0</v>
      </c>
      <c r="F136" s="69">
        <v>0</v>
      </c>
      <c r="G136" s="69">
        <v>0</v>
      </c>
      <c r="H136" s="71">
        <v>2000000000</v>
      </c>
      <c r="J136" s="62">
        <v>0</v>
      </c>
    </row>
    <row r="137" spans="2:10">
      <c r="B137" s="72">
        <v>1120320114</v>
      </c>
      <c r="C137" s="70" t="s">
        <v>395</v>
      </c>
      <c r="D137" s="69">
        <v>0</v>
      </c>
      <c r="E137" s="69">
        <v>0</v>
      </c>
      <c r="F137" s="69">
        <v>0</v>
      </c>
      <c r="G137" s="69">
        <v>0</v>
      </c>
      <c r="H137" s="71">
        <v>0</v>
      </c>
      <c r="J137" s="62">
        <v>0</v>
      </c>
    </row>
    <row r="138" spans="2:10">
      <c r="B138" s="72">
        <v>1120320117</v>
      </c>
      <c r="C138" s="70" t="s">
        <v>232</v>
      </c>
      <c r="D138" s="69">
        <v>25000000</v>
      </c>
      <c r="E138" s="69">
        <v>0</v>
      </c>
      <c r="F138" s="69">
        <v>0</v>
      </c>
      <c r="G138" s="69">
        <v>0</v>
      </c>
      <c r="H138" s="71">
        <v>25000000</v>
      </c>
      <c r="J138" s="62">
        <v>0</v>
      </c>
    </row>
    <row r="139" spans="2:10">
      <c r="B139" s="72">
        <v>11203202</v>
      </c>
      <c r="C139" s="70" t="s">
        <v>233</v>
      </c>
      <c r="D139" s="69">
        <v>9509247</v>
      </c>
      <c r="E139" s="69">
        <v>0</v>
      </c>
      <c r="F139" s="69">
        <v>0</v>
      </c>
      <c r="G139" s="69">
        <v>0</v>
      </c>
      <c r="H139" s="71">
        <v>9509247</v>
      </c>
      <c r="J139" s="62">
        <v>0</v>
      </c>
    </row>
    <row r="140" spans="2:10">
      <c r="B140" s="66">
        <v>1120320201</v>
      </c>
      <c r="C140" s="67" t="s">
        <v>1222</v>
      </c>
      <c r="D140" s="68">
        <v>9509247</v>
      </c>
      <c r="E140" s="68">
        <v>0</v>
      </c>
      <c r="F140" s="69">
        <v>0</v>
      </c>
      <c r="G140" s="69">
        <v>0</v>
      </c>
      <c r="H140" s="68">
        <v>9509247</v>
      </c>
      <c r="J140" s="62">
        <v>0</v>
      </c>
    </row>
    <row r="141" spans="2:10">
      <c r="B141" s="66">
        <v>1120320202</v>
      </c>
      <c r="C141" s="67" t="s">
        <v>727</v>
      </c>
      <c r="D141" s="68">
        <v>0</v>
      </c>
      <c r="E141" s="68">
        <v>0</v>
      </c>
      <c r="F141" s="69">
        <v>0</v>
      </c>
      <c r="G141" s="69">
        <v>0</v>
      </c>
      <c r="H141" s="68">
        <v>0</v>
      </c>
      <c r="J141" s="62">
        <v>0</v>
      </c>
    </row>
    <row r="142" spans="2:10">
      <c r="B142" s="72">
        <v>11203203</v>
      </c>
      <c r="C142" s="70" t="s">
        <v>235</v>
      </c>
      <c r="D142" s="69">
        <v>-5744521</v>
      </c>
      <c r="E142" s="69">
        <v>0</v>
      </c>
      <c r="F142" s="69">
        <v>0</v>
      </c>
      <c r="G142" s="69">
        <v>0</v>
      </c>
      <c r="H142" s="71">
        <v>-5744521</v>
      </c>
      <c r="J142" s="62">
        <v>0</v>
      </c>
    </row>
    <row r="143" spans="2:10">
      <c r="B143" s="72">
        <v>1120320301</v>
      </c>
      <c r="C143" s="70" t="s">
        <v>1223</v>
      </c>
      <c r="D143" s="69">
        <v>-5744521</v>
      </c>
      <c r="E143" s="69">
        <v>0</v>
      </c>
      <c r="F143" s="69">
        <v>0</v>
      </c>
      <c r="G143" s="69">
        <v>0</v>
      </c>
      <c r="H143" s="71">
        <v>-5744521</v>
      </c>
      <c r="J143" s="62">
        <v>0</v>
      </c>
    </row>
    <row r="144" spans="2:10">
      <c r="B144" s="66">
        <v>1120320302</v>
      </c>
      <c r="C144" s="67" t="s">
        <v>728</v>
      </c>
      <c r="D144" s="68">
        <v>0</v>
      </c>
      <c r="E144" s="68">
        <v>0</v>
      </c>
      <c r="F144" s="69">
        <v>0</v>
      </c>
      <c r="G144" s="69">
        <v>0</v>
      </c>
      <c r="H144" s="68">
        <v>0</v>
      </c>
      <c r="J144" s="62">
        <v>0</v>
      </c>
    </row>
    <row r="145" spans="2:10">
      <c r="B145" s="72">
        <v>113</v>
      </c>
      <c r="C145" s="70" t="s">
        <v>237</v>
      </c>
      <c r="D145" s="69">
        <v>387491647</v>
      </c>
      <c r="E145" s="69">
        <v>561027007</v>
      </c>
      <c r="F145" s="69">
        <v>0</v>
      </c>
      <c r="G145" s="69">
        <v>0</v>
      </c>
      <c r="H145" s="71">
        <v>875728557</v>
      </c>
      <c r="J145" s="62">
        <v>72790097</v>
      </c>
    </row>
    <row r="146" spans="2:10">
      <c r="B146" s="66">
        <v>11301</v>
      </c>
      <c r="C146" s="67" t="s">
        <v>238</v>
      </c>
      <c r="D146" s="68">
        <v>121334895</v>
      </c>
      <c r="E146" s="68">
        <v>318911972</v>
      </c>
      <c r="F146" s="69">
        <v>0</v>
      </c>
      <c r="G146" s="69">
        <v>0</v>
      </c>
      <c r="H146" s="68">
        <v>440246867</v>
      </c>
      <c r="J146" s="62">
        <v>0</v>
      </c>
    </row>
    <row r="147" spans="2:10">
      <c r="B147" s="66">
        <v>1130101</v>
      </c>
      <c r="C147" s="67" t="s">
        <v>239</v>
      </c>
      <c r="D147" s="68">
        <v>117229760</v>
      </c>
      <c r="E147" s="68">
        <v>318911972</v>
      </c>
      <c r="F147" s="69">
        <v>0</v>
      </c>
      <c r="G147" s="69">
        <v>0</v>
      </c>
      <c r="H147" s="68">
        <v>436141732</v>
      </c>
      <c r="J147" s="62">
        <v>0</v>
      </c>
    </row>
    <row r="148" spans="2:10">
      <c r="B148" s="72">
        <v>113010101</v>
      </c>
      <c r="C148" s="70" t="s">
        <v>240</v>
      </c>
      <c r="D148" s="69">
        <v>55818163</v>
      </c>
      <c r="E148" s="69">
        <v>152076172</v>
      </c>
      <c r="F148" s="69">
        <v>0</v>
      </c>
      <c r="G148" s="69">
        <v>0</v>
      </c>
      <c r="H148" s="71">
        <v>207894335</v>
      </c>
      <c r="J148" s="62">
        <v>0</v>
      </c>
    </row>
    <row r="149" spans="2:10">
      <c r="B149" s="72">
        <v>113010102</v>
      </c>
      <c r="C149" s="70" t="s">
        <v>241</v>
      </c>
      <c r="D149" s="69">
        <v>61411597</v>
      </c>
      <c r="E149" s="69">
        <v>166835800</v>
      </c>
      <c r="F149" s="69">
        <v>0</v>
      </c>
      <c r="G149" s="69">
        <v>0</v>
      </c>
      <c r="H149" s="71">
        <v>228247397</v>
      </c>
      <c r="J149" s="62">
        <v>0</v>
      </c>
    </row>
    <row r="150" spans="2:10">
      <c r="B150" s="72">
        <v>1130102</v>
      </c>
      <c r="C150" s="70" t="s">
        <v>242</v>
      </c>
      <c r="D150" s="69">
        <v>4105135</v>
      </c>
      <c r="E150" s="69">
        <v>0</v>
      </c>
      <c r="F150" s="69">
        <v>0</v>
      </c>
      <c r="G150" s="69">
        <v>0</v>
      </c>
      <c r="H150" s="71">
        <v>4105135</v>
      </c>
      <c r="J150" s="62">
        <v>0</v>
      </c>
    </row>
    <row r="151" spans="2:10">
      <c r="B151" s="72">
        <v>113010201</v>
      </c>
      <c r="C151" s="70" t="s">
        <v>243</v>
      </c>
      <c r="D151" s="69">
        <v>4105135</v>
      </c>
      <c r="E151" s="69">
        <v>0</v>
      </c>
      <c r="F151" s="69">
        <v>0</v>
      </c>
      <c r="G151" s="69">
        <v>0</v>
      </c>
      <c r="H151" s="71">
        <v>4105135</v>
      </c>
      <c r="J151" s="62">
        <v>0</v>
      </c>
    </row>
    <row r="152" spans="2:10">
      <c r="B152" s="72">
        <v>113010202</v>
      </c>
      <c r="C152" s="70" t="s">
        <v>244</v>
      </c>
      <c r="D152" s="69">
        <v>0</v>
      </c>
      <c r="E152" s="69">
        <v>0</v>
      </c>
      <c r="F152" s="69">
        <v>0</v>
      </c>
      <c r="G152" s="69">
        <v>0</v>
      </c>
      <c r="H152" s="71">
        <v>0</v>
      </c>
      <c r="J152" s="62">
        <v>0</v>
      </c>
    </row>
    <row r="153" spans="2:10">
      <c r="B153" s="72">
        <v>11302</v>
      </c>
      <c r="C153" s="70" t="s">
        <v>247</v>
      </c>
      <c r="D153" s="69">
        <v>52319371</v>
      </c>
      <c r="E153" s="69">
        <v>0</v>
      </c>
      <c r="F153" s="69">
        <v>0</v>
      </c>
      <c r="G153" s="69">
        <v>0</v>
      </c>
      <c r="H153" s="71">
        <v>52319371</v>
      </c>
      <c r="J153" s="62">
        <v>0</v>
      </c>
    </row>
    <row r="154" spans="2:10">
      <c r="B154" s="70">
        <v>1130202</v>
      </c>
      <c r="C154" s="70" t="s">
        <v>248</v>
      </c>
      <c r="D154" s="69">
        <v>39548355</v>
      </c>
      <c r="E154" s="69">
        <v>0</v>
      </c>
      <c r="F154" s="69">
        <v>0</v>
      </c>
      <c r="G154" s="69">
        <v>0</v>
      </c>
      <c r="H154" s="71">
        <v>39548355</v>
      </c>
      <c r="J154" s="62">
        <v>0</v>
      </c>
    </row>
    <row r="155" spans="2:10">
      <c r="B155" s="66">
        <v>113020201</v>
      </c>
      <c r="C155" s="67" t="s">
        <v>249</v>
      </c>
      <c r="D155" s="68">
        <v>3300000</v>
      </c>
      <c r="E155" s="68">
        <v>0</v>
      </c>
      <c r="F155" s="69">
        <v>0</v>
      </c>
      <c r="G155" s="69">
        <v>0</v>
      </c>
      <c r="H155" s="68">
        <v>3300000</v>
      </c>
      <c r="J155" s="62">
        <v>0</v>
      </c>
    </row>
    <row r="156" spans="2:10">
      <c r="B156" s="72">
        <v>113020202</v>
      </c>
      <c r="C156" s="70" t="s">
        <v>731</v>
      </c>
      <c r="D156" s="69">
        <v>36248355</v>
      </c>
      <c r="E156" s="69">
        <v>0</v>
      </c>
      <c r="F156" s="69">
        <v>0</v>
      </c>
      <c r="G156" s="69">
        <v>0</v>
      </c>
      <c r="H156" s="71">
        <v>36248355</v>
      </c>
      <c r="J156" s="62">
        <v>0</v>
      </c>
    </row>
    <row r="157" spans="2:10">
      <c r="B157" s="70">
        <v>1130203</v>
      </c>
      <c r="C157" s="70" t="s">
        <v>250</v>
      </c>
      <c r="D157" s="69">
        <v>12771016</v>
      </c>
      <c r="E157" s="69">
        <v>0</v>
      </c>
      <c r="F157" s="69">
        <v>0</v>
      </c>
      <c r="G157" s="69">
        <v>0</v>
      </c>
      <c r="H157" s="71">
        <v>12771016</v>
      </c>
      <c r="J157" s="62">
        <v>0</v>
      </c>
    </row>
    <row r="158" spans="2:10">
      <c r="B158" s="66">
        <v>113020301</v>
      </c>
      <c r="C158" s="67" t="s">
        <v>251</v>
      </c>
      <c r="D158" s="68">
        <v>1360254</v>
      </c>
      <c r="E158" s="68">
        <v>0</v>
      </c>
      <c r="F158" s="69">
        <v>0</v>
      </c>
      <c r="G158" s="69">
        <v>0</v>
      </c>
      <c r="H158" s="68">
        <v>1360254</v>
      </c>
      <c r="J158" s="62">
        <v>0</v>
      </c>
    </row>
    <row r="159" spans="2:10">
      <c r="B159" s="66">
        <v>113020302</v>
      </c>
      <c r="C159" s="67" t="s">
        <v>252</v>
      </c>
      <c r="D159" s="68">
        <v>11410762</v>
      </c>
      <c r="E159" s="68">
        <v>0</v>
      </c>
      <c r="F159" s="69">
        <v>0</v>
      </c>
      <c r="G159" s="69">
        <v>0</v>
      </c>
      <c r="H159" s="68">
        <v>11410762</v>
      </c>
      <c r="J159" s="62">
        <v>0</v>
      </c>
    </row>
    <row r="160" spans="2:10">
      <c r="B160" s="66">
        <v>11303</v>
      </c>
      <c r="C160" s="67" t="s">
        <v>253</v>
      </c>
      <c r="D160" s="68">
        <v>60672175</v>
      </c>
      <c r="E160" s="68">
        <v>14074632</v>
      </c>
      <c r="F160" s="69">
        <v>0</v>
      </c>
      <c r="G160" s="69">
        <v>0</v>
      </c>
      <c r="H160" s="68">
        <v>1956710</v>
      </c>
      <c r="J160" s="62">
        <v>72790097</v>
      </c>
    </row>
    <row r="161" spans="2:12">
      <c r="B161" s="66">
        <v>1130301</v>
      </c>
      <c r="C161" s="67" t="s">
        <v>254</v>
      </c>
      <c r="D161" s="68">
        <v>60092731</v>
      </c>
      <c r="E161" s="68">
        <v>14074632</v>
      </c>
      <c r="F161" s="69">
        <v>0</v>
      </c>
      <c r="G161" s="69">
        <v>0</v>
      </c>
      <c r="H161" s="68">
        <v>1377266</v>
      </c>
      <c r="J161" s="62">
        <v>72790097</v>
      </c>
    </row>
    <row r="162" spans="2:12">
      <c r="B162" s="66">
        <v>113030101</v>
      </c>
      <c r="C162" s="67" t="s">
        <v>254</v>
      </c>
      <c r="D162" s="68">
        <v>28305554</v>
      </c>
      <c r="E162" s="68">
        <v>12697366</v>
      </c>
      <c r="F162" s="69">
        <v>0</v>
      </c>
      <c r="G162" s="69">
        <v>41002920</v>
      </c>
      <c r="H162" s="68">
        <v>0</v>
      </c>
      <c r="I162" s="63" t="s">
        <v>732</v>
      </c>
      <c r="J162" s="62">
        <v>0</v>
      </c>
    </row>
    <row r="163" spans="2:12">
      <c r="B163" s="72">
        <v>113030102</v>
      </c>
      <c r="C163" s="70" t="s">
        <v>254</v>
      </c>
      <c r="D163" s="69">
        <v>31787177</v>
      </c>
      <c r="E163" s="69">
        <v>0</v>
      </c>
      <c r="F163" s="69">
        <v>0</v>
      </c>
      <c r="G163" s="198">
        <v>31787177</v>
      </c>
      <c r="H163" s="71">
        <v>0</v>
      </c>
      <c r="I163" s="63" t="s">
        <v>734</v>
      </c>
      <c r="J163" s="62">
        <v>0</v>
      </c>
      <c r="K163" s="62" t="s">
        <v>1224</v>
      </c>
    </row>
    <row r="164" spans="2:12">
      <c r="B164" s="72" t="s">
        <v>1225</v>
      </c>
      <c r="C164" s="70" t="s">
        <v>735</v>
      </c>
      <c r="D164" s="69">
        <v>0</v>
      </c>
      <c r="E164" s="69">
        <v>0</v>
      </c>
      <c r="F164" s="69">
        <v>0</v>
      </c>
      <c r="G164" s="69">
        <v>0</v>
      </c>
      <c r="H164" s="71">
        <v>0</v>
      </c>
      <c r="J164" s="62">
        <v>0</v>
      </c>
    </row>
    <row r="165" spans="2:12">
      <c r="B165" s="66">
        <v>1010303001</v>
      </c>
      <c r="C165" s="67" t="s">
        <v>1226</v>
      </c>
      <c r="D165" s="68">
        <v>0</v>
      </c>
      <c r="E165" s="68">
        <v>1377266</v>
      </c>
      <c r="F165" s="69"/>
      <c r="G165" s="69">
        <v>0</v>
      </c>
      <c r="H165" s="68">
        <v>1377266</v>
      </c>
      <c r="J165" s="62">
        <v>0</v>
      </c>
    </row>
    <row r="166" spans="2:12">
      <c r="B166" s="72">
        <v>1130303</v>
      </c>
      <c r="C166" s="70" t="s">
        <v>920</v>
      </c>
      <c r="D166" s="69">
        <v>579444</v>
      </c>
      <c r="E166" s="69">
        <v>0</v>
      </c>
      <c r="F166" s="69">
        <v>0</v>
      </c>
      <c r="G166" s="73">
        <v>0</v>
      </c>
      <c r="H166" s="71">
        <v>579444</v>
      </c>
      <c r="J166" s="62">
        <v>0</v>
      </c>
      <c r="K166" s="62" t="s">
        <v>1227</v>
      </c>
      <c r="L166" s="62" t="s">
        <v>1221</v>
      </c>
    </row>
    <row r="167" spans="2:12">
      <c r="B167" s="66">
        <v>113030301</v>
      </c>
      <c r="C167" s="67" t="s">
        <v>921</v>
      </c>
      <c r="D167" s="68">
        <v>530833</v>
      </c>
      <c r="E167" s="68">
        <v>0</v>
      </c>
      <c r="F167" s="69">
        <v>0</v>
      </c>
      <c r="G167" s="69">
        <v>0</v>
      </c>
      <c r="H167" s="68">
        <v>530833</v>
      </c>
      <c r="J167" s="62">
        <v>0</v>
      </c>
    </row>
    <row r="168" spans="2:12">
      <c r="B168" s="72">
        <v>113030302</v>
      </c>
      <c r="C168" s="70" t="s">
        <v>922</v>
      </c>
      <c r="D168" s="69">
        <v>48611</v>
      </c>
      <c r="E168" s="69">
        <v>0</v>
      </c>
      <c r="F168" s="69">
        <v>0</v>
      </c>
      <c r="G168" s="69">
        <v>0</v>
      </c>
      <c r="H168" s="71">
        <v>48611</v>
      </c>
      <c r="J168" s="62">
        <v>0</v>
      </c>
    </row>
    <row r="169" spans="2:12">
      <c r="B169" s="66">
        <v>11308</v>
      </c>
      <c r="C169" s="67" t="s">
        <v>736</v>
      </c>
      <c r="D169" s="68">
        <v>152921312</v>
      </c>
      <c r="E169" s="68">
        <v>228040403</v>
      </c>
      <c r="F169" s="69">
        <v>0</v>
      </c>
      <c r="G169" s="69">
        <v>0</v>
      </c>
      <c r="H169" s="68">
        <v>380961715</v>
      </c>
      <c r="J169" s="62">
        <v>0</v>
      </c>
    </row>
    <row r="170" spans="2:12">
      <c r="B170" s="66">
        <v>113080201</v>
      </c>
      <c r="C170" s="67" t="s">
        <v>737</v>
      </c>
      <c r="D170" s="68">
        <v>0</v>
      </c>
      <c r="E170" s="68">
        <v>0</v>
      </c>
      <c r="F170" s="69">
        <v>0</v>
      </c>
      <c r="G170" s="69">
        <v>0</v>
      </c>
      <c r="H170" s="68">
        <v>0</v>
      </c>
      <c r="J170" s="62">
        <v>0</v>
      </c>
    </row>
    <row r="171" spans="2:12">
      <c r="B171" s="72">
        <v>1130801</v>
      </c>
      <c r="C171" s="70" t="s">
        <v>256</v>
      </c>
      <c r="D171" s="69">
        <v>152156812</v>
      </c>
      <c r="E171" s="69">
        <v>223028336</v>
      </c>
      <c r="F171" s="69">
        <v>0</v>
      </c>
      <c r="G171" s="69">
        <v>0</v>
      </c>
      <c r="H171" s="71">
        <v>375185148</v>
      </c>
      <c r="J171" s="62">
        <v>0</v>
      </c>
    </row>
    <row r="172" spans="2:12">
      <c r="B172" s="72">
        <v>1130803</v>
      </c>
      <c r="C172" s="70" t="s">
        <v>738</v>
      </c>
      <c r="D172" s="69">
        <v>0</v>
      </c>
      <c r="E172" s="69">
        <v>0</v>
      </c>
      <c r="F172" s="69">
        <v>0</v>
      </c>
      <c r="G172" s="69">
        <v>0</v>
      </c>
      <c r="H172" s="71">
        <v>0</v>
      </c>
      <c r="J172" s="62">
        <v>0</v>
      </c>
    </row>
    <row r="173" spans="2:12">
      <c r="B173" s="72">
        <v>1130804</v>
      </c>
      <c r="C173" s="70" t="s">
        <v>739</v>
      </c>
      <c r="D173" s="69">
        <v>764500</v>
      </c>
      <c r="E173" s="69">
        <v>5012067</v>
      </c>
      <c r="F173" s="69">
        <v>0</v>
      </c>
      <c r="G173" s="69">
        <v>0</v>
      </c>
      <c r="H173" s="71">
        <v>5776567</v>
      </c>
      <c r="J173" s="62">
        <v>0</v>
      </c>
    </row>
    <row r="174" spans="2:12">
      <c r="B174" s="72">
        <v>1130805</v>
      </c>
      <c r="C174" s="70" t="s">
        <v>257</v>
      </c>
      <c r="D174" s="69">
        <v>0</v>
      </c>
      <c r="E174" s="69">
        <v>0</v>
      </c>
      <c r="F174" s="69">
        <v>0</v>
      </c>
      <c r="G174" s="69">
        <v>0</v>
      </c>
      <c r="H174" s="71">
        <v>0</v>
      </c>
      <c r="J174" s="62">
        <v>0</v>
      </c>
    </row>
    <row r="175" spans="2:12">
      <c r="B175" s="72">
        <v>11309</v>
      </c>
      <c r="C175" s="70" t="s">
        <v>258</v>
      </c>
      <c r="D175" s="69">
        <v>243894</v>
      </c>
      <c r="E175" s="69">
        <v>0</v>
      </c>
      <c r="F175" s="69">
        <v>0</v>
      </c>
      <c r="G175" s="69">
        <v>0</v>
      </c>
      <c r="H175" s="69">
        <v>243894</v>
      </c>
      <c r="J175" s="62">
        <v>0</v>
      </c>
    </row>
    <row r="176" spans="2:12">
      <c r="B176" s="72">
        <v>1130901</v>
      </c>
      <c r="C176" s="70" t="s">
        <v>259</v>
      </c>
      <c r="D176" s="69">
        <v>243894</v>
      </c>
      <c r="E176" s="69">
        <v>0</v>
      </c>
      <c r="F176" s="69">
        <v>0</v>
      </c>
      <c r="G176" s="69">
        <v>0</v>
      </c>
      <c r="H176" s="71">
        <v>243894</v>
      </c>
      <c r="J176" s="62">
        <v>0</v>
      </c>
    </row>
    <row r="177" spans="2:10">
      <c r="B177" s="72">
        <v>113090101</v>
      </c>
      <c r="C177" s="70" t="s">
        <v>260</v>
      </c>
      <c r="D177" s="69">
        <v>101500</v>
      </c>
      <c r="E177" s="69">
        <v>0</v>
      </c>
      <c r="F177" s="69">
        <v>0</v>
      </c>
      <c r="G177" s="69">
        <v>0</v>
      </c>
      <c r="H177" s="71">
        <v>101500</v>
      </c>
      <c r="J177" s="62">
        <v>0</v>
      </c>
    </row>
    <row r="178" spans="2:10">
      <c r="B178" s="66">
        <v>113090102</v>
      </c>
      <c r="C178" s="67" t="s">
        <v>261</v>
      </c>
      <c r="D178" s="68">
        <v>142394</v>
      </c>
      <c r="E178" s="68">
        <v>0</v>
      </c>
      <c r="F178" s="69">
        <v>0</v>
      </c>
      <c r="G178" s="69">
        <v>0</v>
      </c>
      <c r="H178" s="68">
        <v>142394</v>
      </c>
      <c r="J178" s="62">
        <v>0</v>
      </c>
    </row>
    <row r="179" spans="2:10">
      <c r="B179" s="66">
        <v>1130902</v>
      </c>
      <c r="C179" s="67" t="s">
        <v>262</v>
      </c>
      <c r="D179" s="68">
        <v>0</v>
      </c>
      <c r="E179" s="68">
        <v>0</v>
      </c>
      <c r="F179" s="69">
        <v>0</v>
      </c>
      <c r="G179" s="69">
        <v>0</v>
      </c>
      <c r="H179" s="68">
        <v>0</v>
      </c>
      <c r="J179" s="62">
        <v>0</v>
      </c>
    </row>
    <row r="180" spans="2:10">
      <c r="B180" s="72">
        <v>113090201</v>
      </c>
      <c r="C180" s="70" t="s">
        <v>263</v>
      </c>
      <c r="D180" s="69">
        <v>0</v>
      </c>
      <c r="E180" s="69">
        <v>0</v>
      </c>
      <c r="F180" s="69">
        <v>0</v>
      </c>
      <c r="G180" s="69">
        <v>0</v>
      </c>
      <c r="H180" s="71">
        <v>0</v>
      </c>
      <c r="J180" s="62">
        <v>0</v>
      </c>
    </row>
    <row r="181" spans="2:10">
      <c r="B181" s="72">
        <v>115</v>
      </c>
      <c r="C181" s="70" t="s">
        <v>264</v>
      </c>
      <c r="D181" s="69">
        <v>20547745.888888888</v>
      </c>
      <c r="E181" s="69">
        <v>50348200</v>
      </c>
      <c r="F181" s="69">
        <v>0</v>
      </c>
      <c r="G181" s="69">
        <v>0</v>
      </c>
      <c r="H181" s="71">
        <v>70895945.888888896</v>
      </c>
      <c r="J181" s="62">
        <v>0</v>
      </c>
    </row>
    <row r="182" spans="2:10">
      <c r="B182" s="72">
        <v>11501</v>
      </c>
      <c r="C182" s="70" t="s">
        <v>741</v>
      </c>
      <c r="D182" s="69">
        <v>13824792.888888888</v>
      </c>
      <c r="E182" s="69">
        <v>0</v>
      </c>
      <c r="F182" s="69">
        <v>0</v>
      </c>
      <c r="G182" s="69">
        <v>0</v>
      </c>
      <c r="H182" s="71">
        <v>13824792.888888888</v>
      </c>
      <c r="J182" s="62">
        <v>0</v>
      </c>
    </row>
    <row r="183" spans="2:10">
      <c r="B183" s="66">
        <v>1150101</v>
      </c>
      <c r="C183" s="67" t="s">
        <v>447</v>
      </c>
      <c r="D183" s="68">
        <v>0</v>
      </c>
      <c r="E183" s="68">
        <v>0</v>
      </c>
      <c r="F183" s="69">
        <v>0</v>
      </c>
      <c r="G183" s="69">
        <v>0</v>
      </c>
      <c r="H183" s="68">
        <v>0</v>
      </c>
      <c r="J183" s="62">
        <v>0</v>
      </c>
    </row>
    <row r="184" spans="2:10">
      <c r="B184" s="72">
        <v>1150102</v>
      </c>
      <c r="C184" s="70" t="s">
        <v>266</v>
      </c>
      <c r="D184" s="69">
        <v>0</v>
      </c>
      <c r="E184" s="69">
        <v>0</v>
      </c>
      <c r="F184" s="69">
        <v>0</v>
      </c>
      <c r="G184" s="69">
        <v>0</v>
      </c>
      <c r="H184" s="71">
        <v>0</v>
      </c>
      <c r="J184" s="62">
        <v>0</v>
      </c>
    </row>
    <row r="185" spans="2:10">
      <c r="B185" s="72">
        <v>1150103</v>
      </c>
      <c r="C185" s="70" t="s">
        <v>267</v>
      </c>
      <c r="D185" s="69">
        <v>3440394.888888889</v>
      </c>
      <c r="E185" s="69">
        <v>0</v>
      </c>
      <c r="F185" s="69">
        <v>0</v>
      </c>
      <c r="G185" s="69">
        <v>0</v>
      </c>
      <c r="H185" s="71">
        <v>3440394.888888889</v>
      </c>
      <c r="J185" s="62">
        <v>0</v>
      </c>
    </row>
    <row r="186" spans="2:10">
      <c r="B186" s="70">
        <v>1150104</v>
      </c>
      <c r="C186" s="70" t="s">
        <v>742</v>
      </c>
      <c r="D186" s="69">
        <v>0</v>
      </c>
      <c r="E186" s="69">
        <v>0</v>
      </c>
      <c r="F186" s="69">
        <v>0</v>
      </c>
      <c r="G186" s="69">
        <v>0</v>
      </c>
      <c r="H186" s="71">
        <v>0</v>
      </c>
      <c r="J186" s="62">
        <v>0</v>
      </c>
    </row>
    <row r="187" spans="2:10">
      <c r="B187" s="66">
        <v>1150105</v>
      </c>
      <c r="C187" s="67" t="s">
        <v>743</v>
      </c>
      <c r="D187" s="68">
        <v>10384398</v>
      </c>
      <c r="E187" s="68">
        <v>0</v>
      </c>
      <c r="F187" s="69">
        <v>0</v>
      </c>
      <c r="G187" s="69">
        <v>0</v>
      </c>
      <c r="H187" s="68">
        <v>10384398</v>
      </c>
      <c r="J187" s="62">
        <v>0</v>
      </c>
    </row>
    <row r="188" spans="2:10">
      <c r="B188" s="72">
        <v>1150106</v>
      </c>
      <c r="C188" s="70" t="s">
        <v>744</v>
      </c>
      <c r="D188" s="69">
        <v>0</v>
      </c>
      <c r="E188" s="69">
        <v>0</v>
      </c>
      <c r="F188" s="69">
        <v>0</v>
      </c>
      <c r="G188" s="69">
        <v>0</v>
      </c>
      <c r="H188" s="71">
        <v>0</v>
      </c>
      <c r="J188" s="62">
        <v>0</v>
      </c>
    </row>
    <row r="189" spans="2:10">
      <c r="B189" s="72">
        <v>1150107</v>
      </c>
      <c r="C189" s="70" t="s">
        <v>745</v>
      </c>
      <c r="D189" s="69">
        <v>0</v>
      </c>
      <c r="E189" s="69">
        <v>0</v>
      </c>
      <c r="F189" s="69">
        <v>0</v>
      </c>
      <c r="G189" s="69">
        <v>0</v>
      </c>
      <c r="H189" s="71">
        <v>0</v>
      </c>
      <c r="J189" s="62">
        <v>0</v>
      </c>
    </row>
    <row r="190" spans="2:10">
      <c r="B190" s="72">
        <v>11502</v>
      </c>
      <c r="C190" s="70" t="s">
        <v>270</v>
      </c>
      <c r="D190" s="69">
        <v>6722953</v>
      </c>
      <c r="E190" s="69">
        <v>50348200</v>
      </c>
      <c r="F190" s="69">
        <v>0</v>
      </c>
      <c r="G190" s="69">
        <v>0</v>
      </c>
      <c r="H190" s="71">
        <v>57071153</v>
      </c>
      <c r="J190" s="62">
        <v>0</v>
      </c>
    </row>
    <row r="191" spans="2:10">
      <c r="B191" s="72">
        <v>1150205</v>
      </c>
      <c r="C191" s="70" t="s">
        <v>271</v>
      </c>
      <c r="D191" s="69">
        <v>6722953</v>
      </c>
      <c r="E191" s="69">
        <v>0</v>
      </c>
      <c r="F191" s="69">
        <v>0</v>
      </c>
      <c r="G191" s="69">
        <v>0</v>
      </c>
      <c r="H191" s="71">
        <v>6722953</v>
      </c>
      <c r="J191" s="62">
        <v>0</v>
      </c>
    </row>
    <row r="192" spans="2:10">
      <c r="B192" s="66">
        <v>1010401</v>
      </c>
      <c r="C192" s="67" t="s">
        <v>573</v>
      </c>
      <c r="D192" s="68">
        <v>0</v>
      </c>
      <c r="E192" s="68">
        <v>50348200</v>
      </c>
      <c r="F192" s="69">
        <v>0</v>
      </c>
      <c r="G192" s="69">
        <v>0</v>
      </c>
      <c r="H192" s="68">
        <v>50348200</v>
      </c>
      <c r="J192" s="62">
        <v>0</v>
      </c>
    </row>
    <row r="193" spans="2:12">
      <c r="B193" s="72">
        <v>12</v>
      </c>
      <c r="C193" s="70" t="s">
        <v>272</v>
      </c>
      <c r="D193" s="69">
        <v>12653639938</v>
      </c>
      <c r="E193" s="69">
        <v>474434355</v>
      </c>
      <c r="F193" s="69">
        <v>0</v>
      </c>
      <c r="G193" s="69">
        <v>0</v>
      </c>
      <c r="H193" s="71">
        <v>3329606238</v>
      </c>
      <c r="J193" s="62">
        <v>9798468055</v>
      </c>
    </row>
    <row r="194" spans="2:12">
      <c r="B194" s="66">
        <v>121</v>
      </c>
      <c r="C194" s="67" t="s">
        <v>273</v>
      </c>
      <c r="D194" s="68">
        <v>10800468055</v>
      </c>
      <c r="E194" s="68">
        <v>0</v>
      </c>
      <c r="F194" s="69">
        <v>0</v>
      </c>
      <c r="G194" s="69">
        <v>0</v>
      </c>
      <c r="H194" s="68">
        <v>1002000000</v>
      </c>
      <c r="J194" s="62">
        <v>9798468055</v>
      </c>
      <c r="K194" s="62">
        <v>75561144258</v>
      </c>
      <c r="L194" s="62">
        <v>3452830396</v>
      </c>
    </row>
    <row r="195" spans="2:12">
      <c r="B195" s="66">
        <v>12101</v>
      </c>
      <c r="C195" s="67" t="s">
        <v>274</v>
      </c>
      <c r="D195" s="68">
        <v>9798468055</v>
      </c>
      <c r="E195" s="68">
        <v>0</v>
      </c>
      <c r="F195" s="69">
        <v>0</v>
      </c>
      <c r="G195" s="69">
        <v>0</v>
      </c>
      <c r="H195" s="68">
        <v>0</v>
      </c>
      <c r="J195" s="62">
        <v>9798468055</v>
      </c>
      <c r="L195" s="62">
        <v>3443700000</v>
      </c>
    </row>
    <row r="196" spans="2:12">
      <c r="B196" s="66">
        <v>121011</v>
      </c>
      <c r="C196" s="67" t="s">
        <v>275</v>
      </c>
      <c r="D196" s="68">
        <v>9798468055</v>
      </c>
      <c r="E196" s="68">
        <v>0</v>
      </c>
      <c r="F196" s="69">
        <v>0</v>
      </c>
      <c r="G196" s="69">
        <v>0</v>
      </c>
      <c r="H196" s="68">
        <v>0</v>
      </c>
      <c r="J196" s="62">
        <v>9798468055</v>
      </c>
      <c r="L196" s="62">
        <v>9130396</v>
      </c>
    </row>
    <row r="197" spans="2:12">
      <c r="B197" s="66">
        <v>12101103</v>
      </c>
      <c r="C197" s="67" t="s">
        <v>189</v>
      </c>
      <c r="D197" s="68">
        <v>4999000000</v>
      </c>
      <c r="E197" s="68">
        <v>0</v>
      </c>
      <c r="F197" s="69">
        <v>0</v>
      </c>
      <c r="G197" s="69">
        <v>0</v>
      </c>
      <c r="H197" s="68">
        <v>0</v>
      </c>
      <c r="J197" s="62">
        <v>4999000000</v>
      </c>
    </row>
    <row r="198" spans="2:12">
      <c r="B198" s="66">
        <v>1210110301</v>
      </c>
      <c r="C198" s="67" t="s">
        <v>277</v>
      </c>
      <c r="D198" s="68">
        <v>4999000000</v>
      </c>
      <c r="E198" s="68">
        <v>0</v>
      </c>
      <c r="F198" s="69">
        <v>0</v>
      </c>
      <c r="G198" s="69">
        <v>4999000000</v>
      </c>
      <c r="H198" s="68">
        <v>0</v>
      </c>
      <c r="I198" s="63" t="s">
        <v>746</v>
      </c>
      <c r="J198" s="62">
        <v>0</v>
      </c>
    </row>
    <row r="199" spans="2:12">
      <c r="B199" s="72">
        <v>1210110302</v>
      </c>
      <c r="C199" s="70" t="s">
        <v>747</v>
      </c>
      <c r="D199" s="69">
        <v>0</v>
      </c>
      <c r="E199" s="69"/>
      <c r="F199" s="69">
        <v>0</v>
      </c>
      <c r="G199" s="69">
        <v>0</v>
      </c>
      <c r="H199" s="71">
        <v>0</v>
      </c>
      <c r="J199" s="62">
        <v>0</v>
      </c>
    </row>
    <row r="200" spans="2:12">
      <c r="B200" s="72">
        <v>12101108</v>
      </c>
      <c r="C200" s="70" t="s">
        <v>278</v>
      </c>
      <c r="D200" s="69">
        <v>4799468055</v>
      </c>
      <c r="E200" s="69">
        <v>0</v>
      </c>
      <c r="F200" s="69">
        <v>0</v>
      </c>
      <c r="G200" s="69">
        <v>0</v>
      </c>
      <c r="H200" s="71">
        <v>0</v>
      </c>
      <c r="J200" s="62">
        <v>4799468055</v>
      </c>
    </row>
    <row r="201" spans="2:12">
      <c r="B201" s="72">
        <v>1210110801</v>
      </c>
      <c r="C201" s="70" t="s">
        <v>279</v>
      </c>
      <c r="D201" s="69">
        <v>4799468055</v>
      </c>
      <c r="E201" s="69">
        <v>0</v>
      </c>
      <c r="F201" s="73">
        <v>0</v>
      </c>
      <c r="G201" s="69">
        <v>4799468055</v>
      </c>
      <c r="H201" s="71">
        <v>0</v>
      </c>
      <c r="I201" s="63" t="s">
        <v>748</v>
      </c>
      <c r="J201" s="62">
        <v>0</v>
      </c>
      <c r="K201" s="62" t="s">
        <v>1220</v>
      </c>
    </row>
    <row r="202" spans="2:12">
      <c r="B202" s="72">
        <v>12103</v>
      </c>
      <c r="C202" s="70" t="s">
        <v>280</v>
      </c>
      <c r="D202" s="69">
        <v>1002000000</v>
      </c>
      <c r="E202" s="69">
        <v>0</v>
      </c>
      <c r="F202" s="69">
        <v>0</v>
      </c>
      <c r="G202" s="69">
        <v>0</v>
      </c>
      <c r="H202" s="71">
        <v>1002000000</v>
      </c>
      <c r="J202" s="62">
        <v>0</v>
      </c>
    </row>
    <row r="203" spans="2:12">
      <c r="B203" s="66">
        <v>1210301</v>
      </c>
      <c r="C203" s="67" t="s">
        <v>281</v>
      </c>
      <c r="D203" s="68">
        <v>1002000000</v>
      </c>
      <c r="E203" s="68">
        <v>0</v>
      </c>
      <c r="F203" s="69">
        <v>0</v>
      </c>
      <c r="G203" s="69">
        <v>0</v>
      </c>
      <c r="H203" s="68">
        <v>1002000000</v>
      </c>
      <c r="J203" s="62">
        <v>0</v>
      </c>
    </row>
    <row r="204" spans="2:12">
      <c r="B204" s="72">
        <v>127</v>
      </c>
      <c r="C204" s="70" t="s">
        <v>282</v>
      </c>
      <c r="D204" s="69">
        <v>1007249106</v>
      </c>
      <c r="E204" s="69">
        <v>0</v>
      </c>
      <c r="F204" s="69">
        <v>0</v>
      </c>
      <c r="G204" s="69">
        <v>0</v>
      </c>
      <c r="H204" s="71">
        <v>1007249106</v>
      </c>
      <c r="J204" s="62">
        <v>0</v>
      </c>
    </row>
    <row r="205" spans="2:12">
      <c r="B205" s="72">
        <v>12701</v>
      </c>
      <c r="C205" s="70" t="s">
        <v>283</v>
      </c>
      <c r="D205" s="69">
        <v>1007249106</v>
      </c>
      <c r="E205" s="69">
        <v>0</v>
      </c>
      <c r="F205" s="69">
        <v>0</v>
      </c>
      <c r="G205" s="69">
        <v>0</v>
      </c>
      <c r="H205" s="71">
        <v>1007249106</v>
      </c>
      <c r="J205" s="62">
        <v>0</v>
      </c>
    </row>
    <row r="206" spans="2:12">
      <c r="B206" s="66">
        <v>1270102</v>
      </c>
      <c r="C206" s="67" t="s">
        <v>284</v>
      </c>
      <c r="D206" s="68">
        <v>122540485</v>
      </c>
      <c r="E206" s="68">
        <v>0</v>
      </c>
      <c r="F206" s="69">
        <v>0</v>
      </c>
      <c r="G206" s="69">
        <v>0</v>
      </c>
      <c r="H206" s="68">
        <v>122540485</v>
      </c>
      <c r="J206" s="62">
        <v>0</v>
      </c>
    </row>
    <row r="207" spans="2:12">
      <c r="B207" s="72">
        <v>1270103</v>
      </c>
      <c r="C207" s="70" t="s">
        <v>749</v>
      </c>
      <c r="D207" s="69">
        <v>250626991</v>
      </c>
      <c r="E207" s="69">
        <v>0</v>
      </c>
      <c r="F207" s="69">
        <v>0</v>
      </c>
      <c r="G207" s="69">
        <v>0</v>
      </c>
      <c r="H207" s="71">
        <v>250626991</v>
      </c>
      <c r="J207" s="62">
        <v>0</v>
      </c>
    </row>
    <row r="208" spans="2:12">
      <c r="B208" s="72">
        <v>1270104</v>
      </c>
      <c r="C208" s="70" t="s">
        <v>286</v>
      </c>
      <c r="D208" s="69">
        <v>506572429</v>
      </c>
      <c r="E208" s="69">
        <v>0</v>
      </c>
      <c r="F208" s="69">
        <v>0</v>
      </c>
      <c r="G208" s="69">
        <v>0</v>
      </c>
      <c r="H208" s="71">
        <v>506572429</v>
      </c>
      <c r="J208" s="62">
        <v>0</v>
      </c>
    </row>
    <row r="209" spans="2:11">
      <c r="B209" s="66">
        <v>1270107</v>
      </c>
      <c r="C209" s="67" t="s">
        <v>287</v>
      </c>
      <c r="D209" s="68">
        <v>316522493</v>
      </c>
      <c r="E209" s="68">
        <v>0</v>
      </c>
      <c r="F209" s="69">
        <v>0</v>
      </c>
      <c r="G209" s="69">
        <v>0</v>
      </c>
      <c r="H209" s="68">
        <v>316522493</v>
      </c>
      <c r="J209" s="62">
        <v>0</v>
      </c>
    </row>
    <row r="210" spans="2:11">
      <c r="B210" s="72">
        <v>1270120</v>
      </c>
      <c r="C210" s="70" t="s">
        <v>288</v>
      </c>
      <c r="D210" s="69">
        <v>-189013292</v>
      </c>
      <c r="E210" s="69">
        <v>0</v>
      </c>
      <c r="F210" s="69">
        <v>0</v>
      </c>
      <c r="G210" s="69">
        <v>0</v>
      </c>
      <c r="H210" s="71">
        <v>-189013292</v>
      </c>
      <c r="J210" s="62">
        <v>0</v>
      </c>
    </row>
    <row r="211" spans="2:11">
      <c r="B211" s="72">
        <v>127012002</v>
      </c>
      <c r="C211" s="70" t="s">
        <v>289</v>
      </c>
      <c r="D211" s="69">
        <v>-11028648</v>
      </c>
      <c r="E211" s="69">
        <v>0</v>
      </c>
      <c r="F211" s="69">
        <v>0</v>
      </c>
      <c r="G211" s="69">
        <v>0</v>
      </c>
      <c r="H211" s="71">
        <v>-11028648</v>
      </c>
      <c r="J211" s="62">
        <v>0</v>
      </c>
    </row>
    <row r="212" spans="2:11">
      <c r="B212" s="72">
        <v>127012003</v>
      </c>
      <c r="C212" s="70" t="s">
        <v>290</v>
      </c>
      <c r="D212" s="69">
        <v>-75193029</v>
      </c>
      <c r="E212" s="69">
        <v>0</v>
      </c>
      <c r="F212" s="69">
        <v>0</v>
      </c>
      <c r="G212" s="69">
        <v>0</v>
      </c>
      <c r="H212" s="71">
        <v>-75193029</v>
      </c>
      <c r="J212" s="62">
        <v>0</v>
      </c>
    </row>
    <row r="213" spans="2:11">
      <c r="B213" s="70">
        <v>127012004</v>
      </c>
      <c r="C213" s="70" t="s">
        <v>291</v>
      </c>
      <c r="D213" s="69">
        <v>-74304587</v>
      </c>
      <c r="E213" s="69">
        <v>0</v>
      </c>
      <c r="F213" s="69">
        <v>0</v>
      </c>
      <c r="G213" s="69">
        <v>0</v>
      </c>
      <c r="H213" s="71">
        <v>-74304587</v>
      </c>
      <c r="J213" s="62">
        <v>0</v>
      </c>
    </row>
    <row r="214" spans="2:11">
      <c r="B214" s="70">
        <v>127012006</v>
      </c>
      <c r="C214" s="70" t="s">
        <v>292</v>
      </c>
      <c r="D214" s="69">
        <v>-28487028</v>
      </c>
      <c r="E214" s="69">
        <v>0</v>
      </c>
      <c r="F214" s="69">
        <v>0</v>
      </c>
      <c r="G214" s="69">
        <v>0</v>
      </c>
      <c r="H214" s="71">
        <v>-28487028</v>
      </c>
      <c r="J214" s="62">
        <v>0</v>
      </c>
    </row>
    <row r="215" spans="2:11">
      <c r="B215" s="70">
        <v>128</v>
      </c>
      <c r="C215" s="70" t="s">
        <v>293</v>
      </c>
      <c r="D215" s="69">
        <v>833547859</v>
      </c>
      <c r="E215" s="69">
        <v>474434355</v>
      </c>
      <c r="F215" s="69">
        <v>0</v>
      </c>
      <c r="G215" s="69">
        <v>0</v>
      </c>
      <c r="H215" s="71">
        <v>1307982214</v>
      </c>
      <c r="J215" s="62">
        <v>0</v>
      </c>
    </row>
    <row r="216" spans="2:11">
      <c r="B216" s="70">
        <v>12801</v>
      </c>
      <c r="C216" s="70" t="s">
        <v>294</v>
      </c>
      <c r="D216" s="69">
        <v>476283245</v>
      </c>
      <c r="E216" s="69">
        <v>260038727</v>
      </c>
      <c r="F216" s="69">
        <v>0</v>
      </c>
      <c r="G216" s="69">
        <v>0</v>
      </c>
      <c r="H216" s="71">
        <v>736321972</v>
      </c>
      <c r="J216" s="62">
        <v>0</v>
      </c>
      <c r="K216" s="62">
        <v>0</v>
      </c>
    </row>
    <row r="217" spans="2:11">
      <c r="B217" s="70">
        <v>1280102</v>
      </c>
      <c r="C217" s="70" t="s">
        <v>295</v>
      </c>
      <c r="D217" s="69">
        <v>476283245</v>
      </c>
      <c r="E217" s="69">
        <v>260038727</v>
      </c>
      <c r="F217" s="69">
        <v>0</v>
      </c>
      <c r="G217" s="69">
        <v>0</v>
      </c>
      <c r="H217" s="71">
        <v>736321972</v>
      </c>
      <c r="J217" s="62">
        <v>0</v>
      </c>
    </row>
    <row r="218" spans="2:11">
      <c r="B218" s="66">
        <v>12802</v>
      </c>
      <c r="C218" s="67" t="s">
        <v>296</v>
      </c>
      <c r="D218" s="68">
        <v>697338814</v>
      </c>
      <c r="E218" s="68">
        <v>0</v>
      </c>
      <c r="F218" s="69">
        <v>0</v>
      </c>
      <c r="G218" s="69">
        <v>0</v>
      </c>
      <c r="H218" s="68">
        <v>697338814</v>
      </c>
      <c r="J218" s="62">
        <v>0</v>
      </c>
    </row>
    <row r="219" spans="2:11">
      <c r="B219" s="66">
        <v>12803</v>
      </c>
      <c r="C219" s="67" t="s">
        <v>297</v>
      </c>
      <c r="D219" s="68">
        <v>8000000</v>
      </c>
      <c r="E219" s="68">
        <v>0</v>
      </c>
      <c r="F219" s="69">
        <v>0</v>
      </c>
      <c r="G219" s="69">
        <v>0</v>
      </c>
      <c r="H219" s="197">
        <v>8000000</v>
      </c>
      <c r="J219" s="62">
        <v>0</v>
      </c>
    </row>
    <row r="220" spans="2:11">
      <c r="B220" s="66">
        <v>12804</v>
      </c>
      <c r="C220" s="67" t="s">
        <v>298</v>
      </c>
      <c r="D220" s="68">
        <v>57764419</v>
      </c>
      <c r="E220" s="68">
        <v>468481506</v>
      </c>
      <c r="F220" s="69">
        <v>0</v>
      </c>
      <c r="G220" s="69">
        <v>0</v>
      </c>
      <c r="H220" s="197">
        <v>526245925</v>
      </c>
      <c r="J220" s="62">
        <v>0</v>
      </c>
    </row>
    <row r="221" spans="2:11">
      <c r="B221" s="72">
        <v>1280401</v>
      </c>
      <c r="C221" s="70" t="s">
        <v>299</v>
      </c>
      <c r="D221" s="69">
        <v>57764419</v>
      </c>
      <c r="E221" s="69">
        <v>468481506</v>
      </c>
      <c r="F221" s="69">
        <v>0</v>
      </c>
      <c r="G221" s="69">
        <v>0</v>
      </c>
      <c r="H221" s="71">
        <v>526245925</v>
      </c>
      <c r="J221" s="62">
        <v>0</v>
      </c>
    </row>
    <row r="222" spans="2:11">
      <c r="B222" s="66">
        <v>12808</v>
      </c>
      <c r="C222" s="67" t="s">
        <v>300</v>
      </c>
      <c r="D222" s="68">
        <v>150232250</v>
      </c>
      <c r="E222" s="68">
        <v>8543338</v>
      </c>
      <c r="F222" s="69">
        <v>0</v>
      </c>
      <c r="G222" s="69">
        <v>0</v>
      </c>
      <c r="H222" s="197">
        <v>158775588</v>
      </c>
      <c r="J222" s="62">
        <v>0</v>
      </c>
    </row>
    <row r="223" spans="2:11">
      <c r="B223" s="72">
        <v>12820</v>
      </c>
      <c r="C223" s="70" t="s">
        <v>301</v>
      </c>
      <c r="D223" s="69">
        <v>-556070869</v>
      </c>
      <c r="E223" s="69">
        <v>-262629216</v>
      </c>
      <c r="F223" s="69">
        <v>0</v>
      </c>
      <c r="G223" s="69">
        <v>0</v>
      </c>
      <c r="H223" s="71">
        <v>-818700085</v>
      </c>
      <c r="J223" s="62">
        <v>0</v>
      </c>
    </row>
    <row r="224" spans="2:11">
      <c r="B224" s="66">
        <v>1282001</v>
      </c>
      <c r="C224" s="67" t="s">
        <v>294</v>
      </c>
      <c r="D224" s="68">
        <v>-108067722</v>
      </c>
      <c r="E224" s="68">
        <v>-102706392</v>
      </c>
      <c r="F224" s="69">
        <v>0</v>
      </c>
      <c r="G224" s="69">
        <v>0</v>
      </c>
      <c r="H224" s="68">
        <v>-210774114</v>
      </c>
      <c r="J224" s="62">
        <v>0</v>
      </c>
    </row>
    <row r="225" spans="2:10">
      <c r="B225" s="66">
        <v>1282002</v>
      </c>
      <c r="C225" s="67" t="s">
        <v>297</v>
      </c>
      <c r="D225" s="68">
        <v>-4800008</v>
      </c>
      <c r="E225" s="68">
        <v>0</v>
      </c>
      <c r="F225" s="69">
        <v>0</v>
      </c>
      <c r="G225" s="69">
        <v>0</v>
      </c>
      <c r="H225" s="68">
        <v>-4800008</v>
      </c>
      <c r="J225" s="62">
        <v>0</v>
      </c>
    </row>
    <row r="226" spans="2:10">
      <c r="B226" s="72">
        <v>1282003</v>
      </c>
      <c r="C226" s="70" t="s">
        <v>299</v>
      </c>
      <c r="D226" s="69">
        <v>-50528588</v>
      </c>
      <c r="E226" s="69">
        <v>-159922824</v>
      </c>
      <c r="F226" s="69">
        <v>0</v>
      </c>
      <c r="G226" s="69">
        <v>0</v>
      </c>
      <c r="H226" s="71">
        <v>-210451412</v>
      </c>
      <c r="J226" s="62">
        <v>0</v>
      </c>
    </row>
    <row r="227" spans="2:10">
      <c r="B227" s="72">
        <v>1282004</v>
      </c>
      <c r="C227" s="70" t="s">
        <v>302</v>
      </c>
      <c r="D227" s="69">
        <v>-392674551</v>
      </c>
      <c r="E227" s="69">
        <v>0</v>
      </c>
      <c r="F227" s="69">
        <v>0</v>
      </c>
      <c r="G227" s="69">
        <v>0</v>
      </c>
      <c r="H227" s="71">
        <v>-392674551</v>
      </c>
      <c r="J227" s="62">
        <v>0</v>
      </c>
    </row>
    <row r="228" spans="2:10">
      <c r="B228" s="72">
        <v>129</v>
      </c>
      <c r="C228" s="70" t="s">
        <v>303</v>
      </c>
      <c r="D228" s="69">
        <v>12374918</v>
      </c>
      <c r="E228" s="69">
        <v>0</v>
      </c>
      <c r="F228" s="69">
        <v>0</v>
      </c>
      <c r="G228" s="69">
        <v>0</v>
      </c>
      <c r="H228" s="71">
        <v>12374918</v>
      </c>
      <c r="J228" s="62">
        <v>0</v>
      </c>
    </row>
    <row r="229" spans="2:10">
      <c r="B229" s="66">
        <v>12901</v>
      </c>
      <c r="C229" s="67" t="s">
        <v>304</v>
      </c>
      <c r="D229" s="68">
        <v>12374918</v>
      </c>
      <c r="E229" s="68">
        <v>0</v>
      </c>
      <c r="F229" s="69">
        <v>0</v>
      </c>
      <c r="G229" s="69">
        <v>0</v>
      </c>
      <c r="H229" s="68">
        <v>12374918</v>
      </c>
      <c r="J229" s="62">
        <v>0</v>
      </c>
    </row>
    <row r="230" spans="2:10">
      <c r="B230" s="72"/>
      <c r="C230" s="70"/>
      <c r="D230" s="69"/>
      <c r="E230" s="69"/>
      <c r="F230" s="69"/>
      <c r="G230" s="69"/>
      <c r="H230" s="71"/>
    </row>
    <row r="231" spans="2:10">
      <c r="B231" s="72">
        <v>2</v>
      </c>
      <c r="C231" s="70" t="s">
        <v>305</v>
      </c>
      <c r="D231" s="69">
        <v>125957677669</v>
      </c>
      <c r="E231" s="69">
        <v>579107006</v>
      </c>
      <c r="F231" s="69">
        <v>0</v>
      </c>
      <c r="G231" s="69">
        <v>0</v>
      </c>
      <c r="H231" s="71">
        <v>126463922006</v>
      </c>
      <c r="J231" s="62">
        <v>72862669</v>
      </c>
    </row>
    <row r="232" spans="2:10">
      <c r="B232" s="72">
        <v>21</v>
      </c>
      <c r="C232" s="70" t="s">
        <v>306</v>
      </c>
      <c r="D232" s="69">
        <v>125957677669</v>
      </c>
      <c r="E232" s="69">
        <v>579107006</v>
      </c>
      <c r="F232" s="69">
        <v>0</v>
      </c>
      <c r="G232" s="69">
        <v>0</v>
      </c>
      <c r="H232" s="71">
        <v>126463922006</v>
      </c>
      <c r="J232" s="62">
        <v>72862669</v>
      </c>
    </row>
    <row r="233" spans="2:10">
      <c r="B233" s="66">
        <v>211</v>
      </c>
      <c r="C233" s="67" t="s">
        <v>307</v>
      </c>
      <c r="D233" s="68">
        <v>199819927</v>
      </c>
      <c r="E233" s="68">
        <v>159669412</v>
      </c>
      <c r="F233" s="69">
        <v>0</v>
      </c>
      <c r="G233" s="69">
        <v>0</v>
      </c>
      <c r="H233" s="68">
        <v>286626670</v>
      </c>
      <c r="J233" s="62">
        <v>72862669</v>
      </c>
    </row>
    <row r="234" spans="2:10">
      <c r="B234" s="72">
        <v>21101</v>
      </c>
      <c r="C234" s="70" t="s">
        <v>308</v>
      </c>
      <c r="D234" s="69">
        <v>37201942</v>
      </c>
      <c r="E234" s="69">
        <v>0</v>
      </c>
      <c r="F234" s="69">
        <v>0</v>
      </c>
      <c r="G234" s="69">
        <v>0</v>
      </c>
      <c r="H234" s="71">
        <v>25246462</v>
      </c>
      <c r="J234" s="62">
        <v>11955480</v>
      </c>
    </row>
    <row r="235" spans="2:10">
      <c r="B235" s="72">
        <v>2110101</v>
      </c>
      <c r="C235" s="70" t="s">
        <v>242</v>
      </c>
      <c r="D235" s="69">
        <v>36666135</v>
      </c>
      <c r="E235" s="69">
        <v>0</v>
      </c>
      <c r="F235" s="69">
        <v>0</v>
      </c>
      <c r="G235" s="69">
        <v>0</v>
      </c>
      <c r="H235" s="71">
        <v>24710655</v>
      </c>
      <c r="J235" s="62">
        <v>11955480</v>
      </c>
    </row>
    <row r="236" spans="2:10">
      <c r="B236" s="72">
        <v>211010101</v>
      </c>
      <c r="C236" s="70" t="s">
        <v>245</v>
      </c>
      <c r="D236" s="69">
        <v>4743834</v>
      </c>
      <c r="E236" s="69">
        <v>0</v>
      </c>
      <c r="F236" s="69">
        <v>0</v>
      </c>
      <c r="G236" s="69">
        <v>0</v>
      </c>
      <c r="H236" s="71">
        <v>4743834</v>
      </c>
      <c r="J236" s="62">
        <v>0</v>
      </c>
    </row>
    <row r="237" spans="2:10">
      <c r="B237" s="66">
        <v>211010102</v>
      </c>
      <c r="C237" s="67" t="s">
        <v>309</v>
      </c>
      <c r="D237" s="68">
        <v>11562764</v>
      </c>
      <c r="E237" s="68">
        <v>0</v>
      </c>
      <c r="F237" s="69">
        <v>0</v>
      </c>
      <c r="G237" s="69">
        <v>0</v>
      </c>
      <c r="H237" s="68">
        <v>11562764</v>
      </c>
      <c r="J237" s="62">
        <v>0</v>
      </c>
    </row>
    <row r="238" spans="2:10">
      <c r="B238" s="66">
        <v>211010103</v>
      </c>
      <c r="C238" s="67" t="s">
        <v>310</v>
      </c>
      <c r="D238" s="68">
        <v>1879282</v>
      </c>
      <c r="E238" s="68">
        <v>0</v>
      </c>
      <c r="F238" s="69">
        <v>0</v>
      </c>
      <c r="G238" s="69">
        <v>0</v>
      </c>
      <c r="H238" s="68">
        <v>1879282</v>
      </c>
      <c r="J238" s="62">
        <v>0</v>
      </c>
    </row>
    <row r="239" spans="2:10">
      <c r="B239" s="72">
        <v>2110101031</v>
      </c>
      <c r="C239" s="70" t="s">
        <v>1228</v>
      </c>
      <c r="D239" s="69">
        <v>11955480</v>
      </c>
      <c r="E239" s="69">
        <v>0</v>
      </c>
      <c r="F239" s="69">
        <v>11955480</v>
      </c>
      <c r="G239" s="69">
        <v>0</v>
      </c>
      <c r="H239" s="71">
        <v>0</v>
      </c>
      <c r="I239" s="63" t="s">
        <v>732</v>
      </c>
      <c r="J239" s="62">
        <v>0</v>
      </c>
    </row>
    <row r="240" spans="2:10">
      <c r="B240" s="72">
        <v>211010104</v>
      </c>
      <c r="C240" s="70" t="s">
        <v>311</v>
      </c>
      <c r="D240" s="69">
        <v>6524775</v>
      </c>
      <c r="E240" s="69">
        <v>0</v>
      </c>
      <c r="F240" s="69">
        <v>0</v>
      </c>
      <c r="G240" s="69">
        <v>0</v>
      </c>
      <c r="H240" s="71">
        <v>6524775</v>
      </c>
      <c r="J240" s="62">
        <v>0</v>
      </c>
    </row>
    <row r="241" spans="2:10">
      <c r="B241" s="72">
        <v>2110103</v>
      </c>
      <c r="C241" s="70" t="s">
        <v>314</v>
      </c>
      <c r="D241" s="69">
        <v>535807</v>
      </c>
      <c r="E241" s="69">
        <v>0</v>
      </c>
      <c r="F241" s="69">
        <v>0</v>
      </c>
      <c r="G241" s="69">
        <v>0</v>
      </c>
      <c r="H241" s="71">
        <v>535807</v>
      </c>
      <c r="J241" s="62">
        <v>0</v>
      </c>
    </row>
    <row r="242" spans="2:10">
      <c r="B242" s="70">
        <v>211010301</v>
      </c>
      <c r="C242" s="70" t="s">
        <v>751</v>
      </c>
      <c r="D242" s="69">
        <v>0</v>
      </c>
      <c r="E242" s="69">
        <v>0</v>
      </c>
      <c r="F242" s="69">
        <v>0</v>
      </c>
      <c r="G242" s="69">
        <v>0</v>
      </c>
      <c r="H242" s="71">
        <v>0</v>
      </c>
      <c r="J242" s="62">
        <v>0</v>
      </c>
    </row>
    <row r="243" spans="2:10">
      <c r="B243" s="72">
        <v>211010302</v>
      </c>
      <c r="C243" s="70" t="s">
        <v>315</v>
      </c>
      <c r="D243" s="69">
        <v>535807</v>
      </c>
      <c r="E243" s="69">
        <v>0</v>
      </c>
      <c r="F243" s="69">
        <v>0</v>
      </c>
      <c r="G243" s="69">
        <v>0</v>
      </c>
      <c r="H243" s="71">
        <v>535807</v>
      </c>
      <c r="J243" s="62">
        <v>0</v>
      </c>
    </row>
    <row r="244" spans="2:10">
      <c r="B244" s="70">
        <v>21103</v>
      </c>
      <c r="C244" s="70" t="s">
        <v>316</v>
      </c>
      <c r="D244" s="69">
        <v>16170181</v>
      </c>
      <c r="E244" s="69">
        <v>25409090</v>
      </c>
      <c r="F244" s="69">
        <v>0</v>
      </c>
      <c r="G244" s="69">
        <v>0</v>
      </c>
      <c r="H244" s="71">
        <v>15428295</v>
      </c>
      <c r="J244" s="62">
        <v>26150976</v>
      </c>
    </row>
    <row r="245" spans="2:10">
      <c r="B245" s="66">
        <v>211030101</v>
      </c>
      <c r="C245" s="67" t="s">
        <v>316</v>
      </c>
      <c r="D245" s="68">
        <v>3160786</v>
      </c>
      <c r="E245" s="68">
        <v>22583336</v>
      </c>
      <c r="F245" s="69">
        <v>23325222</v>
      </c>
      <c r="G245" s="69">
        <v>0</v>
      </c>
      <c r="H245" s="68">
        <v>2418900</v>
      </c>
      <c r="I245" s="63" t="s">
        <v>732</v>
      </c>
      <c r="J245" s="62">
        <v>0</v>
      </c>
    </row>
    <row r="246" spans="2:10">
      <c r="B246" s="72">
        <v>211030102</v>
      </c>
      <c r="C246" s="70" t="s">
        <v>316</v>
      </c>
      <c r="D246" s="69">
        <v>0</v>
      </c>
      <c r="E246" s="69">
        <v>2825754</v>
      </c>
      <c r="F246" s="69">
        <v>2825754</v>
      </c>
      <c r="G246" s="69">
        <v>0</v>
      </c>
      <c r="H246" s="71">
        <v>0</v>
      </c>
      <c r="I246" s="63" t="s">
        <v>734</v>
      </c>
      <c r="J246" s="62">
        <v>0</v>
      </c>
    </row>
    <row r="247" spans="2:10">
      <c r="B247" s="72">
        <v>211030103</v>
      </c>
      <c r="C247" s="70" t="s">
        <v>317</v>
      </c>
      <c r="D247" s="69">
        <v>13009395</v>
      </c>
      <c r="E247" s="69">
        <v>0</v>
      </c>
      <c r="F247" s="69">
        <v>0</v>
      </c>
      <c r="G247" s="69">
        <v>0</v>
      </c>
      <c r="H247" s="71">
        <v>13009395</v>
      </c>
      <c r="J247" s="62">
        <v>0</v>
      </c>
    </row>
    <row r="248" spans="2:10">
      <c r="B248" s="72">
        <v>21107</v>
      </c>
      <c r="C248" s="70" t="s">
        <v>318</v>
      </c>
      <c r="D248" s="69">
        <v>146447804</v>
      </c>
      <c r="E248" s="69">
        <v>134260322</v>
      </c>
      <c r="F248" s="69">
        <v>0</v>
      </c>
      <c r="G248" s="69">
        <v>0</v>
      </c>
      <c r="H248" s="71">
        <v>245951913</v>
      </c>
      <c r="J248" s="62">
        <v>34756213</v>
      </c>
    </row>
    <row r="249" spans="2:10">
      <c r="B249" s="72">
        <v>2110701</v>
      </c>
      <c r="C249" s="70" t="s">
        <v>319</v>
      </c>
      <c r="D249" s="69">
        <v>22503708</v>
      </c>
      <c r="E249" s="69">
        <v>0</v>
      </c>
      <c r="F249" s="69">
        <v>0</v>
      </c>
      <c r="G249" s="69">
        <v>0</v>
      </c>
      <c r="H249" s="71">
        <v>22503708</v>
      </c>
      <c r="J249" s="62">
        <v>0</v>
      </c>
    </row>
    <row r="250" spans="2:10">
      <c r="B250" s="72">
        <v>21107011</v>
      </c>
      <c r="C250" s="70" t="s">
        <v>1229</v>
      </c>
      <c r="D250" s="69">
        <v>68875000</v>
      </c>
      <c r="E250" s="69">
        <v>5722218</v>
      </c>
      <c r="F250" s="69">
        <v>5722218</v>
      </c>
      <c r="G250" s="69">
        <v>0</v>
      </c>
      <c r="H250" s="71">
        <v>68875000</v>
      </c>
      <c r="I250" s="63" t="s">
        <v>732</v>
      </c>
      <c r="J250" s="62">
        <v>0</v>
      </c>
    </row>
    <row r="251" spans="2:10">
      <c r="B251" s="66">
        <v>2110702</v>
      </c>
      <c r="C251" s="67" t="s">
        <v>320</v>
      </c>
      <c r="D251" s="68">
        <v>35398914</v>
      </c>
      <c r="E251" s="68">
        <v>77485249</v>
      </c>
      <c r="F251" s="69">
        <v>0</v>
      </c>
      <c r="G251" s="69">
        <v>0</v>
      </c>
      <c r="H251" s="68">
        <v>112884163</v>
      </c>
      <c r="J251" s="62">
        <v>0</v>
      </c>
    </row>
    <row r="252" spans="2:10">
      <c r="B252" s="72">
        <v>2110703</v>
      </c>
      <c r="C252" s="70" t="s">
        <v>752</v>
      </c>
      <c r="D252" s="69">
        <v>19670182</v>
      </c>
      <c r="E252" s="69">
        <v>22018860</v>
      </c>
      <c r="F252" s="69">
        <v>0</v>
      </c>
      <c r="G252" s="69">
        <v>0</v>
      </c>
      <c r="H252" s="71">
        <v>41689042</v>
      </c>
      <c r="J252" s="62">
        <v>0</v>
      </c>
    </row>
    <row r="253" spans="2:10">
      <c r="B253" s="72">
        <v>2010301002</v>
      </c>
      <c r="C253" s="70" t="s">
        <v>754</v>
      </c>
      <c r="D253" s="69">
        <v>0</v>
      </c>
      <c r="E253" s="69">
        <v>0</v>
      </c>
      <c r="F253" s="69">
        <v>0</v>
      </c>
      <c r="G253" s="69">
        <v>0</v>
      </c>
      <c r="H253" s="71">
        <v>0</v>
      </c>
      <c r="J253" s="62">
        <v>0</v>
      </c>
    </row>
    <row r="254" spans="2:10">
      <c r="B254" s="72">
        <v>2010301004</v>
      </c>
      <c r="C254" s="70" t="s">
        <v>755</v>
      </c>
      <c r="D254" s="69">
        <v>0</v>
      </c>
      <c r="E254" s="69">
        <v>29033995</v>
      </c>
      <c r="F254" s="69">
        <v>29033995</v>
      </c>
      <c r="G254" s="69">
        <v>0</v>
      </c>
      <c r="H254" s="71">
        <v>0</v>
      </c>
      <c r="I254" s="63" t="s">
        <v>734</v>
      </c>
      <c r="J254" s="62">
        <v>0</v>
      </c>
    </row>
    <row r="255" spans="2:10">
      <c r="B255" s="72">
        <v>2010301006</v>
      </c>
      <c r="C255" s="70" t="s">
        <v>756</v>
      </c>
      <c r="D255" s="69">
        <v>0</v>
      </c>
      <c r="E255" s="69">
        <v>0</v>
      </c>
      <c r="F255" s="69">
        <v>0</v>
      </c>
      <c r="G255" s="69">
        <v>0</v>
      </c>
      <c r="H255" s="71">
        <v>0</v>
      </c>
      <c r="J255" s="62">
        <v>0</v>
      </c>
    </row>
    <row r="256" spans="2:10">
      <c r="B256" s="72"/>
      <c r="C256" s="70"/>
      <c r="D256" s="69"/>
      <c r="E256" s="69"/>
      <c r="F256" s="69"/>
      <c r="G256" s="69"/>
      <c r="H256" s="71"/>
      <c r="J256" s="62">
        <v>0</v>
      </c>
    </row>
    <row r="257" spans="2:10">
      <c r="B257" s="72">
        <v>213</v>
      </c>
      <c r="C257" s="70" t="s">
        <v>321</v>
      </c>
      <c r="D257" s="69">
        <v>124935767838</v>
      </c>
      <c r="E257" s="69">
        <v>0</v>
      </c>
      <c r="F257" s="69">
        <v>0</v>
      </c>
      <c r="G257" s="69">
        <v>0</v>
      </c>
      <c r="H257" s="71">
        <v>124935767838</v>
      </c>
      <c r="J257" s="62">
        <v>0</v>
      </c>
    </row>
    <row r="258" spans="2:10">
      <c r="B258" s="72">
        <v>21301</v>
      </c>
      <c r="C258" s="70" t="s">
        <v>322</v>
      </c>
      <c r="D258" s="69">
        <v>62742</v>
      </c>
      <c r="E258" s="69">
        <v>0</v>
      </c>
      <c r="F258" s="69">
        <v>0</v>
      </c>
      <c r="G258" s="69">
        <v>0</v>
      </c>
      <c r="H258" s="71">
        <v>62742</v>
      </c>
      <c r="J258" s="62">
        <v>0</v>
      </c>
    </row>
    <row r="259" spans="2:10">
      <c r="B259" s="72">
        <v>2130101</v>
      </c>
      <c r="C259" s="70" t="s">
        <v>323</v>
      </c>
      <c r="D259" s="69">
        <v>62742</v>
      </c>
      <c r="E259" s="69">
        <v>0</v>
      </c>
      <c r="F259" s="69">
        <v>0</v>
      </c>
      <c r="G259" s="69">
        <v>0</v>
      </c>
      <c r="H259" s="71">
        <v>62742</v>
      </c>
      <c r="J259" s="62">
        <v>0</v>
      </c>
    </row>
    <row r="260" spans="2:10">
      <c r="B260" s="72">
        <v>213010101</v>
      </c>
      <c r="C260" s="70" t="s">
        <v>757</v>
      </c>
      <c r="D260" s="69">
        <v>0</v>
      </c>
      <c r="E260" s="69">
        <v>0</v>
      </c>
      <c r="F260" s="69">
        <v>0</v>
      </c>
      <c r="G260" s="69">
        <v>0</v>
      </c>
      <c r="H260" s="71">
        <v>0</v>
      </c>
      <c r="J260" s="62">
        <v>0</v>
      </c>
    </row>
    <row r="261" spans="2:10">
      <c r="B261" s="72">
        <v>213010104</v>
      </c>
      <c r="C261" s="70" t="s">
        <v>324</v>
      </c>
      <c r="D261" s="69">
        <v>62742</v>
      </c>
      <c r="E261" s="69">
        <v>0</v>
      </c>
      <c r="F261" s="69">
        <v>0</v>
      </c>
      <c r="G261" s="69">
        <v>0</v>
      </c>
      <c r="H261" s="71">
        <v>62742</v>
      </c>
      <c r="J261" s="62">
        <v>0</v>
      </c>
    </row>
    <row r="262" spans="2:10">
      <c r="B262" s="72">
        <v>2130102</v>
      </c>
      <c r="C262" s="70" t="s">
        <v>325</v>
      </c>
      <c r="D262" s="69">
        <v>0</v>
      </c>
      <c r="E262" s="69">
        <v>0</v>
      </c>
      <c r="F262" s="69">
        <v>0</v>
      </c>
      <c r="G262" s="69">
        <v>0</v>
      </c>
      <c r="H262" s="71">
        <v>0</v>
      </c>
      <c r="J262" s="62">
        <v>0</v>
      </c>
    </row>
    <row r="263" spans="2:10">
      <c r="B263" s="72">
        <v>213010201</v>
      </c>
      <c r="C263" s="70" t="s">
        <v>758</v>
      </c>
      <c r="D263" s="69">
        <v>0</v>
      </c>
      <c r="E263" s="69">
        <v>0</v>
      </c>
      <c r="F263" s="69">
        <v>0</v>
      </c>
      <c r="G263" s="69">
        <v>0</v>
      </c>
      <c r="H263" s="71">
        <v>0</v>
      </c>
      <c r="J263" s="62">
        <v>0</v>
      </c>
    </row>
    <row r="264" spans="2:10">
      <c r="B264" s="70">
        <v>21303</v>
      </c>
      <c r="C264" s="70" t="s">
        <v>327</v>
      </c>
      <c r="D264" s="69">
        <v>124935705096</v>
      </c>
      <c r="E264" s="69">
        <v>0</v>
      </c>
      <c r="F264" s="69">
        <v>0</v>
      </c>
      <c r="G264" s="69">
        <v>0</v>
      </c>
      <c r="H264" s="71">
        <v>124935705096</v>
      </c>
      <c r="J264" s="62">
        <v>0</v>
      </c>
    </row>
    <row r="265" spans="2:10">
      <c r="B265" s="72">
        <v>2130301</v>
      </c>
      <c r="C265" s="70" t="s">
        <v>328</v>
      </c>
      <c r="D265" s="69">
        <v>1148978351</v>
      </c>
      <c r="E265" s="69">
        <v>0</v>
      </c>
      <c r="F265" s="69">
        <v>0</v>
      </c>
      <c r="G265" s="69">
        <v>0</v>
      </c>
      <c r="H265" s="71">
        <v>1148978351</v>
      </c>
      <c r="J265" s="62">
        <v>0</v>
      </c>
    </row>
    <row r="266" spans="2:10">
      <c r="B266" s="72">
        <v>213030101</v>
      </c>
      <c r="C266" s="70" t="s">
        <v>329</v>
      </c>
      <c r="D266" s="69">
        <v>546237334</v>
      </c>
      <c r="E266" s="69">
        <v>0</v>
      </c>
      <c r="F266" s="69">
        <v>0</v>
      </c>
      <c r="G266" s="69">
        <v>0</v>
      </c>
      <c r="H266" s="71">
        <v>546237334</v>
      </c>
      <c r="J266" s="62">
        <v>0</v>
      </c>
    </row>
    <row r="267" spans="2:10">
      <c r="B267" s="72">
        <v>213030102</v>
      </c>
      <c r="C267" s="70" t="s">
        <v>330</v>
      </c>
      <c r="D267" s="69">
        <v>517891221</v>
      </c>
      <c r="E267" s="69">
        <v>0</v>
      </c>
      <c r="F267" s="69">
        <v>0</v>
      </c>
      <c r="G267" s="69">
        <v>0</v>
      </c>
      <c r="H267" s="71">
        <v>517891221</v>
      </c>
      <c r="J267" s="62">
        <v>0</v>
      </c>
    </row>
    <row r="268" spans="2:10">
      <c r="B268" s="72">
        <v>213030103</v>
      </c>
      <c r="C268" s="70" t="s">
        <v>759</v>
      </c>
      <c r="D268" s="69">
        <v>84849796</v>
      </c>
      <c r="E268" s="69">
        <v>0</v>
      </c>
      <c r="F268" s="69">
        <v>0</v>
      </c>
      <c r="G268" s="69">
        <v>0</v>
      </c>
      <c r="H268" s="71">
        <v>84849796</v>
      </c>
      <c r="J268" s="62">
        <v>0</v>
      </c>
    </row>
    <row r="269" spans="2:10">
      <c r="B269" s="72">
        <v>2130302</v>
      </c>
      <c r="C269" s="70" t="s">
        <v>331</v>
      </c>
      <c r="D269" s="69">
        <v>-810464607</v>
      </c>
      <c r="E269" s="69">
        <v>0</v>
      </c>
      <c r="F269" s="69">
        <v>0</v>
      </c>
      <c r="G269" s="69">
        <v>0</v>
      </c>
      <c r="H269" s="71">
        <v>-810464607</v>
      </c>
      <c r="J269" s="62">
        <v>0</v>
      </c>
    </row>
    <row r="270" spans="2:10">
      <c r="B270" s="66">
        <v>213030201</v>
      </c>
      <c r="C270" s="67" t="s">
        <v>332</v>
      </c>
      <c r="D270" s="68">
        <v>-370576178</v>
      </c>
      <c r="E270" s="68">
        <v>0</v>
      </c>
      <c r="F270" s="69">
        <v>0</v>
      </c>
      <c r="G270" s="69">
        <v>0</v>
      </c>
      <c r="H270" s="68">
        <v>-370576178</v>
      </c>
      <c r="J270" s="62">
        <v>0</v>
      </c>
    </row>
    <row r="271" spans="2:10">
      <c r="B271" s="66">
        <v>213030202</v>
      </c>
      <c r="C271" s="67" t="s">
        <v>333</v>
      </c>
      <c r="D271" s="68">
        <v>-396907644</v>
      </c>
      <c r="E271" s="68">
        <v>0</v>
      </c>
      <c r="F271" s="69">
        <v>0</v>
      </c>
      <c r="G271" s="69">
        <v>0</v>
      </c>
      <c r="H271" s="68">
        <v>-396907644</v>
      </c>
      <c r="J271" s="62">
        <v>0</v>
      </c>
    </row>
    <row r="272" spans="2:10">
      <c r="B272" s="66">
        <v>213030203</v>
      </c>
      <c r="C272" s="67" t="s">
        <v>760</v>
      </c>
      <c r="D272" s="68">
        <v>-42980785</v>
      </c>
      <c r="E272" s="68">
        <v>0</v>
      </c>
      <c r="F272" s="69">
        <v>0</v>
      </c>
      <c r="G272" s="69">
        <v>0</v>
      </c>
      <c r="H272" s="74">
        <v>-42980785</v>
      </c>
      <c r="J272" s="62">
        <v>0</v>
      </c>
    </row>
    <row r="273" spans="2:12">
      <c r="B273" s="72">
        <v>2130303</v>
      </c>
      <c r="C273" s="70" t="s">
        <v>334</v>
      </c>
      <c r="D273" s="69">
        <v>124597191352</v>
      </c>
      <c r="E273" s="69">
        <v>0</v>
      </c>
      <c r="F273" s="198">
        <v>0</v>
      </c>
      <c r="G273" s="69">
        <v>0</v>
      </c>
      <c r="H273" s="71">
        <v>124597191352</v>
      </c>
      <c r="J273" s="62">
        <v>0</v>
      </c>
      <c r="K273" s="62" t="s">
        <v>1224</v>
      </c>
    </row>
    <row r="274" spans="2:12">
      <c r="B274" s="72">
        <v>213030301</v>
      </c>
      <c r="C274" s="70" t="s">
        <v>335</v>
      </c>
      <c r="D274" s="69">
        <v>46892106340</v>
      </c>
      <c r="E274" s="69">
        <v>0</v>
      </c>
      <c r="F274" s="69">
        <v>0</v>
      </c>
      <c r="G274" s="69">
        <v>0</v>
      </c>
      <c r="H274" s="71">
        <v>46892106340</v>
      </c>
      <c r="J274" s="62">
        <v>0</v>
      </c>
    </row>
    <row r="275" spans="2:12">
      <c r="B275" s="66">
        <v>213030302</v>
      </c>
      <c r="C275" s="67" t="s">
        <v>336</v>
      </c>
      <c r="D275" s="68">
        <v>68660434806</v>
      </c>
      <c r="E275" s="68">
        <v>0</v>
      </c>
      <c r="F275" s="69">
        <v>0</v>
      </c>
      <c r="G275" s="69">
        <v>0</v>
      </c>
      <c r="H275" s="68">
        <v>68660434806</v>
      </c>
      <c r="J275" s="62">
        <v>0</v>
      </c>
    </row>
    <row r="276" spans="2:12">
      <c r="B276" s="72">
        <v>213030303</v>
      </c>
      <c r="C276" s="70" t="s">
        <v>761</v>
      </c>
      <c r="D276" s="69">
        <v>9044650206</v>
      </c>
      <c r="E276" s="69">
        <v>0</v>
      </c>
      <c r="F276" s="73">
        <v>0</v>
      </c>
      <c r="G276" s="69">
        <v>0</v>
      </c>
      <c r="H276" s="75">
        <v>9044650206</v>
      </c>
      <c r="J276" s="62">
        <v>0</v>
      </c>
      <c r="K276" s="62" t="s">
        <v>1227</v>
      </c>
      <c r="L276" s="62" t="s">
        <v>1221</v>
      </c>
    </row>
    <row r="277" spans="2:12">
      <c r="B277" s="72">
        <v>214</v>
      </c>
      <c r="C277" s="70" t="s">
        <v>337</v>
      </c>
      <c r="D277" s="69">
        <v>822089904</v>
      </c>
      <c r="E277" s="69">
        <v>419437594</v>
      </c>
      <c r="F277" s="69">
        <v>0</v>
      </c>
      <c r="G277" s="69">
        <v>0</v>
      </c>
      <c r="H277" s="71">
        <v>1241527498</v>
      </c>
      <c r="J277" s="62">
        <v>0</v>
      </c>
    </row>
    <row r="278" spans="2:12">
      <c r="B278" s="66">
        <v>21401</v>
      </c>
      <c r="C278" s="67" t="s">
        <v>338</v>
      </c>
      <c r="D278" s="68">
        <v>345279260</v>
      </c>
      <c r="E278" s="68">
        <v>30365000</v>
      </c>
      <c r="F278" s="69">
        <v>0</v>
      </c>
      <c r="G278" s="69">
        <v>0</v>
      </c>
      <c r="H278" s="68">
        <v>375644260</v>
      </c>
      <c r="J278" s="62">
        <v>0</v>
      </c>
    </row>
    <row r="279" spans="2:12">
      <c r="B279" s="72">
        <v>2140104</v>
      </c>
      <c r="C279" s="70" t="s">
        <v>762</v>
      </c>
      <c r="D279" s="69">
        <v>200000000</v>
      </c>
      <c r="E279" s="69">
        <v>24500000</v>
      </c>
      <c r="F279" s="73">
        <v>0</v>
      </c>
      <c r="G279" s="69">
        <v>0</v>
      </c>
      <c r="H279" s="71">
        <v>224500000</v>
      </c>
      <c r="J279" s="62">
        <v>0</v>
      </c>
      <c r="K279" s="62" t="s">
        <v>1227</v>
      </c>
      <c r="L279" s="62" t="s">
        <v>1221</v>
      </c>
    </row>
    <row r="280" spans="2:12">
      <c r="B280" s="72">
        <v>2140105</v>
      </c>
      <c r="C280" s="70" t="s">
        <v>340</v>
      </c>
      <c r="D280" s="69">
        <v>0</v>
      </c>
      <c r="E280" s="69">
        <v>0</v>
      </c>
      <c r="F280" s="73">
        <v>0</v>
      </c>
      <c r="G280" s="69">
        <v>0</v>
      </c>
      <c r="H280" s="71">
        <v>0</v>
      </c>
      <c r="J280" s="62">
        <v>0</v>
      </c>
      <c r="K280" s="62" t="s">
        <v>1227</v>
      </c>
      <c r="L280" s="62" t="s">
        <v>1221</v>
      </c>
    </row>
    <row r="281" spans="2:12">
      <c r="B281" s="66">
        <v>2140101</v>
      </c>
      <c r="C281" s="67" t="s">
        <v>595</v>
      </c>
      <c r="D281" s="68">
        <v>0</v>
      </c>
      <c r="E281" s="68">
        <v>0</v>
      </c>
      <c r="F281" s="69">
        <v>0</v>
      </c>
      <c r="G281" s="69">
        <v>0</v>
      </c>
      <c r="H281" s="68">
        <v>0</v>
      </c>
      <c r="J281" s="62">
        <v>0</v>
      </c>
    </row>
    <row r="282" spans="2:12">
      <c r="B282" s="72">
        <v>2010802</v>
      </c>
      <c r="C282" s="70" t="s">
        <v>596</v>
      </c>
      <c r="D282" s="69"/>
      <c r="E282" s="69">
        <v>0</v>
      </c>
      <c r="F282" s="69">
        <v>0</v>
      </c>
      <c r="G282" s="69">
        <v>0</v>
      </c>
      <c r="H282" s="71">
        <v>0</v>
      </c>
      <c r="J282" s="62">
        <v>0</v>
      </c>
    </row>
    <row r="283" spans="2:12">
      <c r="B283" s="72">
        <v>2140107</v>
      </c>
      <c r="C283" s="70" t="s">
        <v>341</v>
      </c>
      <c r="D283" s="69">
        <v>72946821</v>
      </c>
      <c r="E283" s="69">
        <v>5865000</v>
      </c>
      <c r="F283" s="69">
        <v>0</v>
      </c>
      <c r="G283" s="69">
        <v>0</v>
      </c>
      <c r="H283" s="71">
        <v>78811821</v>
      </c>
      <c r="J283" s="62">
        <v>0</v>
      </c>
    </row>
    <row r="284" spans="2:12">
      <c r="B284" s="72">
        <v>2140108</v>
      </c>
      <c r="C284" s="70" t="s">
        <v>763</v>
      </c>
      <c r="D284" s="69">
        <v>72000000</v>
      </c>
      <c r="E284" s="69">
        <v>0</v>
      </c>
      <c r="F284" s="69">
        <v>0</v>
      </c>
      <c r="G284" s="198">
        <v>0</v>
      </c>
      <c r="H284" s="75">
        <v>72000000</v>
      </c>
      <c r="J284" s="62">
        <v>0</v>
      </c>
      <c r="K284" s="62" t="s">
        <v>1224</v>
      </c>
    </row>
    <row r="285" spans="2:12">
      <c r="B285" s="76">
        <v>2140109</v>
      </c>
      <c r="C285" s="77" t="s">
        <v>1230</v>
      </c>
      <c r="D285" s="78">
        <v>332439</v>
      </c>
      <c r="E285" s="78">
        <v>0</v>
      </c>
      <c r="F285" s="79">
        <v>0</v>
      </c>
      <c r="G285" s="79">
        <v>0</v>
      </c>
      <c r="H285" s="78">
        <v>332439</v>
      </c>
      <c r="J285" s="62">
        <v>0</v>
      </c>
    </row>
    <row r="286" spans="2:12">
      <c r="B286" s="76">
        <v>21402</v>
      </c>
      <c r="C286" s="77" t="s">
        <v>342</v>
      </c>
      <c r="D286" s="78">
        <v>350186179</v>
      </c>
      <c r="E286" s="78">
        <v>322072594</v>
      </c>
      <c r="F286" s="79">
        <v>0</v>
      </c>
      <c r="G286" s="79">
        <v>0</v>
      </c>
      <c r="H286" s="78">
        <v>672258773</v>
      </c>
      <c r="J286" s="62">
        <v>0</v>
      </c>
    </row>
    <row r="287" spans="2:12">
      <c r="B287" s="66">
        <v>2140201</v>
      </c>
      <c r="C287" s="67" t="s">
        <v>343</v>
      </c>
      <c r="D287" s="68">
        <v>277976542</v>
      </c>
      <c r="E287" s="68">
        <v>313738051</v>
      </c>
      <c r="F287" s="69">
        <v>0</v>
      </c>
      <c r="G287" s="69">
        <v>0</v>
      </c>
      <c r="H287" s="68">
        <v>591714593</v>
      </c>
      <c r="J287" s="62">
        <v>0</v>
      </c>
    </row>
    <row r="288" spans="2:12">
      <c r="B288" s="66">
        <v>2140202</v>
      </c>
      <c r="C288" s="67" t="s">
        <v>344</v>
      </c>
      <c r="D288" s="68">
        <v>0</v>
      </c>
      <c r="E288" s="68">
        <v>0</v>
      </c>
      <c r="F288" s="69">
        <v>0</v>
      </c>
      <c r="G288" s="69">
        <v>0</v>
      </c>
      <c r="H288" s="68">
        <v>0</v>
      </c>
      <c r="J288" s="62">
        <v>0</v>
      </c>
    </row>
    <row r="289" spans="2:10">
      <c r="B289" s="66">
        <v>214020203</v>
      </c>
      <c r="C289" s="67" t="s">
        <v>345</v>
      </c>
      <c r="D289" s="68">
        <v>40584636</v>
      </c>
      <c r="E289" s="68">
        <v>5146708</v>
      </c>
      <c r="F289" s="69">
        <v>0</v>
      </c>
      <c r="G289" s="69">
        <v>0</v>
      </c>
      <c r="H289" s="68">
        <v>45731344</v>
      </c>
      <c r="J289" s="62">
        <v>0</v>
      </c>
    </row>
    <row r="290" spans="2:10">
      <c r="B290" s="66">
        <v>2140203</v>
      </c>
      <c r="C290" s="67" t="s">
        <v>346</v>
      </c>
      <c r="D290" s="68">
        <v>23979605</v>
      </c>
      <c r="E290" s="68">
        <v>3187835</v>
      </c>
      <c r="F290" s="69">
        <v>0</v>
      </c>
      <c r="G290" s="69">
        <v>0</v>
      </c>
      <c r="H290" s="68">
        <v>27167440</v>
      </c>
      <c r="J290" s="62">
        <v>0</v>
      </c>
    </row>
    <row r="291" spans="2:10">
      <c r="B291" s="72">
        <v>2140204</v>
      </c>
      <c r="C291" s="70" t="s">
        <v>347</v>
      </c>
      <c r="D291" s="69">
        <v>7645396</v>
      </c>
      <c r="E291" s="69">
        <v>0</v>
      </c>
      <c r="F291" s="69">
        <v>0</v>
      </c>
      <c r="G291" s="69">
        <v>0</v>
      </c>
      <c r="H291" s="71">
        <v>7645396</v>
      </c>
      <c r="J291" s="62">
        <v>0</v>
      </c>
    </row>
    <row r="292" spans="2:10">
      <c r="B292" s="66">
        <v>21403</v>
      </c>
      <c r="C292" s="67" t="s">
        <v>764</v>
      </c>
      <c r="D292" s="68">
        <v>36605658</v>
      </c>
      <c r="E292" s="68">
        <v>0</v>
      </c>
      <c r="F292" s="69">
        <v>0</v>
      </c>
      <c r="G292" s="69">
        <v>0</v>
      </c>
      <c r="H292" s="68">
        <v>36605658</v>
      </c>
      <c r="J292" s="62">
        <v>0</v>
      </c>
    </row>
    <row r="293" spans="2:10">
      <c r="B293" s="72">
        <v>2140305</v>
      </c>
      <c r="C293" s="70" t="s">
        <v>1231</v>
      </c>
      <c r="D293" s="69">
        <v>30000000</v>
      </c>
      <c r="E293" s="69">
        <v>0</v>
      </c>
      <c r="F293" s="199">
        <v>0</v>
      </c>
      <c r="G293" s="199">
        <v>0</v>
      </c>
      <c r="H293" s="71">
        <v>30000000</v>
      </c>
      <c r="J293" s="62">
        <v>0</v>
      </c>
    </row>
    <row r="294" spans="2:10">
      <c r="B294" s="72">
        <v>2140399</v>
      </c>
      <c r="C294" s="70" t="s">
        <v>1232</v>
      </c>
      <c r="D294" s="69">
        <v>6605658</v>
      </c>
      <c r="E294" s="69">
        <v>0</v>
      </c>
      <c r="F294" s="69">
        <v>0</v>
      </c>
      <c r="G294" s="69">
        <v>0</v>
      </c>
      <c r="H294" s="71">
        <v>6605658</v>
      </c>
      <c r="J294" s="62">
        <v>0</v>
      </c>
    </row>
    <row r="295" spans="2:10">
      <c r="B295" s="66">
        <v>21404</v>
      </c>
      <c r="C295" s="67" t="s">
        <v>348</v>
      </c>
      <c r="D295" s="68">
        <v>90018807</v>
      </c>
      <c r="E295" s="68">
        <v>67000000</v>
      </c>
      <c r="F295" s="69">
        <v>0</v>
      </c>
      <c r="G295" s="69">
        <v>0</v>
      </c>
      <c r="H295" s="68">
        <v>157018807</v>
      </c>
      <c r="J295" s="62">
        <v>0</v>
      </c>
    </row>
    <row r="296" spans="2:10">
      <c r="B296" s="66">
        <v>2140402</v>
      </c>
      <c r="C296" s="67" t="s">
        <v>766</v>
      </c>
      <c r="D296" s="68">
        <v>0</v>
      </c>
      <c r="E296" s="68">
        <v>0</v>
      </c>
      <c r="F296" s="69">
        <v>0</v>
      </c>
      <c r="G296" s="69">
        <v>0</v>
      </c>
      <c r="H296" s="68">
        <v>0</v>
      </c>
      <c r="J296" s="62">
        <v>0</v>
      </c>
    </row>
    <row r="297" spans="2:10">
      <c r="B297" s="72">
        <v>2140403</v>
      </c>
      <c r="C297" s="70" t="s">
        <v>598</v>
      </c>
      <c r="D297" s="69">
        <v>0</v>
      </c>
      <c r="E297" s="69">
        <v>0</v>
      </c>
      <c r="F297" s="69">
        <v>0</v>
      </c>
      <c r="G297" s="69">
        <v>0</v>
      </c>
      <c r="H297" s="71">
        <v>0</v>
      </c>
      <c r="J297" s="62">
        <v>0</v>
      </c>
    </row>
    <row r="298" spans="2:10">
      <c r="B298" s="72">
        <v>2140404</v>
      </c>
      <c r="C298" s="70" t="s">
        <v>349</v>
      </c>
      <c r="D298" s="69">
        <v>12000000</v>
      </c>
      <c r="E298" s="69">
        <v>7000000</v>
      </c>
      <c r="F298" s="69">
        <v>0</v>
      </c>
      <c r="G298" s="69">
        <v>0</v>
      </c>
      <c r="H298" s="71">
        <v>19000000</v>
      </c>
      <c r="J298" s="62">
        <v>0</v>
      </c>
    </row>
    <row r="299" spans="2:10">
      <c r="B299" s="66">
        <v>2140406</v>
      </c>
      <c r="C299" s="67" t="s">
        <v>767</v>
      </c>
      <c r="D299" s="68">
        <v>0</v>
      </c>
      <c r="E299" s="68">
        <v>0</v>
      </c>
      <c r="F299" s="69">
        <v>0</v>
      </c>
      <c r="G299" s="69">
        <v>0</v>
      </c>
      <c r="H299" s="68">
        <v>0</v>
      </c>
      <c r="J299" s="62">
        <v>0</v>
      </c>
    </row>
    <row r="300" spans="2:10">
      <c r="B300" s="72">
        <v>2140407</v>
      </c>
      <c r="C300" s="70" t="s">
        <v>350</v>
      </c>
      <c r="D300" s="69">
        <v>0</v>
      </c>
      <c r="E300" s="69">
        <v>0</v>
      </c>
      <c r="F300" s="69">
        <v>0</v>
      </c>
      <c r="G300" s="69">
        <v>0</v>
      </c>
      <c r="H300" s="71">
        <v>0</v>
      </c>
      <c r="J300" s="62">
        <v>0</v>
      </c>
    </row>
    <row r="301" spans="2:10">
      <c r="B301" s="70">
        <v>2140408</v>
      </c>
      <c r="C301" s="70" t="s">
        <v>768</v>
      </c>
      <c r="D301" s="69">
        <v>0</v>
      </c>
      <c r="E301" s="69">
        <v>0</v>
      </c>
      <c r="F301" s="69">
        <v>0</v>
      </c>
      <c r="G301" s="69">
        <v>0</v>
      </c>
      <c r="H301" s="71">
        <v>0</v>
      </c>
      <c r="J301" s="62">
        <v>0</v>
      </c>
    </row>
    <row r="302" spans="2:10">
      <c r="B302" s="70">
        <v>2140409</v>
      </c>
      <c r="C302" s="70" t="s">
        <v>601</v>
      </c>
      <c r="D302" s="69">
        <v>67000000</v>
      </c>
      <c r="E302" s="69">
        <v>50000000</v>
      </c>
      <c r="F302" s="69">
        <v>0</v>
      </c>
      <c r="G302" s="69">
        <v>0</v>
      </c>
      <c r="H302" s="71">
        <v>117000000</v>
      </c>
      <c r="J302" s="62">
        <v>0</v>
      </c>
    </row>
    <row r="303" spans="2:10">
      <c r="B303" s="72">
        <v>2140410</v>
      </c>
      <c r="C303" s="70" t="s">
        <v>769</v>
      </c>
      <c r="D303" s="69">
        <v>0</v>
      </c>
      <c r="E303" s="69">
        <v>0</v>
      </c>
      <c r="F303" s="69">
        <v>0</v>
      </c>
      <c r="G303" s="69">
        <v>0</v>
      </c>
      <c r="H303" s="71">
        <v>0</v>
      </c>
      <c r="J303" s="62">
        <v>0</v>
      </c>
    </row>
    <row r="304" spans="2:10">
      <c r="B304" s="70">
        <v>2140413</v>
      </c>
      <c r="C304" s="70" t="s">
        <v>352</v>
      </c>
      <c r="D304" s="69">
        <v>2667749</v>
      </c>
      <c r="E304" s="69">
        <v>0</v>
      </c>
      <c r="F304" s="69">
        <v>0</v>
      </c>
      <c r="G304" s="69">
        <v>0</v>
      </c>
      <c r="H304" s="71">
        <v>2667749</v>
      </c>
      <c r="J304" s="62">
        <v>0</v>
      </c>
    </row>
    <row r="305" spans="2:10">
      <c r="B305" s="66">
        <v>2140414</v>
      </c>
      <c r="C305" s="67" t="s">
        <v>353</v>
      </c>
      <c r="D305" s="68">
        <v>3307747</v>
      </c>
      <c r="E305" s="68">
        <v>0</v>
      </c>
      <c r="F305" s="69">
        <v>0</v>
      </c>
      <c r="G305" s="69">
        <v>0</v>
      </c>
      <c r="H305" s="68">
        <v>3307747</v>
      </c>
      <c r="J305" s="62">
        <v>0</v>
      </c>
    </row>
    <row r="306" spans="2:10">
      <c r="B306" s="72">
        <v>2140416</v>
      </c>
      <c r="C306" s="70" t="s">
        <v>1000</v>
      </c>
      <c r="D306" s="69">
        <v>0</v>
      </c>
      <c r="E306" s="69">
        <v>0</v>
      </c>
      <c r="F306" s="69">
        <v>0</v>
      </c>
      <c r="G306" s="69">
        <v>0</v>
      </c>
      <c r="H306" s="69">
        <v>0</v>
      </c>
      <c r="J306" s="62">
        <v>0</v>
      </c>
    </row>
    <row r="307" spans="2:10">
      <c r="B307" s="66">
        <v>2140411</v>
      </c>
      <c r="C307" s="67" t="s">
        <v>770</v>
      </c>
      <c r="D307" s="68">
        <v>0</v>
      </c>
      <c r="E307" s="68">
        <v>0</v>
      </c>
      <c r="F307" s="69">
        <v>0</v>
      </c>
      <c r="G307" s="69">
        <v>0</v>
      </c>
      <c r="H307" s="68">
        <v>0</v>
      </c>
      <c r="J307" s="62">
        <v>0</v>
      </c>
    </row>
    <row r="308" spans="2:10">
      <c r="B308" s="72">
        <v>2140412</v>
      </c>
      <c r="C308" s="70" t="s">
        <v>351</v>
      </c>
      <c r="D308" s="69">
        <v>0</v>
      </c>
      <c r="E308" s="69">
        <v>0</v>
      </c>
      <c r="F308" s="69">
        <v>0</v>
      </c>
      <c r="G308" s="69">
        <v>0</v>
      </c>
      <c r="H308" s="71">
        <v>0</v>
      </c>
      <c r="J308" s="62">
        <v>0</v>
      </c>
    </row>
    <row r="309" spans="2:10">
      <c r="B309" s="66">
        <v>2140415</v>
      </c>
      <c r="C309" s="67" t="s">
        <v>771</v>
      </c>
      <c r="D309" s="68">
        <v>0</v>
      </c>
      <c r="E309" s="68">
        <v>10000000</v>
      </c>
      <c r="F309" s="69">
        <v>0</v>
      </c>
      <c r="G309" s="69">
        <v>0</v>
      </c>
      <c r="H309" s="68">
        <v>10000000</v>
      </c>
      <c r="J309" s="62">
        <v>0</v>
      </c>
    </row>
    <row r="310" spans="2:10">
      <c r="B310" s="66">
        <v>2140417</v>
      </c>
      <c r="C310" s="67" t="s">
        <v>772</v>
      </c>
      <c r="D310" s="68">
        <v>4081129</v>
      </c>
      <c r="E310" s="68">
        <v>0</v>
      </c>
      <c r="F310" s="69">
        <v>0</v>
      </c>
      <c r="G310" s="69">
        <v>0</v>
      </c>
      <c r="H310" s="68">
        <v>4081129</v>
      </c>
      <c r="J310" s="62">
        <v>0</v>
      </c>
    </row>
    <row r="311" spans="2:10">
      <c r="B311" s="66">
        <v>2140418</v>
      </c>
      <c r="C311" s="67" t="s">
        <v>773</v>
      </c>
      <c r="D311" s="68">
        <v>962182</v>
      </c>
      <c r="E311" s="68">
        <v>0</v>
      </c>
      <c r="F311" s="69">
        <v>0</v>
      </c>
      <c r="G311" s="69">
        <v>0</v>
      </c>
      <c r="H311" s="68">
        <v>962182</v>
      </c>
      <c r="J311" s="62">
        <v>0</v>
      </c>
    </row>
    <row r="312" spans="2:10">
      <c r="B312" s="72">
        <v>2140419</v>
      </c>
      <c r="C312" s="70" t="s">
        <v>774</v>
      </c>
      <c r="D312" s="69">
        <v>0</v>
      </c>
      <c r="E312" s="69">
        <v>0</v>
      </c>
      <c r="F312" s="200">
        <v>0</v>
      </c>
      <c r="G312" s="69">
        <v>0</v>
      </c>
      <c r="H312" s="71">
        <v>0</v>
      </c>
      <c r="J312" s="62">
        <v>0</v>
      </c>
    </row>
    <row r="313" spans="2:10">
      <c r="B313" s="72">
        <v>2140420</v>
      </c>
      <c r="C313" s="70" t="s">
        <v>775</v>
      </c>
      <c r="D313" s="69">
        <v>0</v>
      </c>
      <c r="E313" s="69">
        <v>0</v>
      </c>
      <c r="F313" s="69">
        <v>0</v>
      </c>
      <c r="G313" s="69">
        <v>0</v>
      </c>
      <c r="H313" s="71">
        <v>0</v>
      </c>
      <c r="J313" s="62">
        <v>0</v>
      </c>
    </row>
    <row r="314" spans="2:10">
      <c r="B314" s="72"/>
      <c r="C314" s="70"/>
      <c r="D314" s="69"/>
      <c r="E314" s="69"/>
      <c r="F314" s="69"/>
      <c r="G314" s="69"/>
      <c r="H314" s="71"/>
      <c r="J314" s="62">
        <v>0</v>
      </c>
    </row>
    <row r="315" spans="2:10">
      <c r="B315" s="72">
        <v>3</v>
      </c>
      <c r="C315" s="70" t="s">
        <v>358</v>
      </c>
      <c r="D315" s="69">
        <v>31599416117</v>
      </c>
      <c r="E315" s="69">
        <v>9800603717</v>
      </c>
      <c r="F315" s="69">
        <v>0</v>
      </c>
      <c r="G315" s="69">
        <v>0</v>
      </c>
      <c r="H315" s="71">
        <v>31601624351.356239</v>
      </c>
      <c r="I315" s="63">
        <v>34351612966.356239</v>
      </c>
      <c r="J315" s="62">
        <v>9798395482.6437607</v>
      </c>
    </row>
    <row r="316" spans="2:10">
      <c r="B316" s="72">
        <v>310</v>
      </c>
      <c r="C316" s="70" t="s">
        <v>359</v>
      </c>
      <c r="D316" s="69">
        <v>30184000000</v>
      </c>
      <c r="E316" s="69">
        <v>5098000000</v>
      </c>
      <c r="F316" s="69">
        <v>0</v>
      </c>
      <c r="G316" s="69">
        <v>0</v>
      </c>
      <c r="H316" s="71">
        <v>30184027914</v>
      </c>
      <c r="J316" s="62">
        <v>5097972086</v>
      </c>
    </row>
    <row r="317" spans="2:10">
      <c r="B317" s="72">
        <v>310101</v>
      </c>
      <c r="C317" s="70" t="s">
        <v>75</v>
      </c>
      <c r="D317" s="69">
        <v>25000000000</v>
      </c>
      <c r="E317" s="69">
        <v>5000000000</v>
      </c>
      <c r="F317" s="69">
        <v>0</v>
      </c>
      <c r="G317" s="69">
        <v>0</v>
      </c>
      <c r="H317" s="71">
        <v>25000000000</v>
      </c>
      <c r="J317" s="62">
        <v>5000000000</v>
      </c>
    </row>
    <row r="318" spans="2:10">
      <c r="B318" s="72">
        <v>31010101</v>
      </c>
      <c r="C318" s="70" t="s">
        <v>360</v>
      </c>
      <c r="D318" s="69">
        <v>30000000000</v>
      </c>
      <c r="E318" s="69">
        <v>5000000000</v>
      </c>
      <c r="F318" s="69">
        <v>5000000000</v>
      </c>
      <c r="G318" s="69">
        <v>0</v>
      </c>
      <c r="H318" s="71">
        <v>30000000000</v>
      </c>
      <c r="I318" s="63" t="s">
        <v>746</v>
      </c>
      <c r="J318" s="62">
        <v>0</v>
      </c>
    </row>
    <row r="319" spans="2:10">
      <c r="B319" s="72">
        <v>31010102</v>
      </c>
      <c r="C319" s="70" t="s">
        <v>361</v>
      </c>
      <c r="D319" s="69">
        <v>-5000000000</v>
      </c>
      <c r="E319" s="69">
        <v>0</v>
      </c>
      <c r="F319" s="69">
        <v>0</v>
      </c>
      <c r="G319" s="69">
        <v>0</v>
      </c>
      <c r="H319" s="71">
        <v>-5000000000</v>
      </c>
      <c r="J319" s="62">
        <v>0</v>
      </c>
    </row>
    <row r="320" spans="2:10">
      <c r="B320" s="72">
        <v>310102</v>
      </c>
      <c r="C320" s="70" t="s">
        <v>362</v>
      </c>
      <c r="D320" s="69">
        <v>5184000000</v>
      </c>
      <c r="E320" s="69">
        <v>98000000</v>
      </c>
      <c r="F320" s="69">
        <v>0</v>
      </c>
      <c r="G320" s="69">
        <v>0</v>
      </c>
      <c r="H320" s="71">
        <v>5184027914</v>
      </c>
      <c r="J320" s="62">
        <v>97972086</v>
      </c>
    </row>
    <row r="321" spans="2:10">
      <c r="B321" s="72">
        <v>31010201</v>
      </c>
      <c r="C321" s="70" t="s">
        <v>363</v>
      </c>
      <c r="D321" s="69">
        <v>4932000000</v>
      </c>
      <c r="E321" s="69">
        <v>98000000</v>
      </c>
      <c r="F321" s="69">
        <v>97972086</v>
      </c>
      <c r="G321" s="69">
        <v>0</v>
      </c>
      <c r="H321" s="71">
        <v>4932027914</v>
      </c>
      <c r="I321" s="63" t="s">
        <v>748</v>
      </c>
      <c r="J321" s="62">
        <v>0</v>
      </c>
    </row>
    <row r="322" spans="2:10">
      <c r="B322" s="72">
        <v>31010202</v>
      </c>
      <c r="C322" s="70" t="s">
        <v>364</v>
      </c>
      <c r="D322" s="69">
        <v>252000000</v>
      </c>
      <c r="E322" s="69">
        <v>0</v>
      </c>
      <c r="F322" s="69">
        <v>0</v>
      </c>
      <c r="G322" s="69">
        <v>0</v>
      </c>
      <c r="H322" s="71">
        <v>252000000</v>
      </c>
      <c r="J322" s="62">
        <v>0</v>
      </c>
    </row>
    <row r="323" spans="2:10">
      <c r="B323" s="72">
        <v>315</v>
      </c>
      <c r="C323" s="70" t="s">
        <v>365</v>
      </c>
      <c r="D323" s="69">
        <v>261385024</v>
      </c>
      <c r="E323" s="69">
        <v>1949992008</v>
      </c>
      <c r="F323" s="69">
        <v>0</v>
      </c>
      <c r="G323" s="69">
        <v>0</v>
      </c>
      <c r="H323" s="71">
        <v>261942250.35623789</v>
      </c>
      <c r="J323" s="62">
        <v>1949434781.6437621</v>
      </c>
    </row>
    <row r="324" spans="2:10">
      <c r="B324" s="72">
        <v>31501</v>
      </c>
      <c r="C324" s="70" t="s">
        <v>366</v>
      </c>
      <c r="D324" s="69">
        <v>260477749</v>
      </c>
      <c r="E324" s="69">
        <v>102399601</v>
      </c>
      <c r="F324" s="69">
        <v>102370433.8320172</v>
      </c>
      <c r="G324" s="69">
        <v>0</v>
      </c>
      <c r="H324" s="71">
        <v>260506916.16798282</v>
      </c>
      <c r="I324" s="63" t="s">
        <v>748</v>
      </c>
      <c r="J324" s="62">
        <v>0</v>
      </c>
    </row>
    <row r="325" spans="2:10">
      <c r="B325" s="66">
        <v>31503</v>
      </c>
      <c r="C325" s="67" t="s">
        <v>367</v>
      </c>
      <c r="D325" s="68">
        <v>907275</v>
      </c>
      <c r="E325" s="68">
        <v>1847592407</v>
      </c>
      <c r="F325" s="69">
        <v>1847064347.8117449</v>
      </c>
      <c r="G325" s="69">
        <v>0</v>
      </c>
      <c r="H325" s="68">
        <v>1435334.1882550716</v>
      </c>
      <c r="I325" s="63" t="s">
        <v>748</v>
      </c>
      <c r="J325" s="62">
        <v>0</v>
      </c>
    </row>
    <row r="326" spans="2:10">
      <c r="B326" s="72">
        <v>316</v>
      </c>
      <c r="C326" s="70" t="s">
        <v>368</v>
      </c>
      <c r="D326" s="69">
        <v>1154031093</v>
      </c>
      <c r="E326" s="69">
        <v>2752611709</v>
      </c>
      <c r="F326" s="69">
        <v>0</v>
      </c>
      <c r="G326" s="69">
        <v>0</v>
      </c>
      <c r="H326" s="71">
        <v>1155654187</v>
      </c>
      <c r="J326" s="62">
        <v>2750988615</v>
      </c>
    </row>
    <row r="327" spans="2:10">
      <c r="B327" s="66">
        <v>31601</v>
      </c>
      <c r="C327" s="67" t="s">
        <v>369</v>
      </c>
      <c r="D327" s="68">
        <v>0</v>
      </c>
      <c r="E327" s="68">
        <v>0</v>
      </c>
      <c r="F327" s="69">
        <v>0</v>
      </c>
      <c r="G327" s="69">
        <v>0</v>
      </c>
      <c r="H327" s="68">
        <v>0</v>
      </c>
      <c r="J327" s="62">
        <v>0</v>
      </c>
    </row>
    <row r="328" spans="2:10">
      <c r="B328" s="66">
        <v>31602</v>
      </c>
      <c r="C328" s="67" t="s">
        <v>370</v>
      </c>
      <c r="D328" s="68">
        <v>1154031093</v>
      </c>
      <c r="E328" s="68">
        <v>2752611709</v>
      </c>
      <c r="F328" s="69">
        <v>0</v>
      </c>
      <c r="G328" s="69">
        <v>0</v>
      </c>
      <c r="H328" s="68">
        <v>1154654187</v>
      </c>
      <c r="J328" s="62">
        <v>2751988615</v>
      </c>
    </row>
    <row r="329" spans="2:10">
      <c r="B329" s="72">
        <v>31603</v>
      </c>
      <c r="C329" s="70" t="s">
        <v>776</v>
      </c>
      <c r="D329" s="69">
        <v>0</v>
      </c>
      <c r="E329" s="69">
        <v>0</v>
      </c>
      <c r="F329" s="69">
        <v>0</v>
      </c>
      <c r="G329" s="69">
        <v>1000000</v>
      </c>
      <c r="H329" s="71">
        <v>1000000</v>
      </c>
      <c r="I329" s="63" t="s">
        <v>746</v>
      </c>
      <c r="J329" s="62">
        <v>0</v>
      </c>
    </row>
    <row r="330" spans="2:10">
      <c r="B330" s="72"/>
      <c r="C330" s="70" t="s">
        <v>120</v>
      </c>
      <c r="D330" s="69">
        <v>1.888885498046875</v>
      </c>
      <c r="E330" s="69">
        <v>-1</v>
      </c>
      <c r="F330" s="69"/>
      <c r="G330" s="69"/>
      <c r="H330" s="71">
        <v>0.53264617919921875</v>
      </c>
      <c r="J330" s="62">
        <v>0.35623931884765625</v>
      </c>
    </row>
    <row r="331" spans="2:10">
      <c r="B331" s="72"/>
      <c r="C331" s="70"/>
      <c r="D331" s="69"/>
      <c r="E331" s="69"/>
      <c r="F331" s="69"/>
      <c r="G331" s="69"/>
      <c r="H331" s="71"/>
    </row>
    <row r="332" spans="2:10">
      <c r="B332" s="72">
        <v>4</v>
      </c>
      <c r="C332" s="70" t="s">
        <v>371</v>
      </c>
      <c r="D332" s="69">
        <v>44863013644</v>
      </c>
      <c r="E332" s="69">
        <v>6036676123</v>
      </c>
      <c r="F332" s="69">
        <v>0</v>
      </c>
      <c r="G332" s="69">
        <v>0</v>
      </c>
      <c r="H332" s="71">
        <v>47107462620</v>
      </c>
      <c r="J332" s="62">
        <v>3792227147</v>
      </c>
    </row>
    <row r="333" spans="2:10">
      <c r="B333" s="72">
        <v>401</v>
      </c>
      <c r="C333" s="70" t="s">
        <v>372</v>
      </c>
      <c r="D333" s="69">
        <v>1861325243</v>
      </c>
      <c r="E333" s="69">
        <v>4635027024</v>
      </c>
      <c r="F333" s="69">
        <v>0</v>
      </c>
      <c r="G333" s="200">
        <v>0</v>
      </c>
      <c r="H333" s="71">
        <v>6496315343</v>
      </c>
      <c r="J333" s="62">
        <v>36924</v>
      </c>
    </row>
    <row r="334" spans="2:10">
      <c r="B334" s="72">
        <v>40101</v>
      </c>
      <c r="C334" s="70" t="s">
        <v>373</v>
      </c>
      <c r="D334" s="69">
        <v>823272165</v>
      </c>
      <c r="E334" s="69">
        <v>0</v>
      </c>
      <c r="F334" s="69">
        <v>0</v>
      </c>
      <c r="G334" s="69">
        <v>0</v>
      </c>
      <c r="H334" s="71">
        <v>823235241</v>
      </c>
      <c r="J334" s="62">
        <v>36924</v>
      </c>
    </row>
    <row r="335" spans="2:10">
      <c r="B335" s="72" t="s">
        <v>1233</v>
      </c>
      <c r="C335" s="70" t="s">
        <v>1234</v>
      </c>
      <c r="D335" s="69">
        <v>61394605</v>
      </c>
      <c r="E335" s="69">
        <v>0</v>
      </c>
      <c r="F335" s="69">
        <v>0</v>
      </c>
      <c r="G335" s="69">
        <v>0</v>
      </c>
      <c r="H335" s="71">
        <v>61394605</v>
      </c>
      <c r="J335" s="62">
        <v>0</v>
      </c>
    </row>
    <row r="336" spans="2:10">
      <c r="B336" s="72">
        <v>401010101</v>
      </c>
      <c r="C336" s="70" t="s">
        <v>1235</v>
      </c>
      <c r="D336" s="69">
        <v>26959997</v>
      </c>
      <c r="E336" s="69">
        <v>0</v>
      </c>
      <c r="F336" s="69">
        <v>0</v>
      </c>
      <c r="G336" s="69">
        <v>0</v>
      </c>
      <c r="H336" s="71">
        <v>26959997</v>
      </c>
      <c r="J336" s="62">
        <v>0</v>
      </c>
    </row>
    <row r="337" spans="2:11">
      <c r="B337" s="72">
        <v>401010102</v>
      </c>
      <c r="C337" s="70" t="s">
        <v>1236</v>
      </c>
      <c r="D337" s="69">
        <v>34434608</v>
      </c>
      <c r="E337" s="69">
        <v>0</v>
      </c>
      <c r="F337" s="69">
        <v>0</v>
      </c>
      <c r="G337" s="69">
        <v>0</v>
      </c>
      <c r="H337" s="71">
        <v>34434608</v>
      </c>
      <c r="J337" s="62">
        <v>0</v>
      </c>
    </row>
    <row r="338" spans="2:11">
      <c r="B338" s="72" t="s">
        <v>1237</v>
      </c>
      <c r="C338" s="70" t="s">
        <v>376</v>
      </c>
      <c r="D338" s="69">
        <v>761877560</v>
      </c>
      <c r="E338" s="69">
        <v>0</v>
      </c>
      <c r="F338" s="69">
        <v>0</v>
      </c>
      <c r="G338" s="69">
        <v>0</v>
      </c>
      <c r="H338" s="71">
        <v>761840636</v>
      </c>
      <c r="J338" s="62">
        <v>36924</v>
      </c>
    </row>
    <row r="339" spans="2:11">
      <c r="B339" s="72">
        <v>401010201</v>
      </c>
      <c r="C339" s="70" t="s">
        <v>377</v>
      </c>
      <c r="D339" s="69">
        <v>192624926</v>
      </c>
      <c r="E339" s="69">
        <v>0</v>
      </c>
      <c r="F339" s="69">
        <v>36924</v>
      </c>
      <c r="G339" s="69">
        <v>0</v>
      </c>
      <c r="H339" s="71">
        <v>192588002</v>
      </c>
      <c r="I339" s="63" t="s">
        <v>777</v>
      </c>
      <c r="J339" s="62">
        <v>0</v>
      </c>
    </row>
    <row r="340" spans="2:11">
      <c r="B340" s="72">
        <v>401010202</v>
      </c>
      <c r="C340" s="70" t="s">
        <v>378</v>
      </c>
      <c r="D340" s="69">
        <v>569252634</v>
      </c>
      <c r="E340" s="69">
        <v>0</v>
      </c>
      <c r="F340" s="69">
        <v>0</v>
      </c>
      <c r="G340" s="69">
        <v>0</v>
      </c>
      <c r="H340" s="71">
        <v>569252634</v>
      </c>
      <c r="J340" s="62">
        <v>0</v>
      </c>
    </row>
    <row r="341" spans="2:11">
      <c r="B341" s="72">
        <v>40102</v>
      </c>
      <c r="C341" s="70" t="s">
        <v>778</v>
      </c>
      <c r="D341" s="69">
        <v>0</v>
      </c>
      <c r="E341" s="69">
        <v>0</v>
      </c>
      <c r="F341" s="69">
        <v>0</v>
      </c>
      <c r="G341" s="69">
        <v>0</v>
      </c>
      <c r="H341" s="71">
        <v>0</v>
      </c>
      <c r="J341" s="62">
        <v>0</v>
      </c>
    </row>
    <row r="342" spans="2:11">
      <c r="B342" s="72">
        <v>4010202</v>
      </c>
      <c r="C342" s="70" t="s">
        <v>376</v>
      </c>
      <c r="D342" s="69">
        <v>0</v>
      </c>
      <c r="E342" s="69">
        <v>0</v>
      </c>
      <c r="F342" s="69">
        <v>0</v>
      </c>
      <c r="G342" s="69">
        <v>0</v>
      </c>
      <c r="H342" s="71">
        <v>0</v>
      </c>
      <c r="J342" s="62">
        <v>0</v>
      </c>
    </row>
    <row r="343" spans="2:11">
      <c r="B343" s="72">
        <v>401020201</v>
      </c>
      <c r="C343" s="70" t="s">
        <v>377</v>
      </c>
      <c r="D343" s="69">
        <v>0</v>
      </c>
      <c r="E343" s="69">
        <v>0</v>
      </c>
      <c r="F343" s="69">
        <v>0</v>
      </c>
      <c r="G343" s="69">
        <v>0</v>
      </c>
      <c r="H343" s="71">
        <v>0</v>
      </c>
      <c r="J343" s="62">
        <v>0</v>
      </c>
    </row>
    <row r="344" spans="2:11">
      <c r="B344" s="72">
        <v>401020202</v>
      </c>
      <c r="C344" s="70" t="s">
        <v>378</v>
      </c>
      <c r="D344" s="69">
        <v>0</v>
      </c>
      <c r="E344" s="69">
        <v>0</v>
      </c>
      <c r="F344" s="69">
        <v>0</v>
      </c>
      <c r="G344" s="69">
        <v>0</v>
      </c>
      <c r="H344" s="71">
        <v>0</v>
      </c>
      <c r="J344" s="62">
        <v>0</v>
      </c>
    </row>
    <row r="345" spans="2:11">
      <c r="B345" s="72">
        <v>40103</v>
      </c>
      <c r="C345" s="70" t="s">
        <v>379</v>
      </c>
      <c r="D345" s="69">
        <v>1038053078</v>
      </c>
      <c r="E345" s="69">
        <v>4635027024</v>
      </c>
      <c r="F345" s="69">
        <v>0</v>
      </c>
      <c r="G345" s="69">
        <v>0</v>
      </c>
      <c r="H345" s="71">
        <v>5673080102</v>
      </c>
      <c r="J345" s="62">
        <v>0</v>
      </c>
    </row>
    <row r="346" spans="2:11">
      <c r="B346" s="66">
        <v>4010301</v>
      </c>
      <c r="C346" s="67" t="s">
        <v>779</v>
      </c>
      <c r="D346" s="68">
        <v>448175000</v>
      </c>
      <c r="E346" s="68">
        <v>0</v>
      </c>
      <c r="F346" s="69">
        <v>0</v>
      </c>
      <c r="G346" s="69">
        <v>0</v>
      </c>
      <c r="H346" s="68">
        <v>448175000</v>
      </c>
      <c r="J346" s="62">
        <v>0</v>
      </c>
    </row>
    <row r="347" spans="2:11">
      <c r="B347" s="72">
        <v>4010302</v>
      </c>
      <c r="C347" s="70" t="s">
        <v>779</v>
      </c>
      <c r="D347" s="69">
        <v>589878078</v>
      </c>
      <c r="E347" s="69">
        <v>0</v>
      </c>
      <c r="F347" s="69">
        <v>0</v>
      </c>
      <c r="G347" s="69">
        <v>0</v>
      </c>
      <c r="H347" s="71">
        <v>589878078</v>
      </c>
      <c r="J347" s="62">
        <v>0</v>
      </c>
    </row>
    <row r="348" spans="2:11">
      <c r="B348" s="66">
        <v>4010303</v>
      </c>
      <c r="C348" s="67" t="s">
        <v>780</v>
      </c>
      <c r="D348" s="68">
        <v>0</v>
      </c>
      <c r="E348" s="68">
        <v>0</v>
      </c>
      <c r="F348" s="69">
        <v>0</v>
      </c>
      <c r="G348" s="69">
        <v>0</v>
      </c>
      <c r="H348" s="68">
        <v>0</v>
      </c>
      <c r="J348" s="62">
        <v>0</v>
      </c>
    </row>
    <row r="349" spans="2:11">
      <c r="B349" s="72">
        <v>4010101</v>
      </c>
      <c r="C349" s="70" t="s">
        <v>612</v>
      </c>
      <c r="D349" s="69">
        <v>0</v>
      </c>
      <c r="E349" s="69">
        <v>1938071104</v>
      </c>
      <c r="F349" s="73">
        <v>0</v>
      </c>
      <c r="G349" s="69">
        <v>0</v>
      </c>
      <c r="H349" s="71">
        <v>1938071104</v>
      </c>
      <c r="J349" s="62">
        <v>0</v>
      </c>
      <c r="K349" s="62" t="s">
        <v>1238</v>
      </c>
    </row>
    <row r="350" spans="2:11">
      <c r="B350" s="72">
        <v>4010102</v>
      </c>
      <c r="C350" s="70" t="s">
        <v>613</v>
      </c>
      <c r="D350" s="69">
        <v>0</v>
      </c>
      <c r="E350" s="69">
        <v>2676881533</v>
      </c>
      <c r="F350" s="73">
        <v>0</v>
      </c>
      <c r="G350" s="69">
        <v>0</v>
      </c>
      <c r="H350" s="71">
        <v>2676881533</v>
      </c>
      <c r="J350" s="62">
        <v>0</v>
      </c>
      <c r="K350" s="62" t="s">
        <v>1238</v>
      </c>
    </row>
    <row r="351" spans="2:11">
      <c r="B351" s="72">
        <v>4010103</v>
      </c>
      <c r="C351" s="70" t="s">
        <v>1239</v>
      </c>
      <c r="D351" s="69">
        <v>0</v>
      </c>
      <c r="E351" s="69">
        <v>20074387</v>
      </c>
      <c r="F351" s="73">
        <v>0</v>
      </c>
      <c r="G351" s="69">
        <v>0</v>
      </c>
      <c r="H351" s="71">
        <v>20074387</v>
      </c>
      <c r="J351" s="62">
        <v>0</v>
      </c>
      <c r="K351" s="62" t="s">
        <v>1238</v>
      </c>
    </row>
    <row r="352" spans="2:11">
      <c r="B352" s="66">
        <v>402</v>
      </c>
      <c r="C352" s="67" t="s">
        <v>382</v>
      </c>
      <c r="D352" s="68">
        <v>487942632</v>
      </c>
      <c r="E352" s="68">
        <v>0</v>
      </c>
      <c r="F352" s="69">
        <v>0</v>
      </c>
      <c r="G352" s="69">
        <v>0</v>
      </c>
      <c r="H352" s="68">
        <v>487942632</v>
      </c>
      <c r="J352" s="62">
        <v>0</v>
      </c>
    </row>
    <row r="353" spans="2:10">
      <c r="B353" s="66">
        <v>40202</v>
      </c>
      <c r="C353" s="67" t="s">
        <v>781</v>
      </c>
      <c r="D353" s="68">
        <v>13739901</v>
      </c>
      <c r="E353" s="68">
        <v>0</v>
      </c>
      <c r="F353" s="68">
        <v>0</v>
      </c>
      <c r="G353" s="68">
        <v>0</v>
      </c>
      <c r="H353" s="197">
        <v>13739901</v>
      </c>
      <c r="J353" s="62">
        <v>0</v>
      </c>
    </row>
    <row r="354" spans="2:10">
      <c r="B354" s="72">
        <v>4020201</v>
      </c>
      <c r="C354" s="70" t="s">
        <v>782</v>
      </c>
      <c r="D354" s="69">
        <v>8803142</v>
      </c>
      <c r="E354" s="69">
        <v>0</v>
      </c>
      <c r="F354" s="69">
        <v>0</v>
      </c>
      <c r="G354" s="69">
        <v>0</v>
      </c>
      <c r="H354" s="71">
        <v>8803142</v>
      </c>
      <c r="J354" s="62">
        <v>0</v>
      </c>
    </row>
    <row r="355" spans="2:10">
      <c r="B355" s="66">
        <v>4020202</v>
      </c>
      <c r="C355" s="67" t="s">
        <v>783</v>
      </c>
      <c r="D355" s="68">
        <v>4936759</v>
      </c>
      <c r="E355" s="68">
        <v>0</v>
      </c>
      <c r="F355" s="69">
        <v>0</v>
      </c>
      <c r="G355" s="69">
        <v>0</v>
      </c>
      <c r="H355" s="68">
        <v>4936759</v>
      </c>
      <c r="J355" s="62">
        <v>0</v>
      </c>
    </row>
    <row r="356" spans="2:10">
      <c r="B356" s="72">
        <v>40203</v>
      </c>
      <c r="C356" s="70" t="s">
        <v>383</v>
      </c>
      <c r="D356" s="69">
        <v>389223452</v>
      </c>
      <c r="E356" s="69">
        <v>0</v>
      </c>
      <c r="F356" s="69">
        <v>0</v>
      </c>
      <c r="G356" s="69">
        <v>0</v>
      </c>
      <c r="H356" s="71">
        <v>389223452</v>
      </c>
      <c r="J356" s="62">
        <v>0</v>
      </c>
    </row>
    <row r="357" spans="2:10">
      <c r="B357" s="72">
        <v>4020302</v>
      </c>
      <c r="C357" s="70" t="s">
        <v>384</v>
      </c>
      <c r="D357" s="69">
        <v>389223452</v>
      </c>
      <c r="E357" s="69">
        <v>0</v>
      </c>
      <c r="F357" s="69">
        <v>0</v>
      </c>
      <c r="G357" s="69">
        <v>0</v>
      </c>
      <c r="H357" s="71">
        <v>389223452</v>
      </c>
      <c r="J357" s="62">
        <v>0</v>
      </c>
    </row>
    <row r="358" spans="2:10">
      <c r="B358" s="66">
        <v>40204</v>
      </c>
      <c r="C358" s="67" t="s">
        <v>385</v>
      </c>
      <c r="D358" s="68">
        <v>84979279</v>
      </c>
      <c r="E358" s="68">
        <v>0</v>
      </c>
      <c r="F358" s="69">
        <v>0</v>
      </c>
      <c r="G358" s="69">
        <v>0</v>
      </c>
      <c r="H358" s="68">
        <v>84979279</v>
      </c>
      <c r="J358" s="62">
        <v>0</v>
      </c>
    </row>
    <row r="359" spans="2:10">
      <c r="B359" s="72">
        <v>4020402</v>
      </c>
      <c r="C359" s="70" t="s">
        <v>386</v>
      </c>
      <c r="D359" s="69">
        <v>84979279</v>
      </c>
      <c r="E359" s="69">
        <v>0</v>
      </c>
      <c r="F359" s="69">
        <v>0</v>
      </c>
      <c r="G359" s="69">
        <v>0</v>
      </c>
      <c r="H359" s="71">
        <v>84979279</v>
      </c>
      <c r="J359" s="62">
        <v>0</v>
      </c>
    </row>
    <row r="360" spans="2:10">
      <c r="B360" s="72">
        <v>403</v>
      </c>
      <c r="C360" s="70" t="s">
        <v>387</v>
      </c>
      <c r="D360" s="69">
        <v>15369213225</v>
      </c>
      <c r="E360" s="69">
        <v>454811748</v>
      </c>
      <c r="F360" s="69">
        <v>0</v>
      </c>
      <c r="G360" s="69">
        <v>0</v>
      </c>
      <c r="H360" s="71">
        <v>15760021339</v>
      </c>
      <c r="J360" s="62">
        <v>64003634</v>
      </c>
    </row>
    <row r="361" spans="2:10">
      <c r="B361" s="66">
        <v>40301</v>
      </c>
      <c r="C361" s="67" t="s">
        <v>388</v>
      </c>
      <c r="D361" s="68">
        <v>9351068574</v>
      </c>
      <c r="E361" s="68">
        <v>426277092</v>
      </c>
      <c r="F361" s="69">
        <v>0</v>
      </c>
      <c r="G361" s="69">
        <v>0</v>
      </c>
      <c r="H361" s="68">
        <v>9777345666</v>
      </c>
      <c r="J361" s="62">
        <v>0</v>
      </c>
    </row>
    <row r="362" spans="2:10">
      <c r="B362" s="72">
        <v>4030101</v>
      </c>
      <c r="C362" s="70" t="s">
        <v>388</v>
      </c>
      <c r="D362" s="69">
        <v>9351068574</v>
      </c>
      <c r="E362" s="69">
        <v>426277092</v>
      </c>
      <c r="F362" s="69">
        <v>0</v>
      </c>
      <c r="G362" s="69">
        <v>0</v>
      </c>
      <c r="H362" s="71">
        <v>9777345666</v>
      </c>
      <c r="J362" s="62">
        <v>0</v>
      </c>
    </row>
    <row r="363" spans="2:10">
      <c r="B363" s="72">
        <v>403010101</v>
      </c>
      <c r="C363" s="70" t="s">
        <v>389</v>
      </c>
      <c r="D363" s="69">
        <v>926065096</v>
      </c>
      <c r="E363" s="69">
        <v>0</v>
      </c>
      <c r="F363" s="69">
        <v>0</v>
      </c>
      <c r="G363" s="69">
        <v>0</v>
      </c>
      <c r="H363" s="71">
        <v>926065096</v>
      </c>
      <c r="J363" s="62">
        <v>0</v>
      </c>
    </row>
    <row r="364" spans="2:10">
      <c r="B364" s="66">
        <v>403010102</v>
      </c>
      <c r="C364" s="67" t="s">
        <v>395</v>
      </c>
      <c r="D364" s="68">
        <v>1572010</v>
      </c>
      <c r="E364" s="68">
        <v>0</v>
      </c>
      <c r="F364" s="69">
        <v>0</v>
      </c>
      <c r="G364" s="69">
        <v>0</v>
      </c>
      <c r="H364" s="68">
        <v>1572010</v>
      </c>
      <c r="J364" s="62">
        <v>0</v>
      </c>
    </row>
    <row r="365" spans="2:10">
      <c r="B365" s="72">
        <v>403010103</v>
      </c>
      <c r="C365" s="70" t="s">
        <v>401</v>
      </c>
      <c r="D365" s="69">
        <v>0</v>
      </c>
      <c r="E365" s="69">
        <v>0</v>
      </c>
      <c r="F365" s="69">
        <v>0</v>
      </c>
      <c r="G365" s="69">
        <v>0</v>
      </c>
      <c r="H365" s="71">
        <v>0</v>
      </c>
      <c r="J365" s="62">
        <v>0</v>
      </c>
    </row>
    <row r="366" spans="2:10">
      <c r="B366" s="66">
        <v>403010104</v>
      </c>
      <c r="C366" s="67" t="s">
        <v>181</v>
      </c>
      <c r="D366" s="68">
        <v>137232503</v>
      </c>
      <c r="E366" s="68">
        <v>0</v>
      </c>
      <c r="F366" s="69">
        <v>0</v>
      </c>
      <c r="G366" s="69">
        <v>0</v>
      </c>
      <c r="H366" s="68">
        <v>137232503</v>
      </c>
      <c r="J366" s="62">
        <v>0</v>
      </c>
    </row>
    <row r="367" spans="2:10">
      <c r="B367" s="72">
        <v>403010105</v>
      </c>
      <c r="C367" s="70" t="s">
        <v>390</v>
      </c>
      <c r="D367" s="69">
        <v>1012011509</v>
      </c>
      <c r="E367" s="69">
        <v>367278082</v>
      </c>
      <c r="F367" s="69">
        <v>0</v>
      </c>
      <c r="G367" s="69">
        <v>0</v>
      </c>
      <c r="H367" s="71">
        <v>1379289591</v>
      </c>
      <c r="J367" s="62">
        <v>0</v>
      </c>
    </row>
    <row r="368" spans="2:10">
      <c r="B368" s="72">
        <v>403010106</v>
      </c>
      <c r="C368" s="70" t="s">
        <v>184</v>
      </c>
      <c r="D368" s="69">
        <v>1296268219</v>
      </c>
      <c r="E368" s="69">
        <v>44329010</v>
      </c>
      <c r="F368" s="69">
        <v>0</v>
      </c>
      <c r="G368" s="69">
        <v>0</v>
      </c>
      <c r="H368" s="71">
        <v>1340597229</v>
      </c>
      <c r="J368" s="62">
        <v>0</v>
      </c>
    </row>
    <row r="369" spans="2:12">
      <c r="B369" s="66">
        <v>403010107</v>
      </c>
      <c r="C369" s="67" t="s">
        <v>231</v>
      </c>
      <c r="D369" s="68">
        <v>2771588008</v>
      </c>
      <c r="E369" s="68">
        <v>14670000</v>
      </c>
      <c r="F369" s="69">
        <v>0</v>
      </c>
      <c r="G369" s="69">
        <v>0</v>
      </c>
      <c r="H369" s="68">
        <v>2786258008</v>
      </c>
      <c r="J369" s="62">
        <v>0</v>
      </c>
    </row>
    <row r="370" spans="2:12">
      <c r="B370" s="72">
        <v>403010108</v>
      </c>
      <c r="C370" s="70" t="s">
        <v>188</v>
      </c>
      <c r="D370" s="69">
        <v>1062789672</v>
      </c>
      <c r="E370" s="69">
        <v>0</v>
      </c>
      <c r="F370" s="73">
        <v>0</v>
      </c>
      <c r="G370" s="69">
        <v>0</v>
      </c>
      <c r="H370" s="71">
        <v>1062789672</v>
      </c>
      <c r="J370" s="62">
        <v>0</v>
      </c>
    </row>
    <row r="371" spans="2:12">
      <c r="B371" s="72">
        <v>403010109</v>
      </c>
      <c r="C371" s="70" t="s">
        <v>784</v>
      </c>
      <c r="D371" s="69">
        <v>0</v>
      </c>
      <c r="E371" s="69">
        <v>0</v>
      </c>
      <c r="F371" s="69">
        <v>0</v>
      </c>
      <c r="G371" s="69">
        <v>0</v>
      </c>
      <c r="H371" s="71">
        <v>0</v>
      </c>
      <c r="J371" s="62">
        <v>0</v>
      </c>
    </row>
    <row r="372" spans="2:12">
      <c r="B372" s="72">
        <v>403010114</v>
      </c>
      <c r="C372" s="70" t="s">
        <v>191</v>
      </c>
      <c r="D372" s="69">
        <v>1645764</v>
      </c>
      <c r="E372" s="69">
        <v>0</v>
      </c>
      <c r="F372" s="73">
        <v>0</v>
      </c>
      <c r="G372" s="69">
        <v>0</v>
      </c>
      <c r="H372" s="71">
        <v>1645764</v>
      </c>
      <c r="J372" s="62">
        <v>0</v>
      </c>
      <c r="K372" s="62" t="s">
        <v>1227</v>
      </c>
      <c r="L372" s="62" t="s">
        <v>1221</v>
      </c>
    </row>
    <row r="373" spans="2:12">
      <c r="B373" s="72">
        <v>403010116</v>
      </c>
      <c r="C373" s="70" t="s">
        <v>192</v>
      </c>
      <c r="D373" s="69">
        <v>15027004</v>
      </c>
      <c r="E373" s="69">
        <v>0</v>
      </c>
      <c r="F373" s="69">
        <v>0</v>
      </c>
      <c r="G373" s="69">
        <v>0</v>
      </c>
      <c r="H373" s="71">
        <v>15027004</v>
      </c>
      <c r="J373" s="62">
        <v>0</v>
      </c>
    </row>
    <row r="374" spans="2:12" ht="15.6">
      <c r="B374" s="72">
        <v>403010117</v>
      </c>
      <c r="C374" s="70" t="s">
        <v>232</v>
      </c>
      <c r="D374" s="69">
        <v>164435381</v>
      </c>
      <c r="E374" s="69">
        <v>0</v>
      </c>
      <c r="F374" s="201">
        <v>0</v>
      </c>
      <c r="G374" s="69">
        <v>0</v>
      </c>
      <c r="H374" s="71">
        <v>164435381</v>
      </c>
      <c r="J374" s="62">
        <v>0</v>
      </c>
    </row>
    <row r="375" spans="2:12">
      <c r="B375" s="72">
        <v>403010118</v>
      </c>
      <c r="C375" s="70" t="s">
        <v>194</v>
      </c>
      <c r="D375" s="69">
        <v>1829681751</v>
      </c>
      <c r="E375" s="69">
        <v>0</v>
      </c>
      <c r="F375" s="69">
        <v>0</v>
      </c>
      <c r="G375" s="69">
        <v>0</v>
      </c>
      <c r="H375" s="71">
        <v>1829681751</v>
      </c>
      <c r="J375" s="62">
        <v>0</v>
      </c>
    </row>
    <row r="376" spans="2:12">
      <c r="B376" s="72">
        <v>403010129</v>
      </c>
      <c r="C376" s="70" t="s">
        <v>392</v>
      </c>
      <c r="D376" s="69">
        <v>132751657</v>
      </c>
      <c r="E376" s="69">
        <v>0</v>
      </c>
      <c r="F376" s="69">
        <v>0</v>
      </c>
      <c r="G376" s="69">
        <v>0</v>
      </c>
      <c r="H376" s="71">
        <v>132751657</v>
      </c>
      <c r="J376" s="62">
        <v>0</v>
      </c>
    </row>
    <row r="377" spans="2:12">
      <c r="B377" s="66">
        <v>4030102</v>
      </c>
      <c r="C377" s="67" t="s">
        <v>785</v>
      </c>
      <c r="D377" s="68">
        <v>0</v>
      </c>
      <c r="E377" s="68">
        <v>0</v>
      </c>
      <c r="F377" s="69">
        <v>0</v>
      </c>
      <c r="G377" s="69">
        <v>0</v>
      </c>
      <c r="H377" s="68">
        <v>0</v>
      </c>
      <c r="J377" s="62">
        <v>0</v>
      </c>
    </row>
    <row r="378" spans="2:12">
      <c r="B378" s="66">
        <v>403010201</v>
      </c>
      <c r="C378" s="67" t="s">
        <v>785</v>
      </c>
      <c r="D378" s="68">
        <v>0</v>
      </c>
      <c r="E378" s="68">
        <v>0</v>
      </c>
      <c r="F378" s="69">
        <v>0</v>
      </c>
      <c r="G378" s="69">
        <v>0</v>
      </c>
      <c r="H378" s="68">
        <v>0</v>
      </c>
      <c r="J378" s="62">
        <v>0</v>
      </c>
    </row>
    <row r="379" spans="2:12">
      <c r="B379" s="66">
        <v>40302</v>
      </c>
      <c r="C379" s="67" t="s">
        <v>393</v>
      </c>
      <c r="D379" s="68">
        <v>6018144651</v>
      </c>
      <c r="E379" s="68">
        <v>28534656</v>
      </c>
      <c r="F379" s="69">
        <v>0</v>
      </c>
      <c r="G379" s="69">
        <v>0</v>
      </c>
      <c r="H379" s="68">
        <v>5982675673</v>
      </c>
      <c r="J379" s="62">
        <v>64003634</v>
      </c>
    </row>
    <row r="380" spans="2:12">
      <c r="B380" s="66">
        <v>4030201</v>
      </c>
      <c r="C380" s="67" t="s">
        <v>394</v>
      </c>
      <c r="D380" s="68">
        <v>6000886639</v>
      </c>
      <c r="E380" s="68">
        <v>9229999</v>
      </c>
      <c r="F380" s="69">
        <v>0</v>
      </c>
      <c r="G380" s="69">
        <v>0</v>
      </c>
      <c r="H380" s="68">
        <v>5965417661</v>
      </c>
      <c r="J380" s="62">
        <v>44698977</v>
      </c>
    </row>
    <row r="381" spans="2:12">
      <c r="B381" s="66">
        <v>403020101</v>
      </c>
      <c r="C381" s="67" t="s">
        <v>389</v>
      </c>
      <c r="D381" s="68">
        <v>3063747</v>
      </c>
      <c r="E381" s="68">
        <v>0</v>
      </c>
      <c r="F381" s="69">
        <v>0</v>
      </c>
      <c r="G381" s="69">
        <v>0</v>
      </c>
      <c r="H381" s="68">
        <v>3063747</v>
      </c>
      <c r="J381" s="62">
        <v>0</v>
      </c>
    </row>
    <row r="382" spans="2:12">
      <c r="B382" s="72">
        <v>403020102</v>
      </c>
      <c r="C382" s="70" t="s">
        <v>395</v>
      </c>
      <c r="D382" s="69">
        <v>24887058</v>
      </c>
      <c r="E382" s="69">
        <v>0</v>
      </c>
      <c r="F382" s="69">
        <v>0</v>
      </c>
      <c r="G382" s="69">
        <v>0</v>
      </c>
      <c r="H382" s="71">
        <v>24887058</v>
      </c>
      <c r="J382" s="62">
        <v>0</v>
      </c>
    </row>
    <row r="383" spans="2:12">
      <c r="B383" s="66">
        <v>403020103</v>
      </c>
      <c r="C383" s="67" t="s">
        <v>401</v>
      </c>
      <c r="D383" s="68">
        <v>0</v>
      </c>
      <c r="E383" s="68">
        <v>0</v>
      </c>
      <c r="F383" s="69">
        <v>0</v>
      </c>
      <c r="G383" s="69">
        <v>0</v>
      </c>
      <c r="H383" s="68">
        <v>0</v>
      </c>
      <c r="J383" s="62">
        <v>0</v>
      </c>
    </row>
    <row r="384" spans="2:12">
      <c r="B384" s="66">
        <v>403020104</v>
      </c>
      <c r="C384" s="67" t="s">
        <v>396</v>
      </c>
      <c r="D384" s="68">
        <v>654028913</v>
      </c>
      <c r="E384" s="68">
        <v>0</v>
      </c>
      <c r="F384" s="69">
        <v>0</v>
      </c>
      <c r="G384" s="69">
        <v>0</v>
      </c>
      <c r="H384" s="68">
        <v>654028913</v>
      </c>
      <c r="J384" s="62">
        <v>0</v>
      </c>
    </row>
    <row r="385" spans="2:10">
      <c r="B385" s="72">
        <v>403020105</v>
      </c>
      <c r="C385" s="70" t="s">
        <v>390</v>
      </c>
      <c r="D385" s="69">
        <v>1093301222</v>
      </c>
      <c r="E385" s="69">
        <v>9157531</v>
      </c>
      <c r="F385" s="69">
        <v>9157531</v>
      </c>
      <c r="G385" s="69">
        <v>0</v>
      </c>
      <c r="H385" s="71">
        <v>1093301222</v>
      </c>
      <c r="I385" s="63" t="s">
        <v>786</v>
      </c>
      <c r="J385" s="62">
        <v>0</v>
      </c>
    </row>
    <row r="386" spans="2:10">
      <c r="B386" s="72">
        <v>403020106</v>
      </c>
      <c r="C386" s="70" t="s">
        <v>184</v>
      </c>
      <c r="D386" s="69">
        <v>3009771784</v>
      </c>
      <c r="E386" s="69">
        <v>72468</v>
      </c>
      <c r="F386" s="69">
        <v>72468</v>
      </c>
      <c r="G386" s="69">
        <v>0</v>
      </c>
      <c r="H386" s="71">
        <v>3009771784</v>
      </c>
      <c r="I386" s="63" t="s">
        <v>786</v>
      </c>
      <c r="J386" s="62">
        <v>0</v>
      </c>
    </row>
    <row r="387" spans="2:10">
      <c r="B387" s="66">
        <v>403020107</v>
      </c>
      <c r="C387" s="67" t="s">
        <v>231</v>
      </c>
      <c r="D387" s="68">
        <v>622203525</v>
      </c>
      <c r="E387" s="68">
        <v>0</v>
      </c>
      <c r="F387" s="69">
        <v>0</v>
      </c>
      <c r="G387" s="69">
        <v>0</v>
      </c>
      <c r="H387" s="68">
        <v>622203525</v>
      </c>
      <c r="J387" s="62">
        <v>0</v>
      </c>
    </row>
    <row r="388" spans="2:10">
      <c r="B388" s="72">
        <v>403020108</v>
      </c>
      <c r="C388" s="70" t="s">
        <v>188</v>
      </c>
      <c r="D388" s="69">
        <v>72692800</v>
      </c>
      <c r="E388" s="69">
        <v>0</v>
      </c>
      <c r="F388" s="69">
        <v>0</v>
      </c>
      <c r="G388" s="69">
        <v>0</v>
      </c>
      <c r="H388" s="71">
        <v>72692800</v>
      </c>
      <c r="J388" s="62">
        <v>0</v>
      </c>
    </row>
    <row r="389" spans="2:10">
      <c r="B389" s="72">
        <v>403020109</v>
      </c>
      <c r="C389" s="70" t="s">
        <v>784</v>
      </c>
      <c r="D389" s="69">
        <v>0</v>
      </c>
      <c r="E389" s="69">
        <v>0</v>
      </c>
      <c r="F389" s="69">
        <v>0</v>
      </c>
      <c r="G389" s="69">
        <v>0</v>
      </c>
      <c r="H389" s="71">
        <v>0</v>
      </c>
      <c r="J389" s="62">
        <v>0</v>
      </c>
    </row>
    <row r="390" spans="2:10">
      <c r="B390" s="72">
        <v>403020113</v>
      </c>
      <c r="C390" s="70" t="s">
        <v>391</v>
      </c>
      <c r="D390" s="69">
        <v>0</v>
      </c>
      <c r="E390" s="69">
        <v>0</v>
      </c>
      <c r="F390" s="69">
        <v>0</v>
      </c>
      <c r="G390" s="69">
        <v>0</v>
      </c>
      <c r="H390" s="71">
        <v>0</v>
      </c>
      <c r="J390" s="62">
        <v>0</v>
      </c>
    </row>
    <row r="391" spans="2:10">
      <c r="B391" s="66">
        <v>403020117</v>
      </c>
      <c r="C391" s="67" t="s">
        <v>232</v>
      </c>
      <c r="D391" s="68">
        <v>57460657</v>
      </c>
      <c r="E391" s="68">
        <v>0</v>
      </c>
      <c r="F391" s="69">
        <v>33340926</v>
      </c>
      <c r="G391" s="69">
        <v>0</v>
      </c>
      <c r="H391" s="68">
        <v>24119731</v>
      </c>
      <c r="I391" s="63" t="s">
        <v>787</v>
      </c>
      <c r="J391" s="62">
        <v>0</v>
      </c>
    </row>
    <row r="392" spans="2:10">
      <c r="B392" s="66">
        <v>403020118</v>
      </c>
      <c r="C392" s="67" t="s">
        <v>194</v>
      </c>
      <c r="D392" s="68">
        <v>34636766</v>
      </c>
      <c r="E392" s="68">
        <v>0</v>
      </c>
      <c r="F392" s="69">
        <v>2128052</v>
      </c>
      <c r="G392" s="69">
        <v>0</v>
      </c>
      <c r="H392" s="68">
        <v>32508714</v>
      </c>
      <c r="I392" s="63" t="s">
        <v>787</v>
      </c>
      <c r="J392" s="62">
        <v>0</v>
      </c>
    </row>
    <row r="393" spans="2:10">
      <c r="B393" s="66">
        <v>403020119</v>
      </c>
      <c r="C393" s="67" t="s">
        <v>397</v>
      </c>
      <c r="D393" s="68">
        <v>6401</v>
      </c>
      <c r="E393" s="68">
        <v>0</v>
      </c>
      <c r="F393" s="69">
        <v>0</v>
      </c>
      <c r="G393" s="69">
        <v>0</v>
      </c>
      <c r="H393" s="68">
        <v>6401</v>
      </c>
      <c r="J393" s="62">
        <v>0</v>
      </c>
    </row>
    <row r="394" spans="2:10">
      <c r="B394" s="72">
        <v>403020121</v>
      </c>
      <c r="C394" s="70" t="s">
        <v>788</v>
      </c>
      <c r="D394" s="69">
        <v>0</v>
      </c>
      <c r="E394" s="69">
        <v>0</v>
      </c>
      <c r="F394" s="69">
        <v>0</v>
      </c>
      <c r="G394" s="69">
        <v>0</v>
      </c>
      <c r="H394" s="71">
        <v>0</v>
      </c>
      <c r="J394" s="62">
        <v>0</v>
      </c>
    </row>
    <row r="395" spans="2:10">
      <c r="B395" s="72">
        <v>403020129</v>
      </c>
      <c r="C395" s="70" t="s">
        <v>392</v>
      </c>
      <c r="D395" s="69">
        <v>428833766</v>
      </c>
      <c r="E395" s="69">
        <v>0</v>
      </c>
      <c r="F395" s="69">
        <v>0</v>
      </c>
      <c r="G395" s="69">
        <v>0</v>
      </c>
      <c r="H395" s="71">
        <v>428833766</v>
      </c>
      <c r="J395" s="62">
        <v>0</v>
      </c>
    </row>
    <row r="396" spans="2:10">
      <c r="B396" s="72">
        <v>403020131</v>
      </c>
      <c r="C396" s="70" t="s">
        <v>789</v>
      </c>
      <c r="D396" s="69">
        <v>0</v>
      </c>
      <c r="E396" s="69">
        <v>0</v>
      </c>
      <c r="F396" s="69">
        <v>0</v>
      </c>
      <c r="G396" s="69">
        <v>0</v>
      </c>
      <c r="H396" s="71">
        <v>0</v>
      </c>
      <c r="J396" s="62">
        <v>0</v>
      </c>
    </row>
    <row r="397" spans="2:10">
      <c r="B397" s="72">
        <v>403020133</v>
      </c>
      <c r="C397" s="70" t="s">
        <v>790</v>
      </c>
      <c r="D397" s="69">
        <v>0</v>
      </c>
      <c r="E397" s="69">
        <v>0</v>
      </c>
      <c r="F397" s="69">
        <v>0</v>
      </c>
      <c r="G397" s="69">
        <v>0</v>
      </c>
      <c r="H397" s="71">
        <v>0</v>
      </c>
      <c r="J397" s="62">
        <v>0</v>
      </c>
    </row>
    <row r="398" spans="2:10">
      <c r="B398" s="72">
        <v>4030202</v>
      </c>
      <c r="C398" s="70" t="s">
        <v>398</v>
      </c>
      <c r="D398" s="69">
        <v>17258012</v>
      </c>
      <c r="E398" s="69">
        <v>19304657</v>
      </c>
      <c r="F398" s="69">
        <v>0</v>
      </c>
      <c r="G398" s="69">
        <v>0</v>
      </c>
      <c r="H398" s="71">
        <v>17258012</v>
      </c>
      <c r="J398" s="62">
        <v>19304657</v>
      </c>
    </row>
    <row r="399" spans="2:10">
      <c r="B399" s="70">
        <v>403020201</v>
      </c>
      <c r="C399" s="70" t="s">
        <v>188</v>
      </c>
      <c r="D399" s="69">
        <v>8825466</v>
      </c>
      <c r="E399" s="69">
        <v>6859767</v>
      </c>
      <c r="F399" s="69">
        <v>6859767</v>
      </c>
      <c r="G399" s="69">
        <v>0</v>
      </c>
      <c r="H399" s="71">
        <v>8825466</v>
      </c>
      <c r="I399" s="63" t="s">
        <v>791</v>
      </c>
      <c r="J399" s="62">
        <v>0</v>
      </c>
    </row>
    <row r="400" spans="2:10">
      <c r="B400" s="66">
        <v>403020202</v>
      </c>
      <c r="C400" s="67" t="s">
        <v>395</v>
      </c>
      <c r="D400" s="68">
        <v>1381508</v>
      </c>
      <c r="E400" s="68">
        <v>0</v>
      </c>
      <c r="F400" s="69">
        <v>0</v>
      </c>
      <c r="G400" s="69">
        <v>0</v>
      </c>
      <c r="H400" s="68">
        <v>1381508</v>
      </c>
      <c r="J400" s="62">
        <v>0</v>
      </c>
    </row>
    <row r="401" spans="2:10">
      <c r="B401" s="70">
        <v>403020203</v>
      </c>
      <c r="C401" s="70" t="s">
        <v>390</v>
      </c>
      <c r="D401" s="69">
        <v>4127192</v>
      </c>
      <c r="E401" s="69">
        <v>12444890</v>
      </c>
      <c r="F401" s="69">
        <v>12444890</v>
      </c>
      <c r="G401" s="69">
        <v>0</v>
      </c>
      <c r="H401" s="71">
        <v>4127192</v>
      </c>
      <c r="I401" s="63" t="s">
        <v>792</v>
      </c>
      <c r="J401" s="62">
        <v>0</v>
      </c>
    </row>
    <row r="402" spans="2:10">
      <c r="B402" s="72">
        <v>403020204</v>
      </c>
      <c r="C402" s="70" t="s">
        <v>399</v>
      </c>
      <c r="D402" s="69">
        <v>2923846</v>
      </c>
      <c r="E402" s="69">
        <v>0</v>
      </c>
      <c r="F402" s="69">
        <v>0</v>
      </c>
      <c r="G402" s="69">
        <v>0</v>
      </c>
      <c r="H402" s="71">
        <v>2923846</v>
      </c>
      <c r="J402" s="62">
        <v>0</v>
      </c>
    </row>
    <row r="403" spans="2:10">
      <c r="B403" s="72">
        <v>404</v>
      </c>
      <c r="C403" s="70" t="s">
        <v>402</v>
      </c>
      <c r="D403" s="69">
        <v>774873386</v>
      </c>
      <c r="E403" s="69">
        <v>0</v>
      </c>
      <c r="F403" s="69">
        <v>0</v>
      </c>
      <c r="G403" s="69">
        <v>0</v>
      </c>
      <c r="H403" s="71">
        <v>0</v>
      </c>
      <c r="J403" s="62">
        <v>774873386</v>
      </c>
    </row>
    <row r="404" spans="2:10">
      <c r="B404" s="72">
        <v>4040101</v>
      </c>
      <c r="C404" s="70" t="s">
        <v>404</v>
      </c>
      <c r="D404" s="69">
        <v>28131662</v>
      </c>
      <c r="E404" s="69">
        <v>0</v>
      </c>
      <c r="F404" s="200">
        <v>28131662</v>
      </c>
      <c r="G404" s="200">
        <v>0</v>
      </c>
      <c r="H404" s="71">
        <v>0</v>
      </c>
      <c r="I404" s="63" t="s">
        <v>793</v>
      </c>
      <c r="J404" s="62">
        <v>0</v>
      </c>
    </row>
    <row r="405" spans="2:10">
      <c r="B405" s="72">
        <v>4040102</v>
      </c>
      <c r="C405" s="70" t="s">
        <v>405</v>
      </c>
      <c r="D405" s="69">
        <v>35022743</v>
      </c>
      <c r="E405" s="69">
        <v>0</v>
      </c>
      <c r="F405" s="69">
        <v>35022743</v>
      </c>
      <c r="G405" s="69">
        <v>0</v>
      </c>
      <c r="H405" s="71">
        <v>0</v>
      </c>
      <c r="I405" s="63" t="s">
        <v>793</v>
      </c>
      <c r="J405" s="62">
        <v>0</v>
      </c>
    </row>
    <row r="406" spans="2:10">
      <c r="B406" s="72">
        <v>4040103</v>
      </c>
      <c r="C406" s="70" t="s">
        <v>406</v>
      </c>
      <c r="D406" s="69">
        <v>280908810</v>
      </c>
      <c r="E406" s="69">
        <v>0</v>
      </c>
      <c r="F406" s="69">
        <v>280908810</v>
      </c>
      <c r="G406" s="69">
        <v>0</v>
      </c>
      <c r="H406" s="71">
        <v>0</v>
      </c>
      <c r="I406" s="63" t="s">
        <v>793</v>
      </c>
      <c r="J406" s="62">
        <v>0</v>
      </c>
    </row>
    <row r="407" spans="2:10">
      <c r="B407" s="70">
        <v>4040104</v>
      </c>
      <c r="C407" s="70" t="s">
        <v>647</v>
      </c>
      <c r="D407" s="69">
        <v>331431473</v>
      </c>
      <c r="E407" s="69">
        <v>0</v>
      </c>
      <c r="F407" s="69">
        <v>331431473</v>
      </c>
      <c r="G407" s="69">
        <v>0</v>
      </c>
      <c r="H407" s="71">
        <v>0</v>
      </c>
      <c r="I407" s="63" t="s">
        <v>793</v>
      </c>
      <c r="J407" s="62">
        <v>0</v>
      </c>
    </row>
    <row r="408" spans="2:10">
      <c r="B408" s="72">
        <v>4040105</v>
      </c>
      <c r="C408" s="70" t="s">
        <v>1240</v>
      </c>
      <c r="D408" s="69">
        <v>99378698</v>
      </c>
      <c r="E408" s="69">
        <v>0</v>
      </c>
      <c r="F408" s="69">
        <v>99378698</v>
      </c>
      <c r="G408" s="69">
        <v>0</v>
      </c>
      <c r="H408" s="71">
        <v>0</v>
      </c>
      <c r="I408" s="63" t="s">
        <v>793</v>
      </c>
      <c r="J408" s="62">
        <v>0</v>
      </c>
    </row>
    <row r="409" spans="2:10">
      <c r="B409" s="72">
        <v>406</v>
      </c>
      <c r="C409" s="70" t="s">
        <v>409</v>
      </c>
      <c r="D409" s="69">
        <v>142584722</v>
      </c>
      <c r="E409" s="69">
        <v>0</v>
      </c>
      <c r="F409" s="69">
        <v>0</v>
      </c>
      <c r="G409" s="69">
        <v>0</v>
      </c>
      <c r="H409" s="71">
        <v>142501829</v>
      </c>
      <c r="J409" s="62">
        <v>82893</v>
      </c>
    </row>
    <row r="410" spans="2:10">
      <c r="B410" s="72">
        <v>40601</v>
      </c>
      <c r="C410" s="70" t="s">
        <v>410</v>
      </c>
      <c r="D410" s="69">
        <v>12000000</v>
      </c>
      <c r="E410" s="69">
        <v>0</v>
      </c>
      <c r="F410" s="69">
        <v>0</v>
      </c>
      <c r="G410" s="69">
        <v>0</v>
      </c>
      <c r="H410" s="71">
        <v>12000000</v>
      </c>
      <c r="J410" s="62">
        <v>0</v>
      </c>
    </row>
    <row r="411" spans="2:10">
      <c r="B411" s="72">
        <v>4060101</v>
      </c>
      <c r="C411" s="70" t="s">
        <v>411</v>
      </c>
      <c r="D411" s="69">
        <v>12000000</v>
      </c>
      <c r="E411" s="69">
        <v>0</v>
      </c>
      <c r="F411" s="69">
        <v>0</v>
      </c>
      <c r="G411" s="69">
        <v>0</v>
      </c>
      <c r="H411" s="71">
        <v>12000000</v>
      </c>
      <c r="J411" s="62">
        <v>0</v>
      </c>
    </row>
    <row r="412" spans="2:10">
      <c r="B412" s="72">
        <v>40602</v>
      </c>
      <c r="C412" s="70" t="s">
        <v>412</v>
      </c>
      <c r="D412" s="69">
        <v>272728</v>
      </c>
      <c r="E412" s="69">
        <v>0</v>
      </c>
      <c r="F412" s="69">
        <v>0</v>
      </c>
      <c r="G412" s="69">
        <v>0</v>
      </c>
      <c r="H412" s="71">
        <v>272728</v>
      </c>
      <c r="J412" s="62">
        <v>0</v>
      </c>
    </row>
    <row r="413" spans="2:10">
      <c r="B413" s="72">
        <v>4060201</v>
      </c>
      <c r="C413" s="70" t="s">
        <v>413</v>
      </c>
      <c r="D413" s="69">
        <v>272728</v>
      </c>
      <c r="E413" s="69">
        <v>0</v>
      </c>
      <c r="F413" s="69">
        <v>0</v>
      </c>
      <c r="G413" s="69">
        <v>0</v>
      </c>
      <c r="H413" s="71">
        <v>272728</v>
      </c>
      <c r="J413" s="62">
        <v>0</v>
      </c>
    </row>
    <row r="414" spans="2:10">
      <c r="B414" s="72">
        <v>40604</v>
      </c>
      <c r="C414" s="70" t="s">
        <v>414</v>
      </c>
      <c r="D414" s="69">
        <v>99711501</v>
      </c>
      <c r="E414" s="69">
        <v>0</v>
      </c>
      <c r="F414" s="69">
        <v>0</v>
      </c>
      <c r="G414" s="69">
        <v>0</v>
      </c>
      <c r="H414" s="71">
        <v>99711501</v>
      </c>
      <c r="J414" s="62">
        <v>0</v>
      </c>
    </row>
    <row r="415" spans="2:10">
      <c r="B415" s="66">
        <v>4060401</v>
      </c>
      <c r="C415" s="67" t="s">
        <v>415</v>
      </c>
      <c r="D415" s="68">
        <v>41441767</v>
      </c>
      <c r="E415" s="68">
        <v>0</v>
      </c>
      <c r="F415" s="69">
        <v>0</v>
      </c>
      <c r="G415" s="69">
        <v>0</v>
      </c>
      <c r="H415" s="68">
        <v>41441767</v>
      </c>
      <c r="J415" s="62">
        <v>0</v>
      </c>
    </row>
    <row r="416" spans="2:10">
      <c r="B416" s="72">
        <v>4060402</v>
      </c>
      <c r="C416" s="70" t="s">
        <v>416</v>
      </c>
      <c r="D416" s="69">
        <v>58269734</v>
      </c>
      <c r="E416" s="69">
        <v>0</v>
      </c>
      <c r="F416" s="69">
        <v>0</v>
      </c>
      <c r="G416" s="69">
        <v>0</v>
      </c>
      <c r="H416" s="71">
        <v>58269734</v>
      </c>
      <c r="J416" s="62">
        <v>0</v>
      </c>
    </row>
    <row r="417" spans="2:10">
      <c r="B417" s="66">
        <v>40605</v>
      </c>
      <c r="C417" s="67" t="s">
        <v>417</v>
      </c>
      <c r="D417" s="68">
        <v>19314825</v>
      </c>
      <c r="E417" s="68">
        <v>0</v>
      </c>
      <c r="F417" s="69">
        <v>0</v>
      </c>
      <c r="G417" s="69">
        <v>0</v>
      </c>
      <c r="H417" s="68">
        <v>19231932</v>
      </c>
      <c r="J417" s="62">
        <v>82893</v>
      </c>
    </row>
    <row r="418" spans="2:10">
      <c r="B418" s="72">
        <v>4060501</v>
      </c>
      <c r="C418" s="70" t="s">
        <v>418</v>
      </c>
      <c r="D418" s="69">
        <v>8176222</v>
      </c>
      <c r="E418" s="69">
        <v>0</v>
      </c>
      <c r="F418" s="69">
        <v>82893</v>
      </c>
      <c r="G418" s="69">
        <v>0</v>
      </c>
      <c r="H418" s="71">
        <v>8093329</v>
      </c>
      <c r="I418" s="63" t="s">
        <v>777</v>
      </c>
      <c r="J418" s="62">
        <v>0</v>
      </c>
    </row>
    <row r="419" spans="2:10">
      <c r="B419" s="72">
        <v>4060502</v>
      </c>
      <c r="C419" s="70" t="s">
        <v>419</v>
      </c>
      <c r="D419" s="69">
        <v>11138603</v>
      </c>
      <c r="E419" s="69">
        <v>0</v>
      </c>
      <c r="F419" s="69">
        <v>0</v>
      </c>
      <c r="G419" s="69">
        <v>0</v>
      </c>
      <c r="H419" s="71">
        <v>11138603</v>
      </c>
      <c r="J419" s="62">
        <v>0</v>
      </c>
    </row>
    <row r="420" spans="2:10">
      <c r="B420" s="72">
        <v>40606</v>
      </c>
      <c r="C420" s="70" t="s">
        <v>420</v>
      </c>
      <c r="D420" s="69">
        <v>11285668</v>
      </c>
      <c r="E420" s="69">
        <v>0</v>
      </c>
      <c r="F420" s="69">
        <v>0</v>
      </c>
      <c r="G420" s="69">
        <v>0</v>
      </c>
      <c r="H420" s="71">
        <v>11285668</v>
      </c>
      <c r="J420" s="62">
        <v>0</v>
      </c>
    </row>
    <row r="421" spans="2:10">
      <c r="B421" s="72">
        <v>4060601</v>
      </c>
      <c r="C421" s="70" t="s">
        <v>421</v>
      </c>
      <c r="D421" s="69">
        <v>4253184</v>
      </c>
      <c r="E421" s="69">
        <v>0</v>
      </c>
      <c r="F421" s="69">
        <v>0</v>
      </c>
      <c r="G421" s="69">
        <v>0</v>
      </c>
      <c r="H421" s="71">
        <v>4253184</v>
      </c>
      <c r="J421" s="62">
        <v>0</v>
      </c>
    </row>
    <row r="422" spans="2:10">
      <c r="B422" s="72">
        <v>4060602</v>
      </c>
      <c r="C422" s="70" t="s">
        <v>422</v>
      </c>
      <c r="D422" s="69">
        <v>7032484</v>
      </c>
      <c r="E422" s="69">
        <v>0</v>
      </c>
      <c r="F422" s="199">
        <v>0</v>
      </c>
      <c r="G422" s="199">
        <v>0</v>
      </c>
      <c r="H422" s="71">
        <v>7032484</v>
      </c>
      <c r="J422" s="62">
        <v>0</v>
      </c>
    </row>
    <row r="423" spans="2:10">
      <c r="B423" s="66">
        <v>407</v>
      </c>
      <c r="C423" s="67" t="s">
        <v>423</v>
      </c>
      <c r="D423" s="68">
        <v>23142082157</v>
      </c>
      <c r="E423" s="68">
        <v>815195479</v>
      </c>
      <c r="F423" s="69">
        <v>0</v>
      </c>
      <c r="G423" s="69">
        <v>0</v>
      </c>
      <c r="H423" s="68">
        <v>23956094297</v>
      </c>
      <c r="J423" s="62">
        <v>1183339</v>
      </c>
    </row>
    <row r="424" spans="2:10">
      <c r="B424" s="66">
        <v>40701</v>
      </c>
      <c r="C424" s="67" t="s">
        <v>794</v>
      </c>
      <c r="D424" s="68">
        <v>1426023</v>
      </c>
      <c r="E424" s="68">
        <v>0</v>
      </c>
      <c r="F424" s="69">
        <v>0</v>
      </c>
      <c r="G424" s="69">
        <v>0</v>
      </c>
      <c r="H424" s="68">
        <v>1426023</v>
      </c>
      <c r="J424" s="62">
        <v>0</v>
      </c>
    </row>
    <row r="425" spans="2:10" ht="15.6">
      <c r="B425" s="72">
        <v>40702</v>
      </c>
      <c r="C425" s="70" t="s">
        <v>425</v>
      </c>
      <c r="D425" s="69">
        <v>23140656134</v>
      </c>
      <c r="E425" s="69">
        <v>815195479</v>
      </c>
      <c r="F425" s="69">
        <v>0</v>
      </c>
      <c r="G425" s="201">
        <v>0</v>
      </c>
      <c r="H425" s="71">
        <v>23954668274</v>
      </c>
      <c r="J425" s="62">
        <v>1183339</v>
      </c>
    </row>
    <row r="426" spans="2:10">
      <c r="B426" s="72">
        <v>4070201</v>
      </c>
      <c r="C426" s="70" t="s">
        <v>426</v>
      </c>
      <c r="D426" s="69">
        <v>18772207837</v>
      </c>
      <c r="E426" s="69">
        <v>770960794</v>
      </c>
      <c r="F426" s="69">
        <v>1255911</v>
      </c>
      <c r="G426" s="69">
        <v>0</v>
      </c>
      <c r="H426" s="71">
        <v>19541912720</v>
      </c>
      <c r="I426" s="63" t="s">
        <v>793</v>
      </c>
      <c r="J426" s="62">
        <v>0</v>
      </c>
    </row>
    <row r="427" spans="2:10">
      <c r="B427" s="72">
        <v>4070202</v>
      </c>
      <c r="C427" s="70" t="s">
        <v>427</v>
      </c>
      <c r="D427" s="69">
        <v>4368448297</v>
      </c>
      <c r="E427" s="69">
        <v>44234685</v>
      </c>
      <c r="F427" s="69">
        <v>0</v>
      </c>
      <c r="G427" s="69">
        <v>72572</v>
      </c>
      <c r="H427" s="71">
        <v>4412755554</v>
      </c>
      <c r="I427" s="63" t="s">
        <v>734</v>
      </c>
      <c r="J427" s="62">
        <v>0</v>
      </c>
    </row>
    <row r="428" spans="2:10">
      <c r="B428" s="66">
        <v>408</v>
      </c>
      <c r="C428" s="67" t="s">
        <v>428</v>
      </c>
      <c r="D428" s="68">
        <v>3084992279</v>
      </c>
      <c r="E428" s="68">
        <v>131641872</v>
      </c>
      <c r="F428" s="69">
        <v>0</v>
      </c>
      <c r="G428" s="69">
        <v>0</v>
      </c>
      <c r="H428" s="68">
        <v>264587180</v>
      </c>
      <c r="J428" s="62">
        <v>2952046971</v>
      </c>
    </row>
    <row r="429" spans="2:10">
      <c r="B429" s="72">
        <v>40801</v>
      </c>
      <c r="C429" s="70" t="s">
        <v>795</v>
      </c>
      <c r="D429" s="69">
        <v>5890990</v>
      </c>
      <c r="E429" s="69">
        <v>0</v>
      </c>
      <c r="F429" s="69">
        <v>0</v>
      </c>
      <c r="G429" s="69">
        <v>0</v>
      </c>
      <c r="H429" s="71">
        <v>5890990</v>
      </c>
      <c r="J429" s="62">
        <v>0</v>
      </c>
    </row>
    <row r="430" spans="2:10">
      <c r="B430" s="72">
        <v>40802</v>
      </c>
      <c r="C430" s="70" t="s">
        <v>429</v>
      </c>
      <c r="D430" s="69">
        <v>17492</v>
      </c>
      <c r="E430" s="69">
        <v>5625</v>
      </c>
      <c r="F430" s="69">
        <v>0</v>
      </c>
      <c r="G430" s="69">
        <v>0</v>
      </c>
      <c r="H430" s="71">
        <v>23117</v>
      </c>
      <c r="J430" s="62">
        <v>0</v>
      </c>
    </row>
    <row r="431" spans="2:10">
      <c r="B431" s="72">
        <v>40803</v>
      </c>
      <c r="C431" s="70" t="s">
        <v>430</v>
      </c>
      <c r="D431" s="69">
        <v>112036002</v>
      </c>
      <c r="E431" s="69">
        <v>131429613</v>
      </c>
      <c r="F431" s="69">
        <v>0</v>
      </c>
      <c r="G431" s="69">
        <v>0</v>
      </c>
      <c r="H431" s="71">
        <v>243465615</v>
      </c>
      <c r="J431" s="62">
        <v>0</v>
      </c>
    </row>
    <row r="432" spans="2:10">
      <c r="B432" s="72">
        <v>40808</v>
      </c>
      <c r="C432" s="70" t="s">
        <v>431</v>
      </c>
      <c r="D432" s="69">
        <v>2752061187</v>
      </c>
      <c r="E432" s="69">
        <v>0</v>
      </c>
      <c r="F432" s="69">
        <v>2752061187</v>
      </c>
      <c r="G432" s="69">
        <v>0</v>
      </c>
      <c r="H432" s="71">
        <v>0</v>
      </c>
      <c r="I432" s="63" t="s">
        <v>748</v>
      </c>
      <c r="J432" s="62">
        <v>0</v>
      </c>
    </row>
    <row r="433" spans="2:10">
      <c r="B433" s="70">
        <v>40809</v>
      </c>
      <c r="C433" s="70" t="s">
        <v>432</v>
      </c>
      <c r="D433" s="69">
        <v>196560634</v>
      </c>
      <c r="E433" s="69">
        <v>0</v>
      </c>
      <c r="F433" s="69">
        <v>196560634</v>
      </c>
      <c r="G433" s="69">
        <v>0</v>
      </c>
      <c r="H433" s="71">
        <v>0</v>
      </c>
      <c r="I433" s="63" t="s">
        <v>1241</v>
      </c>
      <c r="J433" s="62">
        <v>0</v>
      </c>
    </row>
    <row r="434" spans="2:10">
      <c r="B434" s="72">
        <v>40811</v>
      </c>
      <c r="C434" s="70" t="s">
        <v>434</v>
      </c>
      <c r="D434" s="69">
        <v>15000824</v>
      </c>
      <c r="E434" s="69">
        <v>206634</v>
      </c>
      <c r="F434" s="69">
        <v>0</v>
      </c>
      <c r="G434" s="69">
        <v>0</v>
      </c>
      <c r="H434" s="71">
        <v>15207458</v>
      </c>
      <c r="J434" s="62">
        <v>0</v>
      </c>
    </row>
    <row r="435" spans="2:10">
      <c r="B435" s="72">
        <v>40812</v>
      </c>
      <c r="C435" s="70" t="s">
        <v>435</v>
      </c>
      <c r="D435" s="69">
        <v>3425150</v>
      </c>
      <c r="E435" s="69">
        <v>0</v>
      </c>
      <c r="F435" s="69">
        <v>3425150</v>
      </c>
      <c r="G435" s="69">
        <v>0</v>
      </c>
      <c r="H435" s="71">
        <v>0</v>
      </c>
      <c r="I435" s="63" t="s">
        <v>793</v>
      </c>
      <c r="J435" s="62">
        <v>0</v>
      </c>
    </row>
    <row r="436" spans="2:10">
      <c r="B436" s="72"/>
      <c r="C436" s="70"/>
      <c r="D436" s="69"/>
      <c r="E436" s="69"/>
      <c r="F436" s="69"/>
      <c r="G436" s="69"/>
      <c r="H436" s="71"/>
    </row>
    <row r="437" spans="2:10">
      <c r="B437" s="66">
        <v>5</v>
      </c>
      <c r="C437" s="67" t="s">
        <v>436</v>
      </c>
      <c r="D437" s="68">
        <v>43708982551</v>
      </c>
      <c r="E437" s="68">
        <v>3284064414</v>
      </c>
      <c r="F437" s="69">
        <v>0</v>
      </c>
      <c r="G437" s="69">
        <v>0</v>
      </c>
      <c r="H437" s="68">
        <v>45952808433</v>
      </c>
    </row>
    <row r="438" spans="2:10">
      <c r="B438" s="72">
        <v>51</v>
      </c>
      <c r="C438" s="70" t="s">
        <v>437</v>
      </c>
      <c r="D438" s="69">
        <v>43708222754</v>
      </c>
      <c r="E438" s="69">
        <v>3284051816</v>
      </c>
      <c r="F438" s="69">
        <v>0</v>
      </c>
      <c r="G438" s="69">
        <v>0</v>
      </c>
      <c r="H438" s="71">
        <v>45952036038</v>
      </c>
    </row>
    <row r="439" spans="2:10">
      <c r="B439" s="72">
        <v>511</v>
      </c>
      <c r="C439" s="70" t="s">
        <v>438</v>
      </c>
      <c r="D439" s="69">
        <v>10525915337</v>
      </c>
      <c r="E439" s="69">
        <v>71388323</v>
      </c>
      <c r="F439" s="69">
        <v>0</v>
      </c>
      <c r="G439" s="69">
        <v>0</v>
      </c>
      <c r="H439" s="71">
        <v>10533217133</v>
      </c>
    </row>
    <row r="440" spans="2:10">
      <c r="B440" s="72">
        <v>51101</v>
      </c>
      <c r="C440" s="70" t="s">
        <v>439</v>
      </c>
      <c r="D440" s="69">
        <v>59250576</v>
      </c>
      <c r="E440" s="69">
        <v>0</v>
      </c>
      <c r="F440" s="69">
        <v>0</v>
      </c>
      <c r="G440" s="69">
        <v>0</v>
      </c>
      <c r="H440" s="71">
        <v>59250576</v>
      </c>
    </row>
    <row r="441" spans="2:10">
      <c r="B441" s="66">
        <v>5110102</v>
      </c>
      <c r="C441" s="67" t="s">
        <v>440</v>
      </c>
      <c r="D441" s="68">
        <v>59250576</v>
      </c>
      <c r="E441" s="68">
        <v>0</v>
      </c>
      <c r="F441" s="69">
        <v>0</v>
      </c>
      <c r="G441" s="69">
        <v>0</v>
      </c>
      <c r="H441" s="68">
        <v>59250576</v>
      </c>
    </row>
    <row r="442" spans="2:10">
      <c r="B442" s="72">
        <v>511010201</v>
      </c>
      <c r="C442" s="70" t="s">
        <v>796</v>
      </c>
      <c r="D442" s="69">
        <v>1150000</v>
      </c>
      <c r="E442" s="69">
        <v>0</v>
      </c>
      <c r="F442" s="69">
        <v>0</v>
      </c>
      <c r="G442" s="69">
        <v>0</v>
      </c>
      <c r="H442" s="71">
        <v>1150000</v>
      </c>
    </row>
    <row r="443" spans="2:10">
      <c r="B443" s="72">
        <v>511010202</v>
      </c>
      <c r="C443" s="70" t="s">
        <v>442</v>
      </c>
      <c r="D443" s="69">
        <v>58100576</v>
      </c>
      <c r="E443" s="69">
        <v>0</v>
      </c>
      <c r="F443" s="69">
        <v>0</v>
      </c>
      <c r="G443" s="69">
        <v>0</v>
      </c>
      <c r="H443" s="71">
        <v>58100576</v>
      </c>
    </row>
    <row r="444" spans="2:10">
      <c r="B444" s="72">
        <v>51102</v>
      </c>
      <c r="C444" s="70" t="s">
        <v>443</v>
      </c>
      <c r="D444" s="69">
        <v>286029174</v>
      </c>
      <c r="E444" s="69">
        <v>32277635</v>
      </c>
      <c r="F444" s="69">
        <v>0</v>
      </c>
      <c r="G444" s="69">
        <v>0</v>
      </c>
      <c r="H444" s="71">
        <v>318223916</v>
      </c>
    </row>
    <row r="445" spans="2:10">
      <c r="B445" s="72">
        <v>5110201</v>
      </c>
      <c r="C445" s="70" t="s">
        <v>444</v>
      </c>
      <c r="D445" s="69">
        <v>243316550</v>
      </c>
      <c r="E445" s="69">
        <v>14169196</v>
      </c>
      <c r="F445" s="69">
        <v>0</v>
      </c>
      <c r="G445" s="69">
        <v>0</v>
      </c>
      <c r="H445" s="71">
        <v>257485746</v>
      </c>
    </row>
    <row r="446" spans="2:10">
      <c r="B446" s="72">
        <v>511020101</v>
      </c>
      <c r="C446" s="70" t="s">
        <v>445</v>
      </c>
      <c r="D446" s="69">
        <v>76148408</v>
      </c>
      <c r="E446" s="69">
        <v>14169196</v>
      </c>
      <c r="F446" s="69">
        <v>0</v>
      </c>
      <c r="G446" s="69">
        <v>0</v>
      </c>
      <c r="H446" s="71">
        <v>90317604</v>
      </c>
    </row>
    <row r="447" spans="2:10">
      <c r="B447" s="72">
        <v>511020102</v>
      </c>
      <c r="C447" s="70" t="s">
        <v>446</v>
      </c>
      <c r="D447" s="69">
        <v>167168142</v>
      </c>
      <c r="E447" s="69">
        <v>0</v>
      </c>
      <c r="F447" s="69">
        <v>0</v>
      </c>
      <c r="G447" s="69">
        <v>0</v>
      </c>
      <c r="H447" s="71">
        <v>167168142</v>
      </c>
    </row>
    <row r="448" spans="2:10">
      <c r="B448" s="66">
        <v>5110202</v>
      </c>
      <c r="C448" s="67" t="s">
        <v>417</v>
      </c>
      <c r="D448" s="68">
        <v>39839224</v>
      </c>
      <c r="E448" s="68">
        <v>82893</v>
      </c>
      <c r="F448" s="69">
        <v>0</v>
      </c>
      <c r="G448" s="69">
        <v>0</v>
      </c>
      <c r="H448" s="68">
        <v>39839224</v>
      </c>
    </row>
    <row r="449" spans="2:9">
      <c r="B449" s="66">
        <v>511020201</v>
      </c>
      <c r="C449" s="67" t="s">
        <v>418</v>
      </c>
      <c r="D449" s="68">
        <v>18679720</v>
      </c>
      <c r="E449" s="68">
        <v>82893</v>
      </c>
      <c r="F449" s="69">
        <v>0</v>
      </c>
      <c r="G449" s="69">
        <v>82893</v>
      </c>
      <c r="H449" s="68">
        <v>18679720</v>
      </c>
      <c r="I449" s="63" t="s">
        <v>777</v>
      </c>
    </row>
    <row r="450" spans="2:9">
      <c r="B450" s="72">
        <v>511020202</v>
      </c>
      <c r="C450" s="70" t="s">
        <v>419</v>
      </c>
      <c r="D450" s="69">
        <v>21159504</v>
      </c>
      <c r="E450" s="69">
        <v>0</v>
      </c>
      <c r="F450" s="69">
        <v>0</v>
      </c>
      <c r="G450" s="69">
        <v>0</v>
      </c>
      <c r="H450" s="71">
        <v>21159504</v>
      </c>
    </row>
    <row r="451" spans="2:9">
      <c r="B451" s="72">
        <v>5110203</v>
      </c>
      <c r="C451" s="70" t="s">
        <v>447</v>
      </c>
      <c r="D451" s="69">
        <v>2873400</v>
      </c>
      <c r="E451" s="69">
        <v>18025546</v>
      </c>
      <c r="F451" s="69">
        <v>0</v>
      </c>
      <c r="G451" s="69">
        <v>0</v>
      </c>
      <c r="H451" s="71">
        <v>20898946</v>
      </c>
    </row>
    <row r="452" spans="2:9">
      <c r="B452" s="66">
        <v>51103</v>
      </c>
      <c r="C452" s="67" t="s">
        <v>448</v>
      </c>
      <c r="D452" s="68">
        <v>10176993877</v>
      </c>
      <c r="E452" s="68">
        <v>35468978</v>
      </c>
      <c r="F452" s="69">
        <v>0</v>
      </c>
      <c r="G452" s="69">
        <v>0</v>
      </c>
      <c r="H452" s="68">
        <v>10148459221</v>
      </c>
    </row>
    <row r="453" spans="2:9">
      <c r="B453" s="72">
        <v>5110301</v>
      </c>
      <c r="C453" s="70" t="s">
        <v>393</v>
      </c>
      <c r="D453" s="69">
        <v>10176993877</v>
      </c>
      <c r="E453" s="69">
        <v>35468978</v>
      </c>
      <c r="F453" s="69">
        <v>0</v>
      </c>
      <c r="G453" s="69">
        <v>0</v>
      </c>
      <c r="H453" s="71">
        <v>10148459221</v>
      </c>
    </row>
    <row r="454" spans="2:9">
      <c r="B454" s="72">
        <v>511030101</v>
      </c>
      <c r="C454" s="70" t="s">
        <v>398</v>
      </c>
      <c r="D454" s="69">
        <v>6459709418</v>
      </c>
      <c r="E454" s="69">
        <v>0</v>
      </c>
      <c r="F454" s="69">
        <v>0</v>
      </c>
      <c r="G454" s="69">
        <v>0</v>
      </c>
      <c r="H454" s="71">
        <v>6440404761</v>
      </c>
    </row>
    <row r="455" spans="2:9">
      <c r="B455" s="72">
        <v>51103010101</v>
      </c>
      <c r="C455" s="70" t="s">
        <v>390</v>
      </c>
      <c r="D455" s="69">
        <v>198403614</v>
      </c>
      <c r="E455" s="69">
        <v>0</v>
      </c>
      <c r="F455" s="69">
        <v>0</v>
      </c>
      <c r="G455" s="69">
        <v>11195590</v>
      </c>
      <c r="H455" s="71">
        <v>187208024</v>
      </c>
      <c r="I455" s="63" t="s">
        <v>792</v>
      </c>
    </row>
    <row r="456" spans="2:9">
      <c r="B456" s="72">
        <v>51103010102</v>
      </c>
      <c r="C456" s="70" t="s">
        <v>184</v>
      </c>
      <c r="D456" s="69">
        <v>2309734632</v>
      </c>
      <c r="E456" s="69">
        <v>0</v>
      </c>
      <c r="F456" s="69">
        <v>0</v>
      </c>
      <c r="G456" s="69">
        <v>1249300</v>
      </c>
      <c r="H456" s="71">
        <v>2308485332</v>
      </c>
      <c r="I456" s="63" t="s">
        <v>792</v>
      </c>
    </row>
    <row r="457" spans="2:9">
      <c r="B457" s="66">
        <v>51103010103</v>
      </c>
      <c r="C457" s="67" t="s">
        <v>193</v>
      </c>
      <c r="D457" s="68">
        <v>277807308</v>
      </c>
      <c r="E457" s="68">
        <v>0</v>
      </c>
      <c r="F457" s="69">
        <v>0</v>
      </c>
      <c r="G457" s="69">
        <v>0</v>
      </c>
      <c r="H457" s="68">
        <v>277807308</v>
      </c>
    </row>
    <row r="458" spans="2:9">
      <c r="B458" s="72">
        <v>51103010104</v>
      </c>
      <c r="C458" s="70" t="s">
        <v>389</v>
      </c>
      <c r="D458" s="69">
        <v>835371233</v>
      </c>
      <c r="E458" s="69">
        <v>0</v>
      </c>
      <c r="F458" s="69">
        <v>0</v>
      </c>
      <c r="G458" s="69">
        <v>0</v>
      </c>
      <c r="H458" s="71">
        <v>835371233</v>
      </c>
    </row>
    <row r="459" spans="2:9">
      <c r="B459" s="72">
        <v>51103010105</v>
      </c>
      <c r="C459" s="70" t="s">
        <v>449</v>
      </c>
      <c r="D459" s="69">
        <v>1765703235</v>
      </c>
      <c r="E459" s="69">
        <v>0</v>
      </c>
      <c r="F459" s="69">
        <v>0</v>
      </c>
      <c r="G459" s="69">
        <v>0</v>
      </c>
      <c r="H459" s="71">
        <v>1765703235</v>
      </c>
    </row>
    <row r="460" spans="2:9">
      <c r="B460" s="72">
        <v>51103010106</v>
      </c>
      <c r="C460" s="70" t="s">
        <v>450</v>
      </c>
      <c r="D460" s="69">
        <v>84395583</v>
      </c>
      <c r="E460" s="69">
        <v>0</v>
      </c>
      <c r="F460" s="69">
        <v>0</v>
      </c>
      <c r="G460" s="69">
        <v>0</v>
      </c>
      <c r="H460" s="71">
        <v>84395583</v>
      </c>
    </row>
    <row r="461" spans="2:9">
      <c r="B461" s="66">
        <v>51103010107</v>
      </c>
      <c r="C461" s="67" t="s">
        <v>451</v>
      </c>
      <c r="D461" s="68">
        <v>904080425</v>
      </c>
      <c r="E461" s="68">
        <v>0</v>
      </c>
      <c r="F461" s="69">
        <v>0</v>
      </c>
      <c r="G461" s="69">
        <v>6859767</v>
      </c>
      <c r="H461" s="68">
        <v>897220658</v>
      </c>
      <c r="I461" s="63" t="s">
        <v>791</v>
      </c>
    </row>
    <row r="462" spans="2:9">
      <c r="B462" s="72">
        <v>51103010108</v>
      </c>
      <c r="C462" s="70" t="s">
        <v>1242</v>
      </c>
      <c r="D462" s="69">
        <v>84213388</v>
      </c>
      <c r="E462" s="69">
        <v>0</v>
      </c>
      <c r="F462" s="69">
        <v>0</v>
      </c>
      <c r="G462" s="69">
        <v>0</v>
      </c>
      <c r="H462" s="71">
        <v>84213388</v>
      </c>
    </row>
    <row r="463" spans="2:9">
      <c r="B463" s="72">
        <v>511030120</v>
      </c>
      <c r="C463" s="70" t="s">
        <v>453</v>
      </c>
      <c r="D463" s="69">
        <v>3717284459</v>
      </c>
      <c r="E463" s="69">
        <v>35468978</v>
      </c>
      <c r="F463" s="69">
        <v>0</v>
      </c>
      <c r="G463" s="69">
        <v>0</v>
      </c>
      <c r="H463" s="71">
        <v>3708054460</v>
      </c>
    </row>
    <row r="464" spans="2:9">
      <c r="B464" s="72">
        <v>51103012001</v>
      </c>
      <c r="C464" s="70" t="s">
        <v>557</v>
      </c>
      <c r="D464" s="69">
        <v>2854842</v>
      </c>
      <c r="E464" s="69">
        <v>0</v>
      </c>
      <c r="F464" s="69">
        <v>0</v>
      </c>
      <c r="G464" s="69">
        <v>0</v>
      </c>
      <c r="H464" s="71">
        <v>2854842</v>
      </c>
    </row>
    <row r="465" spans="2:9">
      <c r="B465" s="66">
        <v>51103012002</v>
      </c>
      <c r="C465" s="67" t="s">
        <v>395</v>
      </c>
      <c r="D465" s="68">
        <v>1036710</v>
      </c>
      <c r="E465" s="68">
        <v>0</v>
      </c>
      <c r="F465" s="69">
        <v>0</v>
      </c>
      <c r="G465" s="69">
        <v>0</v>
      </c>
      <c r="H465" s="68">
        <v>1036710</v>
      </c>
    </row>
    <row r="466" spans="2:9">
      <c r="B466" s="72">
        <v>51103012004</v>
      </c>
      <c r="C466" s="70" t="s">
        <v>181</v>
      </c>
      <c r="D466" s="69">
        <v>297886804</v>
      </c>
      <c r="E466" s="69">
        <v>0</v>
      </c>
      <c r="F466" s="69">
        <v>0</v>
      </c>
      <c r="G466" s="69">
        <v>0</v>
      </c>
      <c r="H466" s="71">
        <v>297886804</v>
      </c>
    </row>
    <row r="467" spans="2:9">
      <c r="B467" s="66">
        <v>51103012005</v>
      </c>
      <c r="C467" s="67" t="s">
        <v>390</v>
      </c>
      <c r="D467" s="68">
        <v>543032254</v>
      </c>
      <c r="E467" s="68">
        <v>0</v>
      </c>
      <c r="F467" s="69">
        <v>0</v>
      </c>
      <c r="G467" s="69">
        <v>9157531</v>
      </c>
      <c r="H467" s="68">
        <v>533874723</v>
      </c>
      <c r="I467" s="63" t="s">
        <v>786</v>
      </c>
    </row>
    <row r="468" spans="2:9">
      <c r="B468" s="72">
        <v>51103012006</v>
      </c>
      <c r="C468" s="70" t="s">
        <v>184</v>
      </c>
      <c r="D468" s="69">
        <v>1823847328</v>
      </c>
      <c r="E468" s="69">
        <v>0</v>
      </c>
      <c r="F468" s="69">
        <v>0</v>
      </c>
      <c r="G468" s="69">
        <v>72468</v>
      </c>
      <c r="H468" s="71">
        <v>1823774860</v>
      </c>
      <c r="I468" s="63" t="s">
        <v>786</v>
      </c>
    </row>
    <row r="469" spans="2:9">
      <c r="B469" s="72">
        <v>51103012007</v>
      </c>
      <c r="C469" s="70" t="s">
        <v>231</v>
      </c>
      <c r="D469" s="69">
        <v>378076175</v>
      </c>
      <c r="E469" s="69">
        <v>0</v>
      </c>
      <c r="F469" s="69">
        <v>0</v>
      </c>
      <c r="G469" s="69">
        <v>0</v>
      </c>
      <c r="H469" s="71">
        <v>378076175</v>
      </c>
    </row>
    <row r="470" spans="2:9">
      <c r="B470" s="66">
        <v>51103012008</v>
      </c>
      <c r="C470" s="67" t="s">
        <v>797</v>
      </c>
      <c r="D470" s="68">
        <v>10476837</v>
      </c>
      <c r="E470" s="68">
        <v>0</v>
      </c>
      <c r="F470" s="69">
        <v>0</v>
      </c>
      <c r="G470" s="69">
        <v>0</v>
      </c>
      <c r="H470" s="68">
        <v>10476837</v>
      </c>
    </row>
    <row r="471" spans="2:9">
      <c r="B471" s="72">
        <v>51103012009</v>
      </c>
      <c r="C471" s="70" t="s">
        <v>784</v>
      </c>
      <c r="D471" s="69">
        <v>0</v>
      </c>
      <c r="E471" s="69">
        <v>0</v>
      </c>
      <c r="F471" s="69">
        <v>0</v>
      </c>
      <c r="G471" s="69">
        <v>0</v>
      </c>
      <c r="H471" s="71">
        <v>0</v>
      </c>
    </row>
    <row r="472" spans="2:9">
      <c r="B472" s="72">
        <v>51103012013</v>
      </c>
      <c r="C472" s="70" t="s">
        <v>391</v>
      </c>
      <c r="D472" s="69">
        <v>0</v>
      </c>
      <c r="E472" s="69">
        <v>0</v>
      </c>
      <c r="F472" s="69">
        <v>0</v>
      </c>
      <c r="G472" s="69">
        <v>0</v>
      </c>
      <c r="H472" s="71">
        <v>0</v>
      </c>
    </row>
    <row r="473" spans="2:9">
      <c r="B473" s="72">
        <v>51103012017</v>
      </c>
      <c r="C473" s="70" t="s">
        <v>232</v>
      </c>
      <c r="D473" s="69">
        <v>141612640</v>
      </c>
      <c r="E473" s="69">
        <v>33340926</v>
      </c>
      <c r="F473" s="69">
        <v>0</v>
      </c>
      <c r="G473" s="69">
        <v>33340926</v>
      </c>
      <c r="H473" s="71">
        <v>141612640</v>
      </c>
      <c r="I473" s="63" t="s">
        <v>787</v>
      </c>
    </row>
    <row r="474" spans="2:9">
      <c r="B474" s="72">
        <v>51103012018</v>
      </c>
      <c r="C474" s="70" t="s">
        <v>194</v>
      </c>
      <c r="D474" s="69">
        <v>86829989</v>
      </c>
      <c r="E474" s="69">
        <v>2128052</v>
      </c>
      <c r="F474" s="69">
        <v>0</v>
      </c>
      <c r="G474" s="69">
        <v>2128052</v>
      </c>
      <c r="H474" s="71">
        <v>86829989</v>
      </c>
      <c r="I474" s="63" t="s">
        <v>787</v>
      </c>
    </row>
    <row r="475" spans="2:9">
      <c r="B475" s="72">
        <v>51103012019</v>
      </c>
      <c r="C475" s="70" t="s">
        <v>397</v>
      </c>
      <c r="D475" s="69">
        <v>1097</v>
      </c>
      <c r="E475" s="69">
        <v>0</v>
      </c>
      <c r="F475" s="69">
        <v>0</v>
      </c>
      <c r="G475" s="69">
        <v>0</v>
      </c>
      <c r="H475" s="71">
        <v>1097</v>
      </c>
    </row>
    <row r="476" spans="2:9">
      <c r="B476" s="72">
        <v>51103012029</v>
      </c>
      <c r="C476" s="70" t="s">
        <v>177</v>
      </c>
      <c r="D476" s="69">
        <v>431629783</v>
      </c>
      <c r="E476" s="69">
        <v>0</v>
      </c>
      <c r="F476" s="69">
        <v>0</v>
      </c>
      <c r="G476" s="69">
        <v>0</v>
      </c>
      <c r="H476" s="71">
        <v>431629783</v>
      </c>
    </row>
    <row r="477" spans="2:9">
      <c r="B477" s="72">
        <v>51103012032</v>
      </c>
      <c r="C477" s="70" t="s">
        <v>790</v>
      </c>
      <c r="D477" s="69">
        <v>0</v>
      </c>
      <c r="E477" s="69">
        <v>0</v>
      </c>
      <c r="F477" s="69">
        <v>0</v>
      </c>
      <c r="G477" s="69">
        <v>0</v>
      </c>
      <c r="H477" s="71">
        <v>0</v>
      </c>
    </row>
    <row r="478" spans="2:9">
      <c r="B478" s="72">
        <v>51104</v>
      </c>
      <c r="C478" s="70" t="s">
        <v>454</v>
      </c>
      <c r="D478" s="69">
        <v>3641710</v>
      </c>
      <c r="E478" s="69">
        <v>3641710</v>
      </c>
      <c r="F478" s="69">
        <v>0</v>
      </c>
      <c r="G478" s="69">
        <v>0</v>
      </c>
      <c r="H478" s="71">
        <v>7283420</v>
      </c>
    </row>
    <row r="479" spans="2:9">
      <c r="B479" s="72">
        <v>5110401</v>
      </c>
      <c r="C479" s="70" t="s">
        <v>454</v>
      </c>
      <c r="D479" s="69">
        <v>3641710</v>
      </c>
      <c r="E479" s="69">
        <v>3641710</v>
      </c>
      <c r="F479" s="69">
        <v>0</v>
      </c>
      <c r="G479" s="69">
        <v>0</v>
      </c>
      <c r="H479" s="71">
        <v>7283420</v>
      </c>
    </row>
    <row r="480" spans="2:9">
      <c r="B480" s="72">
        <v>512</v>
      </c>
      <c r="C480" s="70" t="s">
        <v>455</v>
      </c>
      <c r="D480" s="69">
        <v>932980026</v>
      </c>
      <c r="E480" s="69">
        <v>330453672</v>
      </c>
      <c r="F480" s="69">
        <v>0</v>
      </c>
      <c r="G480" s="69">
        <v>0</v>
      </c>
      <c r="H480" s="71">
        <v>1066873064</v>
      </c>
    </row>
    <row r="481" spans="2:12">
      <c r="B481" s="72">
        <v>51201</v>
      </c>
      <c r="C481" s="70" t="s">
        <v>798</v>
      </c>
      <c r="D481" s="69">
        <v>350116593</v>
      </c>
      <c r="E481" s="69">
        <v>45975421</v>
      </c>
      <c r="F481" s="69">
        <v>0</v>
      </c>
      <c r="G481" s="69">
        <v>0</v>
      </c>
      <c r="H481" s="71">
        <v>396092014</v>
      </c>
    </row>
    <row r="482" spans="2:12">
      <c r="B482" s="72">
        <v>51203</v>
      </c>
      <c r="C482" s="70" t="s">
        <v>457</v>
      </c>
      <c r="D482" s="69">
        <v>66520872</v>
      </c>
      <c r="E482" s="69">
        <v>0</v>
      </c>
      <c r="F482" s="69">
        <v>0</v>
      </c>
      <c r="G482" s="69">
        <v>0</v>
      </c>
      <c r="H482" s="71">
        <v>66520872</v>
      </c>
    </row>
    <row r="483" spans="2:12">
      <c r="B483" s="72">
        <v>51204</v>
      </c>
      <c r="C483" s="70" t="s">
        <v>458</v>
      </c>
      <c r="D483" s="69">
        <v>82342561</v>
      </c>
      <c r="E483" s="69">
        <v>0</v>
      </c>
      <c r="F483" s="69">
        <v>0</v>
      </c>
      <c r="G483" s="69">
        <v>0</v>
      </c>
      <c r="H483" s="71">
        <v>82342561</v>
      </c>
    </row>
    <row r="484" spans="2:12">
      <c r="B484" s="70">
        <v>51206</v>
      </c>
      <c r="C484" s="70" t="s">
        <v>459</v>
      </c>
      <c r="D484" s="69">
        <v>367000000</v>
      </c>
      <c r="E484" s="69">
        <v>0</v>
      </c>
      <c r="F484" s="69">
        <v>0</v>
      </c>
      <c r="G484" s="69">
        <v>0</v>
      </c>
      <c r="H484" s="71">
        <v>367000000</v>
      </c>
    </row>
    <row r="485" spans="2:12">
      <c r="B485" s="72">
        <v>51207</v>
      </c>
      <c r="C485" s="70" t="s">
        <v>799</v>
      </c>
      <c r="D485" s="69">
        <v>0</v>
      </c>
      <c r="E485" s="69">
        <v>37917617</v>
      </c>
      <c r="F485" s="69">
        <v>0</v>
      </c>
      <c r="G485" s="69">
        <v>0</v>
      </c>
      <c r="H485" s="71">
        <v>37917617</v>
      </c>
    </row>
    <row r="486" spans="2:12">
      <c r="B486" s="72">
        <v>51208</v>
      </c>
      <c r="C486" s="70" t="s">
        <v>459</v>
      </c>
      <c r="D486" s="69">
        <v>67000000</v>
      </c>
      <c r="E486" s="69">
        <v>246560634</v>
      </c>
      <c r="F486" s="69">
        <v>0</v>
      </c>
      <c r="G486" s="69">
        <v>196560634</v>
      </c>
      <c r="H486" s="71">
        <v>117000000</v>
      </c>
      <c r="I486" s="63" t="s">
        <v>1241</v>
      </c>
    </row>
    <row r="487" spans="2:12">
      <c r="B487" s="72">
        <v>513</v>
      </c>
      <c r="C487" s="70" t="s">
        <v>460</v>
      </c>
      <c r="D487" s="69">
        <v>7934653897</v>
      </c>
      <c r="E487" s="69">
        <v>1890186947</v>
      </c>
      <c r="F487" s="69">
        <v>0</v>
      </c>
      <c r="G487" s="69">
        <v>0</v>
      </c>
      <c r="H487" s="71">
        <v>9045286397</v>
      </c>
    </row>
    <row r="488" spans="2:12">
      <c r="B488" s="72">
        <v>51301</v>
      </c>
      <c r="C488" s="70" t="s">
        <v>461</v>
      </c>
      <c r="D488" s="69">
        <v>3391733051</v>
      </c>
      <c r="E488" s="69">
        <v>293583336</v>
      </c>
      <c r="F488" s="69">
        <v>0</v>
      </c>
      <c r="G488" s="69">
        <v>0</v>
      </c>
      <c r="H488" s="71">
        <v>3685316387</v>
      </c>
      <c r="K488" s="62" t="s">
        <v>1238</v>
      </c>
      <c r="L488" s="62" t="s">
        <v>1221</v>
      </c>
    </row>
    <row r="489" spans="2:12">
      <c r="B489" s="72">
        <v>5130101</v>
      </c>
      <c r="C489" s="70" t="s">
        <v>462</v>
      </c>
      <c r="D489" s="69">
        <v>3047885666</v>
      </c>
      <c r="E489" s="69">
        <v>263050000</v>
      </c>
      <c r="F489" s="69">
        <v>0</v>
      </c>
      <c r="G489" s="69">
        <v>0</v>
      </c>
      <c r="H489" s="71">
        <v>3310935666</v>
      </c>
      <c r="K489" s="62" t="s">
        <v>1238</v>
      </c>
      <c r="L489" s="62" t="s">
        <v>1221</v>
      </c>
    </row>
    <row r="490" spans="2:12">
      <c r="B490" s="72">
        <v>5130104</v>
      </c>
      <c r="C490" s="70" t="s">
        <v>463</v>
      </c>
      <c r="D490" s="69">
        <v>281498718</v>
      </c>
      <c r="E490" s="69">
        <v>22583336</v>
      </c>
      <c r="F490" s="69">
        <v>0</v>
      </c>
      <c r="G490" s="69">
        <v>0</v>
      </c>
      <c r="H490" s="71">
        <v>304082054</v>
      </c>
      <c r="K490" s="62" t="s">
        <v>1238</v>
      </c>
      <c r="L490" s="62" t="s">
        <v>1221</v>
      </c>
    </row>
    <row r="491" spans="2:12">
      <c r="B491" s="66">
        <v>5130105</v>
      </c>
      <c r="C491" s="67" t="s">
        <v>464</v>
      </c>
      <c r="D491" s="68">
        <v>62348667</v>
      </c>
      <c r="E491" s="68">
        <v>7950000</v>
      </c>
      <c r="F491" s="69">
        <v>0</v>
      </c>
      <c r="G491" s="69">
        <v>0</v>
      </c>
      <c r="H491" s="68">
        <v>70298667</v>
      </c>
    </row>
    <row r="492" spans="2:12">
      <c r="B492" s="70">
        <v>51302</v>
      </c>
      <c r="C492" s="70" t="s">
        <v>465</v>
      </c>
      <c r="D492" s="69">
        <v>1695698501</v>
      </c>
      <c r="E492" s="69">
        <v>137556272</v>
      </c>
      <c r="F492" s="69">
        <v>0</v>
      </c>
      <c r="G492" s="69">
        <v>0</v>
      </c>
      <c r="H492" s="71">
        <v>1733876075</v>
      </c>
    </row>
    <row r="493" spans="2:12">
      <c r="B493" s="72">
        <v>5130201</v>
      </c>
      <c r="C493" s="70" t="s">
        <v>466</v>
      </c>
      <c r="D493" s="69">
        <v>558715389</v>
      </c>
      <c r="E493" s="69">
        <v>44715000</v>
      </c>
      <c r="F493" s="69">
        <v>0</v>
      </c>
      <c r="G493" s="69">
        <v>0</v>
      </c>
      <c r="H493" s="71">
        <v>603430389</v>
      </c>
    </row>
    <row r="494" spans="2:12">
      <c r="B494" s="72">
        <v>5130202</v>
      </c>
      <c r="C494" s="70" t="s">
        <v>467</v>
      </c>
      <c r="D494" s="69">
        <v>4500000</v>
      </c>
      <c r="E494" s="69">
        <v>0</v>
      </c>
      <c r="F494" s="69">
        <v>0</v>
      </c>
      <c r="G494" s="69">
        <v>0</v>
      </c>
      <c r="H494" s="71">
        <v>4500000</v>
      </c>
    </row>
    <row r="495" spans="2:12">
      <c r="B495" s="72">
        <v>5130203</v>
      </c>
      <c r="C495" s="70" t="s">
        <v>800</v>
      </c>
      <c r="D495" s="69">
        <v>654109291</v>
      </c>
      <c r="E495" s="69">
        <v>64500000</v>
      </c>
      <c r="F495" s="69">
        <v>0</v>
      </c>
      <c r="G495" s="69">
        <v>99378698</v>
      </c>
      <c r="H495" s="71">
        <v>619230593</v>
      </c>
      <c r="I495" s="63" t="s">
        <v>793</v>
      </c>
    </row>
    <row r="496" spans="2:12">
      <c r="B496" s="66">
        <v>5130204</v>
      </c>
      <c r="C496" s="67" t="s">
        <v>469</v>
      </c>
      <c r="D496" s="68">
        <v>44584491</v>
      </c>
      <c r="E496" s="68">
        <v>9210968</v>
      </c>
      <c r="F496" s="69">
        <v>0</v>
      </c>
      <c r="G496" s="69">
        <v>0</v>
      </c>
      <c r="H496" s="68">
        <v>53795459</v>
      </c>
    </row>
    <row r="497" spans="2:11">
      <c r="B497" s="72">
        <v>5130205</v>
      </c>
      <c r="C497" s="70" t="s">
        <v>470</v>
      </c>
      <c r="D497" s="69">
        <v>28504437</v>
      </c>
      <c r="E497" s="69">
        <v>2731818</v>
      </c>
      <c r="F497" s="69">
        <v>0</v>
      </c>
      <c r="G497" s="69">
        <v>0</v>
      </c>
      <c r="H497" s="71">
        <v>31236255</v>
      </c>
      <c r="K497" s="62" t="s">
        <v>1238</v>
      </c>
    </row>
    <row r="498" spans="2:11">
      <c r="B498" s="72">
        <v>5130206</v>
      </c>
      <c r="C498" s="70" t="s">
        <v>471</v>
      </c>
      <c r="D498" s="69">
        <v>192128468</v>
      </c>
      <c r="E498" s="69">
        <v>14924460</v>
      </c>
      <c r="F498" s="69">
        <v>0</v>
      </c>
      <c r="G498" s="69">
        <v>0</v>
      </c>
      <c r="H498" s="71">
        <v>207052928</v>
      </c>
    </row>
    <row r="499" spans="2:11">
      <c r="B499" s="66">
        <v>5130207</v>
      </c>
      <c r="C499" s="67" t="s">
        <v>472</v>
      </c>
      <c r="D499" s="68">
        <v>211717334</v>
      </c>
      <c r="E499" s="68">
        <v>0</v>
      </c>
      <c r="F499" s="69">
        <v>0</v>
      </c>
      <c r="G499" s="69">
        <v>0</v>
      </c>
      <c r="H499" s="68">
        <v>211717334</v>
      </c>
    </row>
    <row r="500" spans="2:11">
      <c r="B500" s="72">
        <v>5130208</v>
      </c>
      <c r="C500" s="70" t="s">
        <v>473</v>
      </c>
      <c r="D500" s="69">
        <v>1439091</v>
      </c>
      <c r="E500" s="69">
        <v>1474026</v>
      </c>
      <c r="F500" s="69"/>
      <c r="G500" s="69"/>
      <c r="H500" s="71">
        <v>2913117</v>
      </c>
    </row>
    <row r="501" spans="2:11">
      <c r="B501" s="72">
        <v>51303</v>
      </c>
      <c r="C501" s="70" t="s">
        <v>474</v>
      </c>
      <c r="D501" s="69">
        <v>964094624</v>
      </c>
      <c r="E501" s="69">
        <v>141295179</v>
      </c>
      <c r="F501" s="69">
        <v>0</v>
      </c>
      <c r="G501" s="69">
        <v>0</v>
      </c>
      <c r="H501" s="71">
        <v>1105389803</v>
      </c>
    </row>
    <row r="502" spans="2:11">
      <c r="B502" s="66">
        <v>5130301</v>
      </c>
      <c r="C502" s="67" t="s">
        <v>475</v>
      </c>
      <c r="D502" s="68">
        <v>691581780</v>
      </c>
      <c r="E502" s="68">
        <v>137075751</v>
      </c>
      <c r="F502" s="68">
        <v>0</v>
      </c>
      <c r="G502" s="68">
        <v>0</v>
      </c>
      <c r="H502" s="197">
        <v>828657531</v>
      </c>
    </row>
    <row r="503" spans="2:11">
      <c r="B503" s="72">
        <v>5130303</v>
      </c>
      <c r="C503" s="70" t="s">
        <v>476</v>
      </c>
      <c r="D503" s="69">
        <v>42062760</v>
      </c>
      <c r="E503" s="69">
        <v>4219428</v>
      </c>
      <c r="F503" s="69">
        <v>0</v>
      </c>
      <c r="G503" s="69">
        <v>0</v>
      </c>
      <c r="H503" s="71">
        <v>46282188</v>
      </c>
    </row>
    <row r="504" spans="2:11">
      <c r="B504" s="72">
        <v>5130304</v>
      </c>
      <c r="C504" s="70" t="s">
        <v>474</v>
      </c>
      <c r="D504" s="69">
        <v>230450084</v>
      </c>
      <c r="E504" s="69">
        <v>0</v>
      </c>
      <c r="F504" s="69">
        <v>0</v>
      </c>
      <c r="G504" s="69">
        <v>0</v>
      </c>
      <c r="H504" s="71">
        <v>230450084</v>
      </c>
    </row>
    <row r="505" spans="2:11">
      <c r="B505" s="72">
        <v>51304</v>
      </c>
      <c r="C505" s="70" t="s">
        <v>478</v>
      </c>
      <c r="D505" s="69">
        <v>764947470</v>
      </c>
      <c r="E505" s="69">
        <v>924462501</v>
      </c>
      <c r="F505" s="69">
        <v>0</v>
      </c>
      <c r="G505" s="69">
        <v>0</v>
      </c>
      <c r="H505" s="71">
        <v>1009234222</v>
      </c>
    </row>
    <row r="506" spans="2:11">
      <c r="B506" s="72">
        <v>5130401</v>
      </c>
      <c r="C506" s="70" t="s">
        <v>479</v>
      </c>
      <c r="D506" s="69">
        <v>61028296</v>
      </c>
      <c r="E506" s="69">
        <v>41504575</v>
      </c>
      <c r="F506" s="69">
        <v>0</v>
      </c>
      <c r="G506" s="69">
        <v>0</v>
      </c>
      <c r="H506" s="71">
        <v>102532871</v>
      </c>
    </row>
    <row r="507" spans="2:11">
      <c r="B507" s="72">
        <v>5130402</v>
      </c>
      <c r="C507" s="70" t="s">
        <v>480</v>
      </c>
      <c r="D507" s="69">
        <v>5989000</v>
      </c>
      <c r="E507" s="69">
        <v>0</v>
      </c>
      <c r="F507" s="69">
        <v>0</v>
      </c>
      <c r="G507" s="69">
        <v>0</v>
      </c>
      <c r="H507" s="71">
        <v>5989000</v>
      </c>
    </row>
    <row r="508" spans="2:11">
      <c r="B508" s="72">
        <v>5130403</v>
      </c>
      <c r="C508" s="70" t="s">
        <v>803</v>
      </c>
      <c r="D508" s="69">
        <v>0</v>
      </c>
      <c r="E508" s="69">
        <v>0</v>
      </c>
      <c r="F508" s="69">
        <v>0</v>
      </c>
      <c r="G508" s="69">
        <v>0</v>
      </c>
      <c r="H508" s="71">
        <v>0</v>
      </c>
    </row>
    <row r="509" spans="2:11">
      <c r="B509" s="72">
        <v>5130404</v>
      </c>
      <c r="C509" s="70" t="s">
        <v>481</v>
      </c>
      <c r="D509" s="69">
        <v>4787975</v>
      </c>
      <c r="E509" s="69">
        <v>272727</v>
      </c>
      <c r="F509" s="69">
        <v>0</v>
      </c>
      <c r="G509" s="69">
        <v>0</v>
      </c>
      <c r="H509" s="71">
        <v>5060702</v>
      </c>
    </row>
    <row r="510" spans="2:11">
      <c r="B510" s="72">
        <v>5130405</v>
      </c>
      <c r="C510" s="70" t="s">
        <v>482</v>
      </c>
      <c r="D510" s="69">
        <v>632976337</v>
      </c>
      <c r="E510" s="69">
        <v>202509450</v>
      </c>
      <c r="F510" s="69">
        <v>0</v>
      </c>
      <c r="G510" s="69">
        <v>0</v>
      </c>
      <c r="H510" s="71">
        <v>835485787</v>
      </c>
    </row>
    <row r="511" spans="2:11">
      <c r="B511" s="72">
        <v>5130406</v>
      </c>
      <c r="C511" s="70" t="s">
        <v>804</v>
      </c>
      <c r="D511" s="69">
        <v>12554424</v>
      </c>
      <c r="E511" s="69">
        <v>0</v>
      </c>
      <c r="F511" s="69">
        <v>0</v>
      </c>
      <c r="G511" s="69">
        <v>0</v>
      </c>
      <c r="H511" s="71">
        <v>12554424</v>
      </c>
    </row>
    <row r="512" spans="2:11">
      <c r="B512" s="72">
        <v>5130407</v>
      </c>
      <c r="C512" s="70" t="s">
        <v>483</v>
      </c>
      <c r="D512" s="69">
        <v>47611438</v>
      </c>
      <c r="E512" s="69">
        <v>0</v>
      </c>
      <c r="F512" s="69">
        <v>0</v>
      </c>
      <c r="G512" s="69">
        <v>0</v>
      </c>
      <c r="H512" s="71">
        <v>47611438</v>
      </c>
    </row>
    <row r="513" spans="2:9">
      <c r="B513" s="72">
        <v>501010210</v>
      </c>
      <c r="C513" s="70" t="s">
        <v>811</v>
      </c>
      <c r="D513" s="69">
        <v>0</v>
      </c>
      <c r="E513" s="69">
        <v>35102806</v>
      </c>
      <c r="F513" s="69">
        <v>0</v>
      </c>
      <c r="G513" s="69">
        <v>35102806</v>
      </c>
      <c r="H513" s="71">
        <v>0</v>
      </c>
      <c r="I513" s="63" t="s">
        <v>793</v>
      </c>
    </row>
    <row r="514" spans="2:9">
      <c r="B514" s="72">
        <v>501010211</v>
      </c>
      <c r="C514" s="70" t="s">
        <v>406</v>
      </c>
      <c r="D514" s="69">
        <v>0</v>
      </c>
      <c r="E514" s="69">
        <v>281516720</v>
      </c>
      <c r="F514" s="69">
        <v>0</v>
      </c>
      <c r="G514" s="69">
        <v>281516720</v>
      </c>
      <c r="H514" s="71">
        <v>0</v>
      </c>
      <c r="I514" s="63" t="s">
        <v>793</v>
      </c>
    </row>
    <row r="515" spans="2:9">
      <c r="B515" s="72">
        <v>501010212</v>
      </c>
      <c r="C515" s="70" t="s">
        <v>646</v>
      </c>
      <c r="D515" s="69">
        <v>0</v>
      </c>
      <c r="E515" s="69">
        <v>31627239</v>
      </c>
      <c r="F515" s="69">
        <v>0</v>
      </c>
      <c r="G515" s="69">
        <v>31627239</v>
      </c>
      <c r="H515" s="71">
        <v>0</v>
      </c>
      <c r="I515" s="63" t="s">
        <v>793</v>
      </c>
    </row>
    <row r="516" spans="2:9">
      <c r="B516" s="72">
        <v>501010213</v>
      </c>
      <c r="C516" s="70" t="s">
        <v>647</v>
      </c>
      <c r="D516" s="69">
        <v>0</v>
      </c>
      <c r="E516" s="69">
        <v>331928984</v>
      </c>
      <c r="F516" s="69">
        <v>0</v>
      </c>
      <c r="G516" s="69">
        <v>331928984</v>
      </c>
      <c r="H516" s="71">
        <v>0</v>
      </c>
      <c r="I516" s="63" t="s">
        <v>793</v>
      </c>
    </row>
    <row r="517" spans="2:9">
      <c r="B517" s="72">
        <v>51305</v>
      </c>
      <c r="C517" s="70" t="s">
        <v>484</v>
      </c>
      <c r="D517" s="69">
        <v>394464648</v>
      </c>
      <c r="E517" s="69">
        <v>131314608</v>
      </c>
      <c r="F517" s="69">
        <v>0</v>
      </c>
      <c r="G517" s="69">
        <v>0</v>
      </c>
      <c r="H517" s="71">
        <v>525779256</v>
      </c>
    </row>
    <row r="518" spans="2:9">
      <c r="B518" s="72">
        <v>5130501</v>
      </c>
      <c r="C518" s="70" t="s">
        <v>485</v>
      </c>
      <c r="D518" s="69">
        <v>178471704</v>
      </c>
      <c r="E518" s="69">
        <v>0</v>
      </c>
      <c r="F518" s="69">
        <v>0</v>
      </c>
      <c r="G518" s="69">
        <v>0</v>
      </c>
      <c r="H518" s="71">
        <v>178471704</v>
      </c>
    </row>
    <row r="519" spans="2:9">
      <c r="B519" s="72">
        <v>513050101</v>
      </c>
      <c r="C519" s="70" t="s">
        <v>486</v>
      </c>
      <c r="D519" s="69">
        <v>74604552</v>
      </c>
      <c r="E519" s="69">
        <v>0</v>
      </c>
      <c r="F519" s="69">
        <v>0</v>
      </c>
      <c r="G519" s="69">
        <v>0</v>
      </c>
      <c r="H519" s="71">
        <v>74604552</v>
      </c>
    </row>
    <row r="520" spans="2:9">
      <c r="B520" s="72">
        <v>513050103</v>
      </c>
      <c r="C520" s="70" t="s">
        <v>487</v>
      </c>
      <c r="D520" s="69">
        <v>64351476</v>
      </c>
      <c r="E520" s="69">
        <v>0</v>
      </c>
      <c r="F520" s="69">
        <v>0</v>
      </c>
      <c r="G520" s="69">
        <v>0</v>
      </c>
      <c r="H520" s="71">
        <v>64351476</v>
      </c>
    </row>
    <row r="521" spans="2:9">
      <c r="B521" s="72">
        <v>513050109</v>
      </c>
      <c r="C521" s="70" t="s">
        <v>488</v>
      </c>
      <c r="D521" s="69">
        <v>11028648</v>
      </c>
      <c r="E521" s="69">
        <v>0</v>
      </c>
      <c r="F521" s="69">
        <v>0</v>
      </c>
      <c r="G521" s="69">
        <v>0</v>
      </c>
      <c r="H521" s="71">
        <v>11028648</v>
      </c>
    </row>
    <row r="522" spans="2:9">
      <c r="B522" s="72">
        <v>513050110</v>
      </c>
      <c r="C522" s="70" t="s">
        <v>489</v>
      </c>
      <c r="D522" s="69">
        <v>28487028</v>
      </c>
      <c r="E522" s="69">
        <v>0</v>
      </c>
      <c r="F522" s="69">
        <v>0</v>
      </c>
      <c r="G522" s="69">
        <v>0</v>
      </c>
      <c r="H522" s="71">
        <v>28487028</v>
      </c>
    </row>
    <row r="523" spans="2:9">
      <c r="B523" s="72">
        <v>5130502</v>
      </c>
      <c r="C523" s="70" t="s">
        <v>491</v>
      </c>
      <c r="D523" s="69">
        <v>215992944</v>
      </c>
      <c r="E523" s="69">
        <v>131314608</v>
      </c>
      <c r="F523" s="69">
        <v>0</v>
      </c>
      <c r="G523" s="69">
        <v>0</v>
      </c>
      <c r="H523" s="71">
        <v>347307552</v>
      </c>
    </row>
    <row r="524" spans="2:9">
      <c r="B524" s="72">
        <v>513050201</v>
      </c>
      <c r="C524" s="70" t="s">
        <v>492</v>
      </c>
      <c r="D524" s="69">
        <v>7235856</v>
      </c>
      <c r="E524" s="69">
        <v>79961412</v>
      </c>
      <c r="F524" s="69">
        <v>0</v>
      </c>
      <c r="G524" s="69">
        <v>0</v>
      </c>
      <c r="H524" s="71">
        <v>87197268</v>
      </c>
    </row>
    <row r="525" spans="2:9">
      <c r="B525" s="72">
        <v>513050202</v>
      </c>
      <c r="C525" s="70" t="s">
        <v>493</v>
      </c>
      <c r="D525" s="69">
        <v>138122304</v>
      </c>
      <c r="E525" s="69">
        <v>0</v>
      </c>
      <c r="F525" s="69">
        <v>0</v>
      </c>
      <c r="G525" s="69">
        <v>0</v>
      </c>
      <c r="H525" s="71">
        <v>138122304</v>
      </c>
    </row>
    <row r="526" spans="2:9">
      <c r="B526" s="72">
        <v>513050203</v>
      </c>
      <c r="C526" s="70" t="s">
        <v>494</v>
      </c>
      <c r="D526" s="69">
        <v>69034788</v>
      </c>
      <c r="E526" s="69">
        <v>51353196</v>
      </c>
      <c r="F526" s="69">
        <v>0</v>
      </c>
      <c r="G526" s="69">
        <v>0</v>
      </c>
      <c r="H526" s="71">
        <v>120387984</v>
      </c>
    </row>
    <row r="527" spans="2:9">
      <c r="B527" s="72">
        <v>513050204</v>
      </c>
      <c r="C527" s="70" t="s">
        <v>495</v>
      </c>
      <c r="D527" s="69">
        <v>1599996</v>
      </c>
      <c r="E527" s="69">
        <v>0</v>
      </c>
      <c r="F527" s="69">
        <v>0</v>
      </c>
      <c r="G527" s="69">
        <v>0</v>
      </c>
      <c r="H527" s="71">
        <v>1599996</v>
      </c>
    </row>
    <row r="528" spans="2:9">
      <c r="B528" s="72">
        <v>51306</v>
      </c>
      <c r="C528" s="70" t="s">
        <v>496</v>
      </c>
      <c r="D528" s="69">
        <v>150523224</v>
      </c>
      <c r="E528" s="69">
        <v>246275464</v>
      </c>
      <c r="F528" s="69">
        <v>0</v>
      </c>
      <c r="G528" s="69">
        <v>0</v>
      </c>
      <c r="H528" s="71">
        <v>396798688</v>
      </c>
    </row>
    <row r="529" spans="2:8">
      <c r="B529" s="72">
        <v>5130601</v>
      </c>
      <c r="C529" s="70" t="s">
        <v>805</v>
      </c>
      <c r="D529" s="69">
        <v>500000</v>
      </c>
      <c r="E529" s="69">
        <v>0</v>
      </c>
      <c r="F529" s="69">
        <v>0</v>
      </c>
      <c r="G529" s="69">
        <v>0</v>
      </c>
      <c r="H529" s="71">
        <v>500000</v>
      </c>
    </row>
    <row r="530" spans="2:8">
      <c r="B530" s="72">
        <v>5130603</v>
      </c>
      <c r="C530" s="70" t="s">
        <v>497</v>
      </c>
      <c r="D530" s="69">
        <v>150023224</v>
      </c>
      <c r="E530" s="69">
        <v>246275464</v>
      </c>
      <c r="F530" s="69">
        <v>0</v>
      </c>
      <c r="G530" s="69">
        <v>0</v>
      </c>
      <c r="H530" s="71">
        <v>396298688</v>
      </c>
    </row>
    <row r="531" spans="2:8">
      <c r="B531" s="72">
        <v>5130605</v>
      </c>
      <c r="C531" s="70" t="s">
        <v>806</v>
      </c>
      <c r="D531" s="69">
        <v>0</v>
      </c>
      <c r="E531" s="69">
        <v>0</v>
      </c>
      <c r="F531" s="69">
        <v>0</v>
      </c>
      <c r="G531" s="69">
        <v>0</v>
      </c>
      <c r="H531" s="71">
        <v>0</v>
      </c>
    </row>
    <row r="532" spans="2:8">
      <c r="B532" s="72">
        <v>51307</v>
      </c>
      <c r="C532" s="70" t="s">
        <v>498</v>
      </c>
      <c r="D532" s="69">
        <v>244999362</v>
      </c>
      <c r="E532" s="69">
        <v>0</v>
      </c>
      <c r="F532" s="69">
        <v>0</v>
      </c>
      <c r="G532" s="69">
        <v>0</v>
      </c>
      <c r="H532" s="71">
        <v>244999362</v>
      </c>
    </row>
    <row r="533" spans="2:8">
      <c r="B533" s="72">
        <v>5130701</v>
      </c>
      <c r="C533" s="70" t="s">
        <v>499</v>
      </c>
      <c r="D533" s="69">
        <v>215129615</v>
      </c>
      <c r="E533" s="69">
        <v>0</v>
      </c>
      <c r="F533" s="69">
        <v>0</v>
      </c>
      <c r="G533" s="69">
        <v>0</v>
      </c>
      <c r="H533" s="71">
        <v>215129615</v>
      </c>
    </row>
    <row r="534" spans="2:8">
      <c r="B534" s="72">
        <v>5130702</v>
      </c>
      <c r="C534" s="70" t="s">
        <v>500</v>
      </c>
      <c r="D534" s="69">
        <v>5740192</v>
      </c>
      <c r="E534" s="69">
        <v>0</v>
      </c>
      <c r="F534" s="69">
        <v>0</v>
      </c>
      <c r="G534" s="69">
        <v>0</v>
      </c>
      <c r="H534" s="71">
        <v>5740192</v>
      </c>
    </row>
    <row r="535" spans="2:8">
      <c r="B535" s="72">
        <v>5130703</v>
      </c>
      <c r="C535" s="70" t="s">
        <v>501</v>
      </c>
      <c r="D535" s="69">
        <v>24129555</v>
      </c>
      <c r="E535" s="69">
        <v>0</v>
      </c>
      <c r="F535" s="69">
        <v>0</v>
      </c>
      <c r="G535" s="69">
        <v>0</v>
      </c>
      <c r="H535" s="71">
        <v>24129555</v>
      </c>
    </row>
    <row r="536" spans="2:8">
      <c r="B536" s="72">
        <v>51308</v>
      </c>
      <c r="C536" s="70" t="s">
        <v>502</v>
      </c>
      <c r="D536" s="69">
        <v>7735664</v>
      </c>
      <c r="E536" s="69">
        <v>0</v>
      </c>
      <c r="F536" s="69">
        <v>0</v>
      </c>
      <c r="G536" s="69">
        <v>0</v>
      </c>
      <c r="H536" s="71">
        <v>7735664</v>
      </c>
    </row>
    <row r="537" spans="2:8">
      <c r="B537" s="72">
        <v>5130801</v>
      </c>
      <c r="C537" s="70" t="s">
        <v>503</v>
      </c>
      <c r="D537" s="69">
        <v>7735664</v>
      </c>
      <c r="E537" s="69">
        <v>0</v>
      </c>
      <c r="F537" s="69">
        <v>0</v>
      </c>
      <c r="G537" s="69">
        <v>0</v>
      </c>
      <c r="H537" s="71">
        <v>7735664</v>
      </c>
    </row>
    <row r="538" spans="2:8">
      <c r="B538" s="72">
        <v>51309</v>
      </c>
      <c r="C538" s="70" t="s">
        <v>504</v>
      </c>
      <c r="D538" s="69">
        <v>22808838</v>
      </c>
      <c r="E538" s="69">
        <v>4235695</v>
      </c>
      <c r="F538" s="69">
        <v>0</v>
      </c>
      <c r="G538" s="69">
        <v>0</v>
      </c>
      <c r="H538" s="71">
        <v>27044533</v>
      </c>
    </row>
    <row r="539" spans="2:8">
      <c r="B539" s="72">
        <v>5130902</v>
      </c>
      <c r="C539" s="70" t="s">
        <v>505</v>
      </c>
      <c r="D539" s="69">
        <v>22808838</v>
      </c>
      <c r="E539" s="69">
        <v>3696200</v>
      </c>
      <c r="F539" s="69">
        <v>0</v>
      </c>
      <c r="G539" s="69">
        <v>0</v>
      </c>
      <c r="H539" s="71">
        <v>26505038</v>
      </c>
    </row>
    <row r="540" spans="2:8">
      <c r="B540" s="72">
        <v>5130904</v>
      </c>
      <c r="C540" s="70" t="s">
        <v>506</v>
      </c>
      <c r="D540" s="69">
        <v>0</v>
      </c>
      <c r="E540" s="69">
        <v>539495</v>
      </c>
      <c r="F540" s="69">
        <v>0</v>
      </c>
      <c r="G540" s="69">
        <v>0</v>
      </c>
      <c r="H540" s="71">
        <v>539495</v>
      </c>
    </row>
    <row r="541" spans="2:8">
      <c r="B541" s="72">
        <v>51310</v>
      </c>
      <c r="C541" s="70" t="s">
        <v>507</v>
      </c>
      <c r="D541" s="69">
        <v>297648515</v>
      </c>
      <c r="E541" s="69">
        <v>11463892</v>
      </c>
      <c r="F541" s="69">
        <v>0</v>
      </c>
      <c r="G541" s="69">
        <v>0</v>
      </c>
      <c r="H541" s="71">
        <v>309112407</v>
      </c>
    </row>
    <row r="542" spans="2:8">
      <c r="B542" s="72">
        <v>5131001</v>
      </c>
      <c r="C542" s="70" t="s">
        <v>508</v>
      </c>
      <c r="D542" s="69">
        <v>13896228</v>
      </c>
      <c r="E542" s="69">
        <v>0</v>
      </c>
      <c r="F542" s="69">
        <v>0</v>
      </c>
      <c r="G542" s="69">
        <v>0</v>
      </c>
      <c r="H542" s="71">
        <v>13896228</v>
      </c>
    </row>
    <row r="543" spans="2:8">
      <c r="B543" s="72">
        <v>5131002</v>
      </c>
      <c r="C543" s="70" t="s">
        <v>509</v>
      </c>
      <c r="D543" s="69">
        <v>69645774</v>
      </c>
      <c r="E543" s="69">
        <v>0</v>
      </c>
      <c r="F543" s="69">
        <v>0</v>
      </c>
      <c r="G543" s="69">
        <v>0</v>
      </c>
      <c r="H543" s="71">
        <v>69645774</v>
      </c>
    </row>
    <row r="544" spans="2:8">
      <c r="B544" s="72">
        <v>5131005</v>
      </c>
      <c r="C544" s="70" t="s">
        <v>510</v>
      </c>
      <c r="D544" s="69">
        <v>1382601</v>
      </c>
      <c r="E544" s="69">
        <v>100000</v>
      </c>
      <c r="F544" s="69">
        <v>0</v>
      </c>
      <c r="G544" s="69">
        <v>0</v>
      </c>
      <c r="H544" s="71">
        <v>1482601</v>
      </c>
    </row>
    <row r="545" spans="2:8">
      <c r="B545" s="72">
        <v>5131006</v>
      </c>
      <c r="C545" s="70" t="s">
        <v>511</v>
      </c>
      <c r="D545" s="69">
        <v>18269735</v>
      </c>
      <c r="E545" s="69">
        <v>920527</v>
      </c>
      <c r="F545" s="69">
        <v>0</v>
      </c>
      <c r="G545" s="69">
        <v>0</v>
      </c>
      <c r="H545" s="71">
        <v>19190262</v>
      </c>
    </row>
    <row r="546" spans="2:8">
      <c r="B546" s="72">
        <v>5131007</v>
      </c>
      <c r="C546" s="70" t="s">
        <v>267</v>
      </c>
      <c r="D546" s="69">
        <v>6803293</v>
      </c>
      <c r="E546" s="69">
        <v>0</v>
      </c>
      <c r="F546" s="69">
        <v>0</v>
      </c>
      <c r="G546" s="69">
        <v>0</v>
      </c>
      <c r="H546" s="71">
        <v>6803293</v>
      </c>
    </row>
    <row r="547" spans="2:8">
      <c r="B547" s="72">
        <v>5131008</v>
      </c>
      <c r="C547" s="70" t="s">
        <v>513</v>
      </c>
      <c r="D547" s="69">
        <v>7391600</v>
      </c>
      <c r="E547" s="69">
        <v>0</v>
      </c>
      <c r="F547" s="69">
        <v>0</v>
      </c>
      <c r="G547" s="69">
        <v>0</v>
      </c>
      <c r="H547" s="71">
        <v>7391600</v>
      </c>
    </row>
    <row r="548" spans="2:8">
      <c r="B548" s="72">
        <v>5131010</v>
      </c>
      <c r="C548" s="70" t="s">
        <v>514</v>
      </c>
      <c r="D548" s="69">
        <v>70046452</v>
      </c>
      <c r="E548" s="69">
        <v>0</v>
      </c>
      <c r="F548" s="69">
        <v>0</v>
      </c>
      <c r="G548" s="69">
        <v>0</v>
      </c>
      <c r="H548" s="71">
        <v>70046452</v>
      </c>
    </row>
    <row r="549" spans="2:8">
      <c r="B549" s="72">
        <v>5131012</v>
      </c>
      <c r="C549" s="70" t="s">
        <v>515</v>
      </c>
      <c r="D549" s="69">
        <v>37080069</v>
      </c>
      <c r="E549" s="69">
        <v>0</v>
      </c>
      <c r="F549" s="69">
        <v>0</v>
      </c>
      <c r="G549" s="69">
        <v>0</v>
      </c>
      <c r="H549" s="71">
        <v>37080069</v>
      </c>
    </row>
    <row r="550" spans="2:8">
      <c r="B550" s="72">
        <v>5131014</v>
      </c>
      <c r="C550" s="70" t="s">
        <v>516</v>
      </c>
      <c r="D550" s="69">
        <v>26796637</v>
      </c>
      <c r="E550" s="69">
        <v>232045</v>
      </c>
      <c r="F550" s="69">
        <v>0</v>
      </c>
      <c r="G550" s="69">
        <v>0</v>
      </c>
      <c r="H550" s="71">
        <v>27028682</v>
      </c>
    </row>
    <row r="551" spans="2:8">
      <c r="B551" s="72">
        <v>5131015</v>
      </c>
      <c r="C551" s="70" t="s">
        <v>517</v>
      </c>
      <c r="D551" s="69">
        <v>38995829</v>
      </c>
      <c r="E551" s="69">
        <v>0</v>
      </c>
      <c r="F551" s="69">
        <v>0</v>
      </c>
      <c r="G551" s="69">
        <v>0</v>
      </c>
      <c r="H551" s="71">
        <v>38995829</v>
      </c>
    </row>
    <row r="552" spans="2:8">
      <c r="B552" s="72">
        <v>5131016</v>
      </c>
      <c r="C552" s="70" t="s">
        <v>518</v>
      </c>
      <c r="D552" s="69">
        <v>600000</v>
      </c>
      <c r="E552" s="69">
        <v>0</v>
      </c>
      <c r="F552" s="69">
        <v>0</v>
      </c>
      <c r="G552" s="69">
        <v>0</v>
      </c>
      <c r="H552" s="71">
        <v>600000</v>
      </c>
    </row>
    <row r="553" spans="2:8">
      <c r="B553" s="72">
        <v>5131018</v>
      </c>
      <c r="C553" s="70" t="s">
        <v>807</v>
      </c>
      <c r="D553" s="69">
        <v>0</v>
      </c>
      <c r="E553" s="69">
        <v>0</v>
      </c>
      <c r="F553" s="69">
        <v>0</v>
      </c>
      <c r="G553" s="69">
        <v>0</v>
      </c>
      <c r="H553" s="71">
        <v>0</v>
      </c>
    </row>
    <row r="554" spans="2:8">
      <c r="B554" s="72">
        <v>5131019</v>
      </c>
      <c r="C554" s="70" t="s">
        <v>808</v>
      </c>
      <c r="D554" s="69">
        <v>0</v>
      </c>
      <c r="E554" s="69">
        <v>0</v>
      </c>
      <c r="F554" s="69">
        <v>0</v>
      </c>
      <c r="G554" s="69">
        <v>0</v>
      </c>
      <c r="H554" s="71">
        <v>0</v>
      </c>
    </row>
    <row r="555" spans="2:8">
      <c r="B555" s="72">
        <v>5131020</v>
      </c>
      <c r="C555" s="70" t="s">
        <v>809</v>
      </c>
      <c r="D555" s="69">
        <v>0</v>
      </c>
      <c r="E555" s="69">
        <v>10000000</v>
      </c>
      <c r="F555" s="69">
        <v>0</v>
      </c>
      <c r="G555" s="69">
        <v>0</v>
      </c>
      <c r="H555" s="71">
        <v>10000000</v>
      </c>
    </row>
    <row r="556" spans="2:8">
      <c r="B556" s="72">
        <v>5131021</v>
      </c>
      <c r="C556" s="70" t="s">
        <v>810</v>
      </c>
      <c r="D556" s="69">
        <v>833340</v>
      </c>
      <c r="E556" s="69">
        <v>0</v>
      </c>
      <c r="F556" s="69">
        <v>0</v>
      </c>
      <c r="G556" s="69">
        <v>0</v>
      </c>
      <c r="H556" s="71">
        <v>833340</v>
      </c>
    </row>
    <row r="557" spans="2:8">
      <c r="B557" s="72">
        <v>5010113003</v>
      </c>
      <c r="C557" s="70" t="s">
        <v>662</v>
      </c>
      <c r="D557" s="69">
        <v>0</v>
      </c>
      <c r="E557" s="69">
        <v>0</v>
      </c>
      <c r="F557" s="69">
        <v>0</v>
      </c>
      <c r="G557" s="69">
        <v>0</v>
      </c>
      <c r="H557" s="71">
        <v>0</v>
      </c>
    </row>
    <row r="558" spans="2:8">
      <c r="B558" s="72">
        <v>5131099</v>
      </c>
      <c r="C558" s="70" t="s">
        <v>520</v>
      </c>
      <c r="D558" s="69">
        <v>5906957</v>
      </c>
      <c r="E558" s="69">
        <v>211320</v>
      </c>
      <c r="F558" s="69">
        <v>0</v>
      </c>
      <c r="G558" s="69">
        <v>0</v>
      </c>
      <c r="H558" s="71">
        <v>6118277</v>
      </c>
    </row>
    <row r="559" spans="2:8">
      <c r="B559" s="72">
        <v>514</v>
      </c>
      <c r="C559" s="70" t="s">
        <v>521</v>
      </c>
      <c r="D559" s="69">
        <v>23553174730</v>
      </c>
      <c r="E559" s="69">
        <v>659050907</v>
      </c>
      <c r="F559" s="69">
        <v>0</v>
      </c>
      <c r="G559" s="69">
        <v>0</v>
      </c>
      <c r="H559" s="71">
        <v>24212188713</v>
      </c>
    </row>
    <row r="560" spans="2:8">
      <c r="B560" s="72">
        <v>51403</v>
      </c>
      <c r="C560" s="70" t="s">
        <v>522</v>
      </c>
      <c r="D560" s="69">
        <v>4319759</v>
      </c>
      <c r="E560" s="69">
        <v>0</v>
      </c>
      <c r="F560" s="69">
        <v>0</v>
      </c>
      <c r="G560" s="69">
        <v>0</v>
      </c>
      <c r="H560" s="71">
        <v>4319759</v>
      </c>
    </row>
    <row r="561" spans="2:9">
      <c r="B561" s="72">
        <v>51404</v>
      </c>
      <c r="C561" s="70" t="s">
        <v>523</v>
      </c>
      <c r="D561" s="69">
        <v>529273238</v>
      </c>
      <c r="E561" s="69">
        <v>0</v>
      </c>
      <c r="F561" s="69">
        <v>0</v>
      </c>
      <c r="G561" s="69">
        <v>0</v>
      </c>
      <c r="H561" s="71">
        <v>529273238</v>
      </c>
    </row>
    <row r="562" spans="2:9">
      <c r="B562" s="72">
        <v>51405</v>
      </c>
      <c r="C562" s="70" t="s">
        <v>524</v>
      </c>
      <c r="D562" s="69">
        <v>7805926</v>
      </c>
      <c r="E562" s="69">
        <v>0</v>
      </c>
      <c r="F562" s="69">
        <v>0</v>
      </c>
      <c r="G562" s="69">
        <v>0</v>
      </c>
      <c r="H562" s="71">
        <v>7805926</v>
      </c>
    </row>
    <row r="563" spans="2:9">
      <c r="B563" s="72">
        <v>51406</v>
      </c>
      <c r="C563" s="70" t="s">
        <v>525</v>
      </c>
      <c r="D563" s="69">
        <v>31840514</v>
      </c>
      <c r="E563" s="69">
        <v>6916284</v>
      </c>
      <c r="F563" s="69">
        <v>0</v>
      </c>
      <c r="G563" s="69">
        <v>0</v>
      </c>
      <c r="H563" s="71">
        <v>38756798</v>
      </c>
    </row>
    <row r="564" spans="2:9">
      <c r="B564" s="72">
        <v>51407</v>
      </c>
      <c r="C564" s="70" t="s">
        <v>526</v>
      </c>
      <c r="D564" s="69">
        <v>22979935293</v>
      </c>
      <c r="E564" s="69">
        <v>652097699</v>
      </c>
      <c r="F564" s="69">
        <v>0</v>
      </c>
      <c r="G564" s="69">
        <v>0</v>
      </c>
      <c r="H564" s="71">
        <v>23632032992</v>
      </c>
    </row>
    <row r="565" spans="2:9">
      <c r="B565" s="72">
        <v>5140701</v>
      </c>
      <c r="C565" s="70" t="s">
        <v>426</v>
      </c>
      <c r="D565" s="69">
        <v>14770337725</v>
      </c>
      <c r="E565" s="69">
        <v>604464937</v>
      </c>
      <c r="F565" s="69">
        <v>0</v>
      </c>
      <c r="G565" s="69">
        <v>0</v>
      </c>
      <c r="H565" s="71">
        <v>15374802662</v>
      </c>
    </row>
    <row r="566" spans="2:9">
      <c r="B566" s="72">
        <v>5140702</v>
      </c>
      <c r="C566" s="70" t="s">
        <v>427</v>
      </c>
      <c r="D566" s="69">
        <v>8209597568</v>
      </c>
      <c r="E566" s="69">
        <v>47632762</v>
      </c>
      <c r="F566" s="69">
        <v>0</v>
      </c>
      <c r="G566" s="69">
        <v>0</v>
      </c>
      <c r="H566" s="71">
        <v>8257230330</v>
      </c>
    </row>
    <row r="567" spans="2:9">
      <c r="B567" s="72">
        <v>5010301004</v>
      </c>
      <c r="C567" s="70" t="s">
        <v>681</v>
      </c>
      <c r="D567" s="69">
        <v>0</v>
      </c>
      <c r="E567" s="69">
        <v>36924</v>
      </c>
      <c r="F567" s="69"/>
      <c r="G567" s="69">
        <v>36924</v>
      </c>
      <c r="H567" s="71">
        <v>0</v>
      </c>
      <c r="I567" s="63" t="s">
        <v>777</v>
      </c>
    </row>
    <row r="568" spans="2:9">
      <c r="B568" s="72">
        <v>515</v>
      </c>
      <c r="C568" s="70" t="s">
        <v>527</v>
      </c>
      <c r="D568" s="69">
        <v>761498764</v>
      </c>
      <c r="E568" s="69">
        <v>332971967</v>
      </c>
      <c r="F568" s="69">
        <v>0</v>
      </c>
      <c r="G568" s="69">
        <v>0</v>
      </c>
      <c r="H568" s="71">
        <v>1094470731</v>
      </c>
    </row>
    <row r="569" spans="2:9">
      <c r="B569" s="72">
        <v>51501</v>
      </c>
      <c r="C569" s="70" t="s">
        <v>528</v>
      </c>
      <c r="D569" s="69">
        <v>277976542</v>
      </c>
      <c r="E569" s="69">
        <v>313738051</v>
      </c>
      <c r="F569" s="69">
        <v>0</v>
      </c>
      <c r="G569" s="69">
        <v>0</v>
      </c>
      <c r="H569" s="71">
        <v>591714593</v>
      </c>
    </row>
    <row r="570" spans="2:9">
      <c r="B570" s="72">
        <v>51502</v>
      </c>
      <c r="C570" s="70" t="s">
        <v>529</v>
      </c>
      <c r="D570" s="69">
        <v>37918838</v>
      </c>
      <c r="E570" s="69">
        <v>13314843</v>
      </c>
      <c r="F570" s="69">
        <v>0</v>
      </c>
      <c r="G570" s="69">
        <v>0</v>
      </c>
      <c r="H570" s="71">
        <v>51233681</v>
      </c>
    </row>
    <row r="571" spans="2:9">
      <c r="B571" s="72">
        <v>51503</v>
      </c>
      <c r="C571" s="70" t="s">
        <v>530</v>
      </c>
      <c r="D571" s="69">
        <v>42320757</v>
      </c>
      <c r="E571" s="69">
        <v>4211052</v>
      </c>
      <c r="F571" s="69">
        <v>0</v>
      </c>
      <c r="G571" s="69">
        <v>0</v>
      </c>
      <c r="H571" s="71">
        <v>46531809</v>
      </c>
    </row>
    <row r="572" spans="2:9">
      <c r="B572" s="72">
        <v>5150301</v>
      </c>
      <c r="C572" s="70" t="s">
        <v>531</v>
      </c>
      <c r="D572" s="69">
        <v>41581750</v>
      </c>
      <c r="E572" s="69">
        <v>4211052</v>
      </c>
      <c r="F572" s="69">
        <v>0</v>
      </c>
      <c r="G572" s="69">
        <v>0</v>
      </c>
      <c r="H572" s="71">
        <v>45792802</v>
      </c>
    </row>
    <row r="573" spans="2:9">
      <c r="B573" s="72">
        <v>5150302</v>
      </c>
      <c r="C573" s="70" t="s">
        <v>532</v>
      </c>
      <c r="D573" s="69">
        <v>739007</v>
      </c>
      <c r="E573" s="69">
        <v>0</v>
      </c>
      <c r="F573" s="69">
        <v>0</v>
      </c>
      <c r="G573" s="69">
        <v>0</v>
      </c>
      <c r="H573" s="71">
        <v>739007</v>
      </c>
    </row>
    <row r="574" spans="2:9">
      <c r="B574" s="72">
        <v>51504</v>
      </c>
      <c r="C574" s="70" t="s">
        <v>533</v>
      </c>
      <c r="D574" s="69">
        <v>402761910</v>
      </c>
      <c r="E574" s="69">
        <v>1300774</v>
      </c>
      <c r="F574" s="69">
        <v>0</v>
      </c>
      <c r="G574" s="69">
        <v>0</v>
      </c>
      <c r="H574" s="71">
        <v>404062684</v>
      </c>
    </row>
    <row r="575" spans="2:9">
      <c r="B575" s="72">
        <v>51505</v>
      </c>
      <c r="C575" s="70" t="s">
        <v>656</v>
      </c>
      <c r="D575" s="69">
        <v>520717</v>
      </c>
      <c r="E575" s="69">
        <v>407247</v>
      </c>
      <c r="F575" s="69">
        <v>0</v>
      </c>
      <c r="G575" s="69">
        <v>0</v>
      </c>
      <c r="H575" s="71">
        <v>927964</v>
      </c>
    </row>
    <row r="576" spans="2:9">
      <c r="B576" s="72">
        <v>52</v>
      </c>
      <c r="C576" s="70" t="s">
        <v>535</v>
      </c>
      <c r="D576" s="69">
        <v>759797</v>
      </c>
      <c r="E576" s="69">
        <v>12598</v>
      </c>
      <c r="F576" s="69">
        <v>0</v>
      </c>
      <c r="G576" s="69">
        <v>0</v>
      </c>
      <c r="H576" s="71">
        <v>772395</v>
      </c>
    </row>
    <row r="577" spans="2:8">
      <c r="B577" s="72">
        <v>5204</v>
      </c>
      <c r="C577" s="70" t="s">
        <v>536</v>
      </c>
      <c r="D577" s="69">
        <v>57584</v>
      </c>
      <c r="E577" s="69">
        <v>12598</v>
      </c>
      <c r="F577" s="69">
        <v>0</v>
      </c>
      <c r="G577" s="69">
        <v>0</v>
      </c>
      <c r="H577" s="71">
        <v>70182</v>
      </c>
    </row>
    <row r="578" spans="2:8">
      <c r="B578" s="72">
        <v>5206</v>
      </c>
      <c r="C578" s="70" t="s">
        <v>537</v>
      </c>
      <c r="D578" s="69">
        <v>702213</v>
      </c>
      <c r="E578" s="69">
        <v>0</v>
      </c>
      <c r="F578" s="69">
        <v>0</v>
      </c>
      <c r="G578" s="69">
        <v>0</v>
      </c>
      <c r="H578" s="71">
        <v>702213</v>
      </c>
    </row>
    <row r="579" spans="2:8" ht="27.6">
      <c r="B579" s="363"/>
      <c r="C579" s="364" t="s">
        <v>812</v>
      </c>
      <c r="D579" s="365">
        <v>1154031093</v>
      </c>
      <c r="E579" s="365">
        <v>2752611709</v>
      </c>
      <c r="F579" s="365">
        <v>10912569255.643761</v>
      </c>
      <c r="G579" s="365">
        <v>10912569256</v>
      </c>
      <c r="H579" s="365">
        <v>1154654187</v>
      </c>
    </row>
    <row r="580" spans="2:8" ht="15.6">
      <c r="B580" s="366"/>
      <c r="C580" s="367"/>
      <c r="D580" s="368">
        <v>0</v>
      </c>
      <c r="E580" s="368">
        <v>0</v>
      </c>
      <c r="F580" s="369"/>
      <c r="G580" s="369">
        <v>-0.35623931884765625</v>
      </c>
      <c r="H580" s="368">
        <v>0</v>
      </c>
    </row>
    <row r="582" spans="2:8">
      <c r="C582" s="80" t="s">
        <v>1243</v>
      </c>
      <c r="D582" s="81">
        <v>1</v>
      </c>
      <c r="E582" s="82">
        <v>0.99980000000000002</v>
      </c>
      <c r="F582" s="82">
        <v>2.0000000000000001E-4</v>
      </c>
    </row>
    <row r="583" spans="2:8">
      <c r="C583" s="370" t="s">
        <v>605</v>
      </c>
      <c r="D583" s="83">
        <v>5000000000</v>
      </c>
      <c r="E583" s="83">
        <v>4999000000</v>
      </c>
      <c r="F583" s="83">
        <v>1000000</v>
      </c>
    </row>
    <row r="584" spans="2:8">
      <c r="C584" s="370" t="s">
        <v>370</v>
      </c>
      <c r="D584" s="83">
        <v>2752611709</v>
      </c>
      <c r="E584" s="83">
        <v>2752061186.6582003</v>
      </c>
      <c r="F584" s="83">
        <v>550522.34180000005</v>
      </c>
    </row>
    <row r="585" spans="2:8">
      <c r="C585" s="80" t="s">
        <v>815</v>
      </c>
      <c r="D585" s="84">
        <v>7752611709</v>
      </c>
      <c r="E585" s="84">
        <v>7751061186.6582003</v>
      </c>
      <c r="F585" s="84">
        <v>1550522.3418000001</v>
      </c>
    </row>
  </sheetData>
  <mergeCells count="6">
    <mergeCell ref="H4:H5"/>
    <mergeCell ref="B4:B5"/>
    <mergeCell ref="C4:C5"/>
    <mergeCell ref="D4:D5"/>
    <mergeCell ref="E4:E5"/>
    <mergeCell ref="F4:G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21B9-190B-488E-82D5-5F0AAC10815F}">
  <sheetPr>
    <tabColor rgb="FF92D050"/>
  </sheetPr>
  <dimension ref="A1:H492"/>
  <sheetViews>
    <sheetView showGridLines="0" zoomScale="90" zoomScaleNormal="90" workbookViewId="0">
      <pane xSplit="3" ySplit="7" topLeftCell="D252" activePane="bottomRight" state="frozen"/>
      <selection activeCell="F619" sqref="F619"/>
      <selection pane="topRight" activeCell="F619" sqref="F619"/>
      <selection pane="bottomLeft" activeCell="F619" sqref="F619"/>
      <selection pane="bottomRight" activeCell="B318" sqref="B318"/>
    </sheetView>
  </sheetViews>
  <sheetFormatPr baseColWidth="10" defaultColWidth="11.5546875" defaultRowHeight="15" customHeight="1"/>
  <cols>
    <col min="1" max="1" width="11.5546875" style="501"/>
    <col min="2" max="2" width="15.88671875" style="501" customWidth="1"/>
    <col min="3" max="3" width="49" style="501" customWidth="1"/>
    <col min="4" max="4" width="23" style="578" bestFit="1" customWidth="1"/>
    <col min="5" max="5" width="19.44140625" style="501" customWidth="1"/>
    <col min="6" max="6" width="13.5546875" style="501" bestFit="1" customWidth="1"/>
    <col min="7" max="7" width="16.109375" style="558" customWidth="1"/>
    <col min="8" max="8" width="21.88671875" style="501" bestFit="1" customWidth="1"/>
    <col min="9" max="16384" width="11.5546875" style="501"/>
  </cols>
  <sheetData>
    <row r="1" spans="2:8" ht="18.600000000000001" customHeight="1">
      <c r="B1" s="555" t="s">
        <v>1621</v>
      </c>
      <c r="C1" s="556"/>
      <c r="D1" s="557"/>
    </row>
    <row r="3" spans="2:8" ht="15" customHeight="1">
      <c r="C3" s="559" t="s">
        <v>115</v>
      </c>
      <c r="D3" s="560"/>
      <c r="E3" s="561"/>
    </row>
    <row r="4" spans="2:8" ht="15" customHeight="1">
      <c r="B4" s="562"/>
      <c r="C4" s="556"/>
      <c r="D4" s="557"/>
    </row>
    <row r="5" spans="2:8" ht="15" customHeight="1">
      <c r="C5" s="563" t="s">
        <v>1587</v>
      </c>
      <c r="D5" s="557"/>
    </row>
    <row r="6" spans="2:8" ht="15" customHeight="1">
      <c r="C6" s="556"/>
      <c r="D6" s="557"/>
    </row>
    <row r="7" spans="2:8" s="558" customFormat="1" ht="15" customHeight="1">
      <c r="B7" s="564" t="s">
        <v>116</v>
      </c>
      <c r="C7" s="564" t="s">
        <v>117</v>
      </c>
      <c r="D7" s="565" t="s">
        <v>118</v>
      </c>
      <c r="E7" s="564" t="s">
        <v>119</v>
      </c>
      <c r="F7" s="566" t="s">
        <v>120</v>
      </c>
      <c r="G7" s="567" t="s">
        <v>121</v>
      </c>
    </row>
    <row r="8" spans="2:8" ht="15" customHeight="1">
      <c r="B8" s="482">
        <v>1</v>
      </c>
      <c r="C8" s="482" t="s">
        <v>122</v>
      </c>
      <c r="D8" s="568">
        <v>184435934821</v>
      </c>
      <c r="E8" s="569">
        <v>25480585.319900513</v>
      </c>
      <c r="F8" s="501">
        <f>VLOOKUP(B8,'Consolidado 12.2023'!$B:$C,1,)</f>
        <v>1</v>
      </c>
    </row>
    <row r="9" spans="2:8" ht="15" customHeight="1">
      <c r="B9" s="482">
        <v>11</v>
      </c>
      <c r="C9" s="482" t="s">
        <v>123</v>
      </c>
      <c r="D9" s="568">
        <v>169471578768</v>
      </c>
      <c r="E9" s="569">
        <v>23331551.859900475</v>
      </c>
      <c r="F9" s="501">
        <f>VLOOKUP(B9,'Consolidado 12.2023'!$B:$C,1,)</f>
        <v>11</v>
      </c>
      <c r="H9" s="570"/>
    </row>
    <row r="10" spans="2:8" ht="15" customHeight="1">
      <c r="B10" s="482">
        <v>111</v>
      </c>
      <c r="C10" s="482" t="s">
        <v>124</v>
      </c>
      <c r="D10" s="568">
        <v>13212503831</v>
      </c>
      <c r="E10" s="569">
        <v>1819004.6271996498</v>
      </c>
      <c r="F10" s="501">
        <f>VLOOKUP(B10,'Consolidado 12.2023'!$B:$C,1,)</f>
        <v>111</v>
      </c>
    </row>
    <row r="11" spans="2:8" ht="15" customHeight="1">
      <c r="B11" s="482">
        <v>11103</v>
      </c>
      <c r="C11" s="482" t="s">
        <v>125</v>
      </c>
      <c r="D11" s="568">
        <v>13212503830.998047</v>
      </c>
      <c r="E11" s="569">
        <v>1819004.6271998882</v>
      </c>
      <c r="F11" s="501">
        <f>VLOOKUP(B11,'Consolidado 12.2023'!$B:$C,1,)</f>
        <v>11103</v>
      </c>
    </row>
    <row r="12" spans="2:8" ht="15" customHeight="1">
      <c r="B12" s="484">
        <v>1110301</v>
      </c>
      <c r="C12" s="484" t="s">
        <v>126</v>
      </c>
      <c r="D12" s="571">
        <v>6770813438</v>
      </c>
      <c r="E12" s="572">
        <v>932157.97000002873</v>
      </c>
      <c r="F12" s="500">
        <f>VLOOKUP(B12,'Consolidado 12.2023'!$B:$C,1,)</f>
        <v>1110301</v>
      </c>
    </row>
    <row r="13" spans="2:8" ht="15" customHeight="1">
      <c r="B13" s="482">
        <v>111030103</v>
      </c>
      <c r="C13" s="482" t="s">
        <v>127</v>
      </c>
      <c r="D13" s="568">
        <v>6763989</v>
      </c>
      <c r="E13" s="569">
        <v>931.21999999973923</v>
      </c>
      <c r="F13" s="501">
        <f>VLOOKUP(B13,'Consolidado 12.2023'!$B:$C,1,)</f>
        <v>111030103</v>
      </c>
    </row>
    <row r="14" spans="2:8" ht="15" customHeight="1">
      <c r="B14" s="482">
        <v>111030104</v>
      </c>
      <c r="C14" s="482" t="s">
        <v>128</v>
      </c>
      <c r="D14" s="568">
        <v>7000000</v>
      </c>
      <c r="E14" s="569">
        <v>963.70999999999992</v>
      </c>
      <c r="F14" s="501">
        <f>VLOOKUP(B14,'Consolidado 12.2023'!$B:$C,1,)</f>
        <v>111030104</v>
      </c>
    </row>
    <row r="15" spans="2:8" ht="15" customHeight="1">
      <c r="B15" s="482">
        <v>111030105</v>
      </c>
      <c r="C15" s="482" t="s">
        <v>129</v>
      </c>
      <c r="D15" s="568">
        <v>7982310</v>
      </c>
      <c r="E15" s="569">
        <v>1098.9499999999971</v>
      </c>
      <c r="F15" s="501">
        <f>VLOOKUP(B15,'Consolidado 12.2023'!$B:$C,1,)</f>
        <v>111030105</v>
      </c>
    </row>
    <row r="16" spans="2:8" ht="15" customHeight="1">
      <c r="B16" s="482">
        <v>111030106</v>
      </c>
      <c r="C16" s="482" t="s">
        <v>130</v>
      </c>
      <c r="D16" s="568">
        <v>14491475</v>
      </c>
      <c r="E16" s="569">
        <v>1995.0799999999581</v>
      </c>
      <c r="F16" s="501">
        <f>VLOOKUP(B16,'Consolidado 12.2023'!$B:$C,1,)</f>
        <v>111030106</v>
      </c>
    </row>
    <row r="17" spans="2:6" ht="15" customHeight="1">
      <c r="B17" s="482">
        <v>111030107</v>
      </c>
      <c r="C17" s="482" t="s">
        <v>131</v>
      </c>
      <c r="D17" s="568">
        <v>300889</v>
      </c>
      <c r="E17" s="569">
        <v>41.42</v>
      </c>
      <c r="F17" s="501">
        <f>VLOOKUP(B17,'Consolidado 12.2023'!$B:$C,1,)</f>
        <v>111030107</v>
      </c>
    </row>
    <row r="18" spans="2:6" ht="15" customHeight="1">
      <c r="B18" s="482">
        <v>111030108</v>
      </c>
      <c r="C18" s="482" t="s">
        <v>132</v>
      </c>
      <c r="D18" s="568">
        <v>14720697</v>
      </c>
      <c r="E18" s="569">
        <v>2026.6400000000067</v>
      </c>
      <c r="F18" s="501">
        <f>VLOOKUP(B18,'Consolidado 12.2023'!$B:$C,1,)</f>
        <v>111030108</v>
      </c>
    </row>
    <row r="19" spans="2:6" ht="15" customHeight="1">
      <c r="B19" s="482">
        <v>111030109</v>
      </c>
      <c r="C19" s="482" t="s">
        <v>133</v>
      </c>
      <c r="D19" s="568">
        <v>8834370</v>
      </c>
      <c r="E19" s="569">
        <v>1216.25</v>
      </c>
      <c r="F19" s="501">
        <f>VLOOKUP(B19,'Consolidado 12.2023'!$B:$C,1,)</f>
        <v>111030109</v>
      </c>
    </row>
    <row r="20" spans="2:6" ht="15" customHeight="1">
      <c r="B20" s="482">
        <v>111030111</v>
      </c>
      <c r="C20" s="482" t="s">
        <v>134</v>
      </c>
      <c r="D20" s="568">
        <v>4033473</v>
      </c>
      <c r="E20" s="569">
        <v>555.30000000004657</v>
      </c>
      <c r="F20" s="501">
        <f>VLOOKUP(B20,'Consolidado 12.2023'!$B:$C,1,)</f>
        <v>111030111</v>
      </c>
    </row>
    <row r="21" spans="2:6" ht="15" customHeight="1">
      <c r="B21" s="482">
        <v>111030112</v>
      </c>
      <c r="C21" s="482" t="s">
        <v>135</v>
      </c>
      <c r="D21" s="568">
        <v>5022366</v>
      </c>
      <c r="E21" s="569">
        <v>691.43999999994412</v>
      </c>
      <c r="F21" s="501">
        <f>VLOOKUP(B21,'Consolidado 12.2023'!$B:$C,1,)</f>
        <v>111030112</v>
      </c>
    </row>
    <row r="22" spans="2:6" ht="15" customHeight="1">
      <c r="B22" s="482">
        <v>111030113</v>
      </c>
      <c r="C22" s="482" t="s">
        <v>136</v>
      </c>
      <c r="D22" s="568">
        <v>11427364</v>
      </c>
      <c r="E22" s="569">
        <v>1573.2399999999907</v>
      </c>
      <c r="F22" s="501">
        <f>VLOOKUP(B22,'Consolidado 12.2023'!$B:$C,1,)</f>
        <v>111030113</v>
      </c>
    </row>
    <row r="23" spans="2:6" ht="15" customHeight="1">
      <c r="B23" s="482">
        <v>111030114</v>
      </c>
      <c r="C23" s="482" t="s">
        <v>137</v>
      </c>
      <c r="D23" s="568">
        <v>2150281172</v>
      </c>
      <c r="E23" s="569">
        <v>296035.59000000008</v>
      </c>
      <c r="F23" s="501">
        <f>VLOOKUP(B23,'Consolidado 12.2023'!$B:$C,1,)</f>
        <v>111030114</v>
      </c>
    </row>
    <row r="24" spans="2:6" ht="15" customHeight="1">
      <c r="B24" s="482">
        <v>111030116</v>
      </c>
      <c r="C24" s="482" t="s">
        <v>138</v>
      </c>
      <c r="D24" s="568">
        <v>3800000</v>
      </c>
      <c r="E24" s="569">
        <v>523.16000000000008</v>
      </c>
      <c r="F24" s="501">
        <f>VLOOKUP(B24,'Consolidado 12.2023'!$B:$C,1,)</f>
        <v>111030116</v>
      </c>
    </row>
    <row r="25" spans="2:6" ht="15" customHeight="1">
      <c r="B25" s="482">
        <v>111030117</v>
      </c>
      <c r="C25" s="482" t="s">
        <v>139</v>
      </c>
      <c r="D25" s="568">
        <v>787222</v>
      </c>
      <c r="E25" s="569">
        <v>108.38</v>
      </c>
      <c r="F25" s="501">
        <f>VLOOKUP(B25,'Consolidado 12.2023'!$B:$C,1,)</f>
        <v>111030117</v>
      </c>
    </row>
    <row r="26" spans="2:6" ht="15" customHeight="1">
      <c r="B26" s="482">
        <v>111030119</v>
      </c>
      <c r="C26" s="482" t="s">
        <v>140</v>
      </c>
      <c r="D26" s="568">
        <v>96416399</v>
      </c>
      <c r="E26" s="569">
        <v>13273.929999999993</v>
      </c>
      <c r="F26" s="501">
        <f>VLOOKUP(B26,'Consolidado 12.2023'!$B:$C,1,)</f>
        <v>111030119</v>
      </c>
    </row>
    <row r="27" spans="2:6" ht="15" customHeight="1">
      <c r="B27" s="482">
        <v>111030120</v>
      </c>
      <c r="C27" s="482" t="s">
        <v>141</v>
      </c>
      <c r="D27" s="568">
        <v>6859138</v>
      </c>
      <c r="E27" s="569">
        <v>944.31999999999243</v>
      </c>
      <c r="F27" s="501">
        <f>VLOOKUP(B27,'Consolidado 12.2023'!$B:$C,1,)</f>
        <v>111030120</v>
      </c>
    </row>
    <row r="28" spans="2:6" ht="15" customHeight="1">
      <c r="B28" s="482">
        <v>111030121</v>
      </c>
      <c r="C28" s="482" t="s">
        <v>142</v>
      </c>
      <c r="D28" s="568">
        <v>23123662</v>
      </c>
      <c r="E28" s="569">
        <v>3183.5</v>
      </c>
      <c r="F28" s="501">
        <f>VLOOKUP(B28,'Consolidado 12.2023'!$B:$C,1,)</f>
        <v>111030121</v>
      </c>
    </row>
    <row r="29" spans="2:6" ht="15" customHeight="1">
      <c r="B29" s="482">
        <v>111030122</v>
      </c>
      <c r="C29" s="482" t="s">
        <v>143</v>
      </c>
      <c r="D29" s="568">
        <v>7874237</v>
      </c>
      <c r="E29" s="569">
        <v>1084.0699999999779</v>
      </c>
      <c r="F29" s="501">
        <f>VLOOKUP(B29,'Consolidado 12.2023'!$B:$C,1,)</f>
        <v>111030122</v>
      </c>
    </row>
    <row r="30" spans="2:6" ht="15" customHeight="1">
      <c r="B30" s="482">
        <v>111030123</v>
      </c>
      <c r="C30" s="482" t="s">
        <v>144</v>
      </c>
      <c r="D30" s="568">
        <v>96197380</v>
      </c>
      <c r="E30" s="569">
        <v>13243.779999999999</v>
      </c>
      <c r="F30" s="501">
        <f>VLOOKUP(B30,'Consolidado 12.2023'!$B:$C,1,)</f>
        <v>111030123</v>
      </c>
    </row>
    <row r="31" spans="2:6" ht="15" customHeight="1">
      <c r="B31" s="482">
        <v>111030124</v>
      </c>
      <c r="C31" s="482" t="s">
        <v>145</v>
      </c>
      <c r="D31" s="568">
        <v>2000000</v>
      </c>
      <c r="E31" s="569">
        <v>275.34999999999991</v>
      </c>
      <c r="F31" s="501">
        <f>VLOOKUP(B31,'Consolidado 12.2023'!$B:$C,1,)</f>
        <v>111030124</v>
      </c>
    </row>
    <row r="32" spans="2:6" ht="15" customHeight="1">
      <c r="B32" s="482">
        <v>111030125</v>
      </c>
      <c r="C32" s="482" t="s">
        <v>146</v>
      </c>
      <c r="D32" s="568">
        <v>22421916</v>
      </c>
      <c r="E32" s="569">
        <v>3086.890000000014</v>
      </c>
      <c r="F32" s="501">
        <f>VLOOKUP(B32,'Consolidado 12.2023'!$B:$C,1,)</f>
        <v>111030125</v>
      </c>
    </row>
    <row r="33" spans="2:7" ht="15" customHeight="1">
      <c r="B33" s="482">
        <v>111030126</v>
      </c>
      <c r="C33" s="482" t="s">
        <v>147</v>
      </c>
      <c r="D33" s="568">
        <v>5000000</v>
      </c>
      <c r="E33" s="569">
        <v>688.35999999998603</v>
      </c>
      <c r="F33" s="501">
        <f>VLOOKUP(B33,'Consolidado 12.2023'!$B:$C,1,)</f>
        <v>111030126</v>
      </c>
    </row>
    <row r="34" spans="2:7" ht="15" customHeight="1">
      <c r="B34" s="482">
        <v>111030127</v>
      </c>
      <c r="C34" s="482" t="s">
        <v>148</v>
      </c>
      <c r="D34" s="568">
        <v>3619300336</v>
      </c>
      <c r="E34" s="569">
        <v>498279.81999999285</v>
      </c>
      <c r="F34" s="501">
        <f>VLOOKUP(B34,'Consolidado 12.2023'!$B:$C,1,)</f>
        <v>111030127</v>
      </c>
    </row>
    <row r="35" spans="2:7" ht="15" customHeight="1">
      <c r="B35" s="482">
        <v>111030128</v>
      </c>
      <c r="C35" s="482" t="s">
        <v>149</v>
      </c>
      <c r="D35" s="568">
        <v>633799483</v>
      </c>
      <c r="E35" s="569">
        <v>87257.060000002384</v>
      </c>
      <c r="F35" s="501">
        <f>VLOOKUP(B35,'Consolidado 12.2023'!$B:$C,1,)</f>
        <v>111030128</v>
      </c>
    </row>
    <row r="36" spans="2:7" ht="15" customHeight="1">
      <c r="B36" s="482">
        <v>111030129</v>
      </c>
      <c r="C36" s="482" t="s">
        <v>150</v>
      </c>
      <c r="D36" s="568">
        <v>22375560</v>
      </c>
      <c r="E36" s="569">
        <v>3080.5099999999948</v>
      </c>
      <c r="F36" s="501">
        <f>VLOOKUP(B36,'Consolidado 12.2023'!$B:$C,1,)</f>
        <v>111030129</v>
      </c>
    </row>
    <row r="37" spans="2:7" s="500" customFormat="1" ht="15" customHeight="1">
      <c r="B37" s="484">
        <v>1110302</v>
      </c>
      <c r="C37" s="484" t="s">
        <v>151</v>
      </c>
      <c r="D37" s="571">
        <v>6441690393</v>
      </c>
      <c r="E37" s="572">
        <v>886846.65719997883</v>
      </c>
      <c r="F37" s="500">
        <f>VLOOKUP(B37,'Consolidado 12.2023'!$B:$C,1,)</f>
        <v>1110302</v>
      </c>
      <c r="G37" s="566" t="s">
        <v>152</v>
      </c>
    </row>
    <row r="38" spans="2:7" ht="15" customHeight="1">
      <c r="B38" s="482">
        <v>111030203</v>
      </c>
      <c r="C38" s="482" t="s">
        <v>153</v>
      </c>
      <c r="D38" s="568">
        <v>78626909</v>
      </c>
      <c r="E38" s="569">
        <v>10824.8</v>
      </c>
      <c r="F38" s="501">
        <f>VLOOKUP(B38,'Consolidado 12.2023'!$B:$C,1,)</f>
        <v>111030203</v>
      </c>
    </row>
    <row r="39" spans="2:7" ht="15" customHeight="1">
      <c r="B39" s="482">
        <v>111030204</v>
      </c>
      <c r="C39" s="482" t="s">
        <v>154</v>
      </c>
      <c r="D39" s="568">
        <v>69584829</v>
      </c>
      <c r="E39" s="569">
        <v>9579.9499999992549</v>
      </c>
      <c r="F39" s="501">
        <f>VLOOKUP(B39,'Consolidado 12.2023'!$B:$C,1,)</f>
        <v>111030204</v>
      </c>
    </row>
    <row r="40" spans="2:7" ht="15" customHeight="1">
      <c r="B40" s="482">
        <v>111030206</v>
      </c>
      <c r="C40" s="482" t="s">
        <v>155</v>
      </c>
      <c r="D40" s="568">
        <v>152470308</v>
      </c>
      <c r="E40" s="569">
        <v>20991.039999999804</v>
      </c>
      <c r="F40" s="501">
        <f>VLOOKUP(B40,'Consolidado 12.2023'!$B:$C,1,)</f>
        <v>111030206</v>
      </c>
    </row>
    <row r="41" spans="2:7" ht="15" customHeight="1">
      <c r="B41" s="482">
        <v>111030207</v>
      </c>
      <c r="C41" s="482" t="s">
        <v>156</v>
      </c>
      <c r="D41" s="568">
        <v>450125</v>
      </c>
      <c r="E41" s="569">
        <v>61.97</v>
      </c>
      <c r="F41" s="501">
        <f>VLOOKUP(B41,'Consolidado 12.2023'!$B:$C,1,)</f>
        <v>111030207</v>
      </c>
    </row>
    <row r="42" spans="2:7" ht="15" customHeight="1">
      <c r="B42" s="482">
        <v>111030208</v>
      </c>
      <c r="C42" s="482" t="s">
        <v>157</v>
      </c>
      <c r="D42" s="568">
        <v>7807488</v>
      </c>
      <c r="E42" s="569">
        <v>1074.8799999998882</v>
      </c>
      <c r="F42" s="501">
        <f>VLOOKUP(B42,'Consolidado 12.2023'!$B:$C,1,)</f>
        <v>111030208</v>
      </c>
    </row>
    <row r="43" spans="2:7" ht="15" customHeight="1">
      <c r="B43" s="482">
        <v>111030209</v>
      </c>
      <c r="C43" s="482" t="s">
        <v>158</v>
      </c>
      <c r="D43" s="568">
        <v>25123814</v>
      </c>
      <c r="E43" s="569">
        <v>3458.8700000001122</v>
      </c>
      <c r="F43" s="501">
        <f>VLOOKUP(B43,'Consolidado 12.2023'!$B:$C,1,)</f>
        <v>111030209</v>
      </c>
    </row>
    <row r="44" spans="2:7" ht="15" customHeight="1">
      <c r="B44" s="482">
        <v>111030210</v>
      </c>
      <c r="C44" s="482" t="s">
        <v>159</v>
      </c>
      <c r="D44" s="568">
        <v>63699287</v>
      </c>
      <c r="E44" s="569">
        <v>8769.6699999999255</v>
      </c>
      <c r="F44" s="501">
        <f>VLOOKUP(B44,'Consolidado 12.2023'!$B:$C,1,)</f>
        <v>111030210</v>
      </c>
    </row>
    <row r="45" spans="2:7" ht="15" customHeight="1">
      <c r="B45" s="482">
        <v>111030211</v>
      </c>
      <c r="C45" s="482" t="s">
        <v>160</v>
      </c>
      <c r="D45" s="568">
        <v>30077291</v>
      </c>
      <c r="E45" s="569">
        <v>4140.8300000000745</v>
      </c>
      <c r="F45" s="501">
        <f>VLOOKUP(B45,'Consolidado 12.2023'!$B:$C,1,)</f>
        <v>111030211</v>
      </c>
    </row>
    <row r="46" spans="2:7" ht="15" customHeight="1">
      <c r="B46" s="482">
        <v>111030212</v>
      </c>
      <c r="C46" s="482" t="s">
        <v>161</v>
      </c>
      <c r="D46" s="568">
        <v>41809079</v>
      </c>
      <c r="E46" s="569">
        <v>5755.9799999999814</v>
      </c>
      <c r="F46" s="501">
        <f>VLOOKUP(B46,'Consolidado 12.2023'!$B:$C,1,)</f>
        <v>111030212</v>
      </c>
    </row>
    <row r="47" spans="2:7" ht="15" customHeight="1">
      <c r="B47" s="482">
        <v>111030214</v>
      </c>
      <c r="C47" s="482" t="s">
        <v>162</v>
      </c>
      <c r="D47" s="568">
        <v>12066679</v>
      </c>
      <c r="E47" s="569">
        <v>1661.2554999999702</v>
      </c>
      <c r="F47" s="501">
        <f>VLOOKUP(B47,'Consolidado 12.2023'!$B:$C,1,)</f>
        <v>111030214</v>
      </c>
    </row>
    <row r="48" spans="2:7" ht="15" customHeight="1">
      <c r="B48" s="482">
        <v>111030215</v>
      </c>
      <c r="C48" s="482" t="s">
        <v>163</v>
      </c>
      <c r="D48" s="568">
        <v>33412223</v>
      </c>
      <c r="E48" s="569">
        <v>4599.960000000021</v>
      </c>
      <c r="F48" s="501">
        <f>VLOOKUP(B48,'Consolidado 12.2023'!$B:$C,1,)</f>
        <v>111030215</v>
      </c>
    </row>
    <row r="49" spans="2:8" ht="15" customHeight="1">
      <c r="B49" s="482">
        <v>111030216</v>
      </c>
      <c r="C49" s="482" t="s">
        <v>164</v>
      </c>
      <c r="D49" s="568">
        <v>7283274</v>
      </c>
      <c r="E49" s="569">
        <v>1002.71</v>
      </c>
      <c r="F49" s="501">
        <f>VLOOKUP(B49,'Consolidado 12.2023'!$B:$C,1,)</f>
        <v>111030216</v>
      </c>
    </row>
    <row r="50" spans="2:8" ht="15" customHeight="1">
      <c r="B50" s="482">
        <v>111030217</v>
      </c>
      <c r="C50" s="482" t="s">
        <v>165</v>
      </c>
      <c r="D50" s="568">
        <v>49887353</v>
      </c>
      <c r="E50" s="569">
        <v>6868.1399999998976</v>
      </c>
      <c r="F50" s="501">
        <f>VLOOKUP(B50,'Consolidado 12.2023'!$B:$C,1,)</f>
        <v>111030217</v>
      </c>
    </row>
    <row r="51" spans="2:8" ht="15" customHeight="1">
      <c r="B51" s="482">
        <v>111030219</v>
      </c>
      <c r="C51" s="482" t="s">
        <v>166</v>
      </c>
      <c r="D51" s="568">
        <v>88814239</v>
      </c>
      <c r="E51" s="569">
        <v>12227.319999999367</v>
      </c>
      <c r="F51" s="501">
        <f>VLOOKUP(B51,'Consolidado 12.2023'!$B:$C,1,)</f>
        <v>111030219</v>
      </c>
    </row>
    <row r="52" spans="2:8" ht="15" customHeight="1">
      <c r="B52" s="482">
        <v>111030220</v>
      </c>
      <c r="C52" s="482" t="s">
        <v>167</v>
      </c>
      <c r="D52" s="568">
        <v>53997819</v>
      </c>
      <c r="E52" s="569">
        <v>7434.0400000000373</v>
      </c>
      <c r="F52" s="501">
        <f>VLOOKUP(B52,'Consolidado 12.2023'!$B:$C,1,)</f>
        <v>111030220</v>
      </c>
    </row>
    <row r="53" spans="2:8" ht="15" customHeight="1">
      <c r="B53" s="482">
        <v>111030221</v>
      </c>
      <c r="C53" s="482" t="s">
        <v>144</v>
      </c>
      <c r="D53" s="568">
        <v>307315810</v>
      </c>
      <c r="E53" s="569">
        <v>42309.080000000075</v>
      </c>
      <c r="F53" s="501">
        <f>VLOOKUP(B53,'Consolidado 12.2023'!$B:$C,1,)</f>
        <v>111030221</v>
      </c>
    </row>
    <row r="54" spans="2:8" ht="15" customHeight="1">
      <c r="B54" s="482">
        <v>111030222</v>
      </c>
      <c r="C54" s="482" t="s">
        <v>168</v>
      </c>
      <c r="D54" s="568">
        <v>7263590</v>
      </c>
      <c r="E54" s="569">
        <v>1000</v>
      </c>
      <c r="F54" s="501">
        <f>VLOOKUP(B54,'Consolidado 12.2023'!$B:$C,1,)</f>
        <v>111030222</v>
      </c>
    </row>
    <row r="55" spans="2:8" ht="15" customHeight="1">
      <c r="B55" s="482">
        <v>111030223</v>
      </c>
      <c r="C55" s="482" t="s">
        <v>169</v>
      </c>
      <c r="D55" s="568">
        <v>2324639</v>
      </c>
      <c r="E55" s="569">
        <v>320.04000000003725</v>
      </c>
      <c r="F55" s="501">
        <f>VLOOKUP(B55,'Consolidado 12.2023'!$B:$C,1,)</f>
        <v>111030223</v>
      </c>
    </row>
    <row r="56" spans="2:8" ht="15" customHeight="1">
      <c r="B56" s="482">
        <v>111030224</v>
      </c>
      <c r="C56" s="482" t="s">
        <v>170</v>
      </c>
      <c r="D56" s="568">
        <v>22198766</v>
      </c>
      <c r="E56" s="569">
        <v>3056.1699999999259</v>
      </c>
      <c r="F56" s="501">
        <f>VLOOKUP(B56,'Consolidado 12.2023'!$B:$C,1,)</f>
        <v>111030224</v>
      </c>
    </row>
    <row r="57" spans="2:8" ht="15" customHeight="1">
      <c r="B57" s="482">
        <v>111030225</v>
      </c>
      <c r="C57" s="482" t="s">
        <v>1589</v>
      </c>
      <c r="D57" s="568">
        <v>4364337787</v>
      </c>
      <c r="E57" s="569">
        <v>600851.3369999826</v>
      </c>
      <c r="F57" s="501">
        <f>VLOOKUP(B57,'Consolidado 12.2023'!$B:$C,1,)</f>
        <v>111030225</v>
      </c>
    </row>
    <row r="58" spans="2:8" ht="15" customHeight="1">
      <c r="B58" s="482">
        <v>111030226</v>
      </c>
      <c r="C58" s="482" t="s">
        <v>171</v>
      </c>
      <c r="D58" s="568">
        <v>998591564</v>
      </c>
      <c r="E58" s="569">
        <v>137479.09000000358</v>
      </c>
      <c r="F58" s="501">
        <f>VLOOKUP(B58,'Consolidado 12.2023'!$B:$C,1,)</f>
        <v>111030226</v>
      </c>
    </row>
    <row r="59" spans="2:8" ht="15" customHeight="1">
      <c r="B59" s="482">
        <v>111030227</v>
      </c>
      <c r="C59" s="482" t="s">
        <v>172</v>
      </c>
      <c r="D59" s="568">
        <v>24547520</v>
      </c>
      <c r="E59" s="569">
        <v>3379.5299999999988</v>
      </c>
      <c r="F59" s="501">
        <f>VLOOKUP(B59,'Consolidado 12.2023'!$B:$C,1,)</f>
        <v>111030227</v>
      </c>
    </row>
    <row r="60" spans="2:8" s="500" customFormat="1" ht="15" customHeight="1">
      <c r="B60" s="484">
        <v>112</v>
      </c>
      <c r="C60" s="484" t="s">
        <v>173</v>
      </c>
      <c r="D60" s="571">
        <v>154796964287</v>
      </c>
      <c r="E60" s="572">
        <v>21311357.636999846</v>
      </c>
      <c r="F60" s="500">
        <f>VLOOKUP(B60,'Consolidado 12.2023'!$B:$C,1,)</f>
        <v>112</v>
      </c>
      <c r="G60" s="566"/>
      <c r="H60" s="573"/>
    </row>
    <row r="61" spans="2:8" ht="15" customHeight="1">
      <c r="B61" s="482">
        <v>11201</v>
      </c>
      <c r="C61" s="482" t="s">
        <v>174</v>
      </c>
      <c r="D61" s="568">
        <v>8067897085</v>
      </c>
      <c r="E61" s="569">
        <v>1110731.3370000124</v>
      </c>
      <c r="F61" s="501">
        <f>VLOOKUP(B61,'Consolidado 12.2023'!$B:$C,1,)</f>
        <v>11201</v>
      </c>
    </row>
    <row r="62" spans="2:8" ht="15" customHeight="1">
      <c r="B62" s="482">
        <v>112011</v>
      </c>
      <c r="C62" s="482" t="s">
        <v>175</v>
      </c>
      <c r="D62" s="568">
        <v>8067897085</v>
      </c>
      <c r="E62" s="569">
        <v>1110731.3370000124</v>
      </c>
      <c r="F62" s="501">
        <f>VLOOKUP(B62,'Consolidado 12.2023'!$B:$C,1,)</f>
        <v>112011</v>
      </c>
    </row>
    <row r="63" spans="2:8" ht="15" customHeight="1">
      <c r="B63" s="482">
        <v>1120111</v>
      </c>
      <c r="C63" s="482" t="s">
        <v>176</v>
      </c>
      <c r="D63" s="568">
        <v>375000000</v>
      </c>
      <c r="E63" s="569">
        <v>51627.359999999986</v>
      </c>
      <c r="F63" s="501">
        <f>VLOOKUP(B63,'Consolidado 12.2023'!$B:$C,1,)</f>
        <v>1120111</v>
      </c>
    </row>
    <row r="64" spans="2:8" ht="15" customHeight="1">
      <c r="B64" s="482">
        <v>11201111</v>
      </c>
      <c r="C64" s="482" t="s">
        <v>177</v>
      </c>
      <c r="D64" s="568">
        <v>375000000</v>
      </c>
      <c r="E64" s="569">
        <v>51627.359999999986</v>
      </c>
      <c r="F64" s="501">
        <f>VLOOKUP(B64,'Consolidado 12.2023'!$B:$C,1,)</f>
        <v>11201111</v>
      </c>
    </row>
    <row r="65" spans="2:7" ht="15" customHeight="1">
      <c r="B65" s="482">
        <v>1120111101</v>
      </c>
      <c r="C65" s="482" t="s">
        <v>178</v>
      </c>
      <c r="D65" s="568">
        <v>375000000</v>
      </c>
      <c r="E65" s="569">
        <v>51627.359999999986</v>
      </c>
      <c r="F65" s="501">
        <f>VLOOKUP(B65,'Consolidado 12.2023'!$B:$C,1,)</f>
        <v>1120111101</v>
      </c>
    </row>
    <row r="66" spans="2:7" ht="15" customHeight="1">
      <c r="B66" s="482">
        <v>1120112</v>
      </c>
      <c r="C66" s="482" t="s">
        <v>179</v>
      </c>
      <c r="D66" s="568">
        <v>72635900</v>
      </c>
      <c r="E66" s="569">
        <v>10000</v>
      </c>
      <c r="F66" s="501">
        <f>VLOOKUP(B66,'Consolidado 12.2023'!$B:$C,1,)</f>
        <v>1120112</v>
      </c>
    </row>
    <row r="67" spans="2:7" ht="15" customHeight="1">
      <c r="B67" s="482">
        <v>11201122</v>
      </c>
      <c r="C67" s="482" t="s">
        <v>180</v>
      </c>
      <c r="D67" s="568">
        <v>72635900</v>
      </c>
      <c r="E67" s="569">
        <v>10000</v>
      </c>
      <c r="F67" s="501">
        <f>VLOOKUP(B67,'Consolidado 12.2023'!$B:$C,1,)</f>
        <v>11201122</v>
      </c>
      <c r="G67" s="558" t="s">
        <v>152</v>
      </c>
    </row>
    <row r="68" spans="2:7" ht="15" customHeight="1">
      <c r="B68" s="482">
        <v>1120112202</v>
      </c>
      <c r="C68" s="482" t="s">
        <v>181</v>
      </c>
      <c r="D68" s="568">
        <v>72635900</v>
      </c>
      <c r="E68" s="569">
        <v>10000</v>
      </c>
      <c r="F68" s="501">
        <f>VLOOKUP(B68,'Consolidado 12.2023'!$B:$C,1,)</f>
        <v>1120112202</v>
      </c>
    </row>
    <row r="69" spans="2:7" ht="15" customHeight="1">
      <c r="B69" s="482">
        <v>1120113</v>
      </c>
      <c r="C69" s="482" t="s">
        <v>185</v>
      </c>
      <c r="D69" s="568">
        <v>1968296430</v>
      </c>
      <c r="E69" s="569">
        <v>270981.20999997854</v>
      </c>
      <c r="F69" s="501">
        <f>VLOOKUP(B69,'Consolidado 12.2023'!$B:$C,1,)</f>
        <v>1120113</v>
      </c>
    </row>
    <row r="70" spans="2:7" ht="15" customHeight="1">
      <c r="B70" s="482">
        <v>11201131</v>
      </c>
      <c r="C70" s="482" t="s">
        <v>186</v>
      </c>
      <c r="D70" s="568">
        <v>1968296430</v>
      </c>
      <c r="E70" s="569">
        <v>270981.20999997854</v>
      </c>
      <c r="F70" s="501">
        <f>VLOOKUP(B70,'Consolidado 12.2023'!$B:$C,1,)</f>
        <v>11201131</v>
      </c>
      <c r="G70" s="558" t="s">
        <v>152</v>
      </c>
    </row>
    <row r="71" spans="2:7" ht="15" customHeight="1">
      <c r="B71" s="482">
        <v>1120113101</v>
      </c>
      <c r="C71" s="482" t="s">
        <v>187</v>
      </c>
      <c r="D71" s="568">
        <v>1409000000</v>
      </c>
      <c r="E71" s="569">
        <v>193981.21000000834</v>
      </c>
      <c r="F71" s="501">
        <f>VLOOKUP(B71,'Consolidado 12.2023'!$B:$C,1,)</f>
        <v>1120113101</v>
      </c>
    </row>
    <row r="72" spans="2:7" ht="15" customHeight="1">
      <c r="B72" s="482">
        <v>1120113102</v>
      </c>
      <c r="C72" s="482" t="s">
        <v>188</v>
      </c>
      <c r="D72" s="568">
        <v>559296430</v>
      </c>
      <c r="E72" s="569">
        <v>77000</v>
      </c>
      <c r="F72" s="501">
        <f>VLOOKUP(B72,'Consolidado 12.2023'!$B:$C,1,)</f>
        <v>1120113102</v>
      </c>
    </row>
    <row r="73" spans="2:7" ht="15" customHeight="1">
      <c r="B73" s="482">
        <v>1120114</v>
      </c>
      <c r="C73" s="482" t="s">
        <v>189</v>
      </c>
      <c r="D73" s="568">
        <v>4220145790</v>
      </c>
      <c r="E73" s="569">
        <v>581000</v>
      </c>
      <c r="F73" s="501">
        <f>VLOOKUP(B73,'Consolidado 12.2023'!$B:$C,1,)</f>
        <v>1120114</v>
      </c>
    </row>
    <row r="74" spans="2:7" ht="15" customHeight="1">
      <c r="B74" s="482">
        <v>11201142</v>
      </c>
      <c r="C74" s="482" t="s">
        <v>180</v>
      </c>
      <c r="D74" s="568">
        <v>4220145790</v>
      </c>
      <c r="E74" s="569">
        <v>581000</v>
      </c>
      <c r="F74" s="501">
        <f>VLOOKUP(B74,'Consolidado 12.2023'!$B:$C,1,)</f>
        <v>11201142</v>
      </c>
      <c r="G74" s="558" t="s">
        <v>152</v>
      </c>
    </row>
    <row r="75" spans="2:7" ht="15" customHeight="1">
      <c r="B75" s="482">
        <v>1120114202</v>
      </c>
      <c r="C75" s="482" t="s">
        <v>192</v>
      </c>
      <c r="D75" s="568">
        <v>4220145790</v>
      </c>
      <c r="E75" s="569">
        <v>581000</v>
      </c>
      <c r="F75" s="501">
        <f>VLOOKUP(B75,'Consolidado 12.2023'!$B:$C,1,)</f>
        <v>1120114202</v>
      </c>
    </row>
    <row r="76" spans="2:7" ht="15" customHeight="1">
      <c r="B76" s="482">
        <v>1120116</v>
      </c>
      <c r="C76" s="482" t="s">
        <v>195</v>
      </c>
      <c r="D76" s="568">
        <v>1422386422</v>
      </c>
      <c r="E76" s="569">
        <v>195824.15700000525</v>
      </c>
      <c r="F76" s="501">
        <f>VLOOKUP(B76,'Consolidado 12.2023'!$B:$C,1,)</f>
        <v>1120116</v>
      </c>
    </row>
    <row r="77" spans="2:7" ht="15" customHeight="1">
      <c r="B77" s="482">
        <v>11201161</v>
      </c>
      <c r="C77" s="482" t="s">
        <v>196</v>
      </c>
      <c r="D77" s="568">
        <v>36966287573</v>
      </c>
      <c r="E77" s="569">
        <v>5089258.5600000024</v>
      </c>
      <c r="F77" s="501">
        <f>VLOOKUP(B77,'Consolidado 12.2023'!$B:$C,1,)</f>
        <v>11201161</v>
      </c>
      <c r="G77" s="558" t="s">
        <v>152</v>
      </c>
    </row>
    <row r="78" spans="2:7" ht="15" customHeight="1">
      <c r="B78" s="482">
        <v>1120116101</v>
      </c>
      <c r="C78" s="482" t="s">
        <v>197</v>
      </c>
      <c r="D78" s="568">
        <v>1559460822</v>
      </c>
      <c r="E78" s="569">
        <v>214695.60000000009</v>
      </c>
      <c r="F78" s="501">
        <f>VLOOKUP(B78,'Consolidado 12.2023'!$B:$C,1,)</f>
        <v>1120116101</v>
      </c>
    </row>
    <row r="79" spans="2:7" ht="15" customHeight="1">
      <c r="B79" s="482">
        <v>1120116102</v>
      </c>
      <c r="C79" s="482" t="s">
        <v>204</v>
      </c>
      <c r="D79" s="568">
        <v>1140881113</v>
      </c>
      <c r="E79" s="569">
        <v>157068.49</v>
      </c>
      <c r="F79" s="501">
        <f>VLOOKUP(B79,'Consolidado 12.2023'!$B:$C,1,)</f>
        <v>1120116102</v>
      </c>
      <c r="G79" s="558" t="s">
        <v>152</v>
      </c>
    </row>
    <row r="80" spans="2:7" ht="15" customHeight="1">
      <c r="B80" s="482">
        <v>1120116104</v>
      </c>
      <c r="C80" s="482" t="s">
        <v>198</v>
      </c>
      <c r="D80" s="568">
        <v>25523529</v>
      </c>
      <c r="E80" s="569">
        <v>3513.9000000000228</v>
      </c>
      <c r="F80" s="501">
        <f>VLOOKUP(B80,'Consolidado 12.2023'!$B:$C,1,)</f>
        <v>1120116104</v>
      </c>
    </row>
    <row r="81" spans="2:7" ht="15" customHeight="1">
      <c r="B81" s="482">
        <v>1120116105</v>
      </c>
      <c r="C81" s="482" t="s">
        <v>199</v>
      </c>
      <c r="D81" s="568">
        <v>442167767</v>
      </c>
      <c r="E81" s="569">
        <v>60874.550000000054</v>
      </c>
      <c r="F81" s="501">
        <f>VLOOKUP(B81,'Consolidado 12.2023'!$B:$C,1,)</f>
        <v>1120116105</v>
      </c>
    </row>
    <row r="82" spans="2:7" ht="15" customHeight="1">
      <c r="B82" s="482">
        <v>1120116106</v>
      </c>
      <c r="C82" s="482" t="s">
        <v>200</v>
      </c>
      <c r="D82" s="568">
        <v>900807987</v>
      </c>
      <c r="E82" s="569">
        <v>124016.91000000015</v>
      </c>
      <c r="F82" s="501">
        <f>VLOOKUP(B82,'Consolidado 12.2023'!$B:$C,1,)</f>
        <v>1120116106</v>
      </c>
      <c r="G82" s="558" t="s">
        <v>152</v>
      </c>
    </row>
    <row r="83" spans="2:7" ht="15" customHeight="1">
      <c r="B83" s="482">
        <v>1120116107</v>
      </c>
      <c r="C83" s="482" t="s">
        <v>201</v>
      </c>
      <c r="D83" s="568">
        <v>14312867572</v>
      </c>
      <c r="E83" s="569">
        <v>1970494.9699999997</v>
      </c>
      <c r="F83" s="501">
        <f>VLOOKUP(B83,'Consolidado 12.2023'!$B:$C,1,)</f>
        <v>1120116107</v>
      </c>
    </row>
    <row r="84" spans="2:7" ht="15" customHeight="1">
      <c r="B84" s="482">
        <v>1120116108</v>
      </c>
      <c r="C84" s="482" t="s">
        <v>202</v>
      </c>
      <c r="D84" s="568">
        <v>12178586499</v>
      </c>
      <c r="E84" s="569">
        <v>1676662.16</v>
      </c>
      <c r="F84" s="501">
        <f>VLOOKUP(B84,'Consolidado 12.2023'!$B:$C,1,)</f>
        <v>1120116108</v>
      </c>
    </row>
    <row r="85" spans="2:7" ht="15" customHeight="1">
      <c r="B85" s="482">
        <v>1120116114</v>
      </c>
      <c r="C85" s="482" t="s">
        <v>204</v>
      </c>
      <c r="D85" s="568">
        <v>1072564725</v>
      </c>
      <c r="E85" s="569">
        <v>147663.17000000004</v>
      </c>
      <c r="F85" s="501">
        <f>VLOOKUP(B85,'Consolidado 12.2023'!$B:$C,1,)</f>
        <v>1120116114</v>
      </c>
    </row>
    <row r="86" spans="2:7" ht="15" customHeight="1">
      <c r="B86" s="482">
        <v>1120116129</v>
      </c>
      <c r="C86" s="482" t="s">
        <v>207</v>
      </c>
      <c r="D86" s="568">
        <v>64499999</v>
      </c>
      <c r="E86" s="569">
        <v>8879.9100000000035</v>
      </c>
      <c r="F86" s="501">
        <f>VLOOKUP(B86,'Consolidado 12.2023'!$B:$C,1,)</f>
        <v>1120116129</v>
      </c>
      <c r="G86" s="558" t="s">
        <v>152</v>
      </c>
    </row>
    <row r="87" spans="2:7" ht="15" customHeight="1">
      <c r="B87" s="482">
        <v>1120116132</v>
      </c>
      <c r="C87" s="482" t="s">
        <v>208</v>
      </c>
      <c r="D87" s="568">
        <v>5268927560</v>
      </c>
      <c r="E87" s="569">
        <v>725388.90000000037</v>
      </c>
      <c r="F87" s="501">
        <f>VLOOKUP(B87,'Consolidado 12.2023'!$B:$C,1,)</f>
        <v>1120116132</v>
      </c>
    </row>
    <row r="88" spans="2:7" ht="15" customHeight="1">
      <c r="B88" s="482">
        <v>11201162</v>
      </c>
      <c r="C88" s="482" t="s">
        <v>209</v>
      </c>
      <c r="D88" s="568">
        <v>-35543901151</v>
      </c>
      <c r="E88" s="569">
        <v>-4893434.402999999</v>
      </c>
      <c r="F88" s="501">
        <f>VLOOKUP(B88,'Consolidado 12.2023'!$B:$C,1,)</f>
        <v>11201162</v>
      </c>
      <c r="G88" s="558" t="s">
        <v>152</v>
      </c>
    </row>
    <row r="89" spans="2:7" ht="15" customHeight="1">
      <c r="B89" s="482">
        <v>1120116201</v>
      </c>
      <c r="C89" s="482" t="s">
        <v>210</v>
      </c>
      <c r="D89" s="568">
        <v>-1531651509</v>
      </c>
      <c r="E89" s="569">
        <v>-210867.01</v>
      </c>
      <c r="F89" s="501">
        <f>VLOOKUP(B89,'Consolidado 12.2023'!$B:$C,1,)</f>
        <v>1120116201</v>
      </c>
    </row>
    <row r="90" spans="2:7" ht="15" customHeight="1">
      <c r="B90" s="482">
        <v>1120116202</v>
      </c>
      <c r="C90" s="482" t="s">
        <v>873</v>
      </c>
      <c r="D90" s="568">
        <v>-985062290</v>
      </c>
      <c r="E90" s="569">
        <v>-135616.45000000001</v>
      </c>
      <c r="F90" s="501">
        <f>VLOOKUP(B90,'Consolidado 12.2023'!$B:$C,1,)</f>
        <v>1120116202</v>
      </c>
      <c r="G90" s="558" t="s">
        <v>152</v>
      </c>
    </row>
    <row r="91" spans="2:7" ht="15" customHeight="1">
      <c r="B91" s="482">
        <v>1120116204</v>
      </c>
      <c r="C91" s="482" t="s">
        <v>211</v>
      </c>
      <c r="D91" s="568">
        <v>-24340000</v>
      </c>
      <c r="E91" s="569">
        <v>-3350.9599999999627</v>
      </c>
      <c r="F91" s="501">
        <f>VLOOKUP(B91,'Consolidado 12.2023'!$B:$C,1,)</f>
        <v>1120116204</v>
      </c>
    </row>
    <row r="92" spans="2:7" ht="15" customHeight="1">
      <c r="B92" s="482">
        <v>1120116205</v>
      </c>
      <c r="C92" s="482" t="s">
        <v>212</v>
      </c>
      <c r="D92" s="568">
        <v>-303096698</v>
      </c>
      <c r="E92" s="569">
        <v>-41728.219999999972</v>
      </c>
      <c r="F92" s="501">
        <f>VLOOKUP(B92,'Consolidado 12.2023'!$B:$C,1,)</f>
        <v>1120116205</v>
      </c>
      <c r="G92" s="558" t="s">
        <v>152</v>
      </c>
    </row>
    <row r="93" spans="2:7" ht="15" customHeight="1">
      <c r="B93" s="482">
        <v>1120116206</v>
      </c>
      <c r="C93" s="482" t="s">
        <v>213</v>
      </c>
      <c r="D93" s="568">
        <v>-719035217</v>
      </c>
      <c r="E93" s="569">
        <v>-98991.712999999989</v>
      </c>
      <c r="F93" s="501">
        <f>VLOOKUP(B93,'Consolidado 12.2023'!$B:$C,1,)</f>
        <v>1120116206</v>
      </c>
    </row>
    <row r="94" spans="2:7" ht="15" customHeight="1">
      <c r="B94" s="482">
        <v>1120116207</v>
      </c>
      <c r="C94" s="482" t="s">
        <v>214</v>
      </c>
      <c r="D94" s="568">
        <v>-13922820512</v>
      </c>
      <c r="E94" s="569">
        <v>-1916796.0400000007</v>
      </c>
      <c r="F94" s="501">
        <f>VLOOKUP(B94,'Consolidado 12.2023'!$B:$C,1,)</f>
        <v>1120116207</v>
      </c>
      <c r="G94" s="558" t="s">
        <v>152</v>
      </c>
    </row>
    <row r="95" spans="2:7" ht="15" customHeight="1">
      <c r="B95" s="482">
        <v>1120116208</v>
      </c>
      <c r="C95" s="482" t="s">
        <v>215</v>
      </c>
      <c r="D95" s="568">
        <v>-11817642586</v>
      </c>
      <c r="E95" s="569">
        <v>-1626969.94</v>
      </c>
      <c r="F95" s="501">
        <f>VLOOKUP(B95,'Consolidado 12.2023'!$B:$C,1,)</f>
        <v>1120116208</v>
      </c>
    </row>
    <row r="96" spans="2:7" ht="15" customHeight="1">
      <c r="B96" s="482">
        <v>1120116214</v>
      </c>
      <c r="C96" s="482" t="s">
        <v>217</v>
      </c>
      <c r="D96" s="568">
        <v>-979130334</v>
      </c>
      <c r="E96" s="569">
        <v>-134799.77999999991</v>
      </c>
      <c r="F96" s="501">
        <f>VLOOKUP(B96,'Consolidado 12.2023'!$B:$C,1,)</f>
        <v>1120116214</v>
      </c>
      <c r="G96" s="558" t="s">
        <v>152</v>
      </c>
    </row>
    <row r="97" spans="2:7" ht="15" customHeight="1">
      <c r="B97" s="482">
        <v>1120116229</v>
      </c>
      <c r="C97" s="482" t="s">
        <v>220</v>
      </c>
      <c r="D97" s="568">
        <v>-62702839</v>
      </c>
      <c r="E97" s="569">
        <v>-8632.4900000000016</v>
      </c>
      <c r="F97" s="501">
        <f>VLOOKUP(B97,'Consolidado 12.2023'!$B:$C,1,)</f>
        <v>1120116229</v>
      </c>
    </row>
    <row r="98" spans="2:7" ht="15" customHeight="1">
      <c r="B98" s="482">
        <v>1120116232</v>
      </c>
      <c r="C98" s="482" t="s">
        <v>221</v>
      </c>
      <c r="D98" s="568">
        <v>-5198419166</v>
      </c>
      <c r="E98" s="569">
        <v>-715681.79999999993</v>
      </c>
      <c r="F98" s="501">
        <f>VLOOKUP(B98,'Consolidado 12.2023'!$B:$C,1,)</f>
        <v>1120116232</v>
      </c>
    </row>
    <row r="99" spans="2:7" ht="15" customHeight="1">
      <c r="B99" s="482">
        <v>1120117</v>
      </c>
      <c r="C99" s="482" t="s">
        <v>222</v>
      </c>
      <c r="D99" s="568">
        <v>9432543</v>
      </c>
      <c r="E99" s="569">
        <v>1298.6100000000006</v>
      </c>
      <c r="F99" s="501">
        <f>VLOOKUP(B99,'Consolidado 12.2023'!$B:$C,1,)</f>
        <v>1120117</v>
      </c>
      <c r="G99" s="558" t="s">
        <v>152</v>
      </c>
    </row>
    <row r="100" spans="2:7" ht="15" customHeight="1">
      <c r="B100" s="482">
        <v>11201172</v>
      </c>
      <c r="C100" s="482" t="s">
        <v>223</v>
      </c>
      <c r="D100" s="568">
        <v>9432543</v>
      </c>
      <c r="E100" s="569">
        <v>1298.6100000000006</v>
      </c>
      <c r="F100" s="501">
        <f>VLOOKUP(B100,'Consolidado 12.2023'!$B:$C,1,)</f>
        <v>11201172</v>
      </c>
    </row>
    <row r="101" spans="2:7" ht="15" customHeight="1">
      <c r="B101" s="482">
        <v>1120117204</v>
      </c>
      <c r="C101" s="482" t="s">
        <v>224</v>
      </c>
      <c r="D101" s="568">
        <v>9432543</v>
      </c>
      <c r="E101" s="569">
        <v>1298.6099999999999</v>
      </c>
      <c r="F101" s="501">
        <f>VLOOKUP(B101,'Consolidado 12.2023'!$B:$C,1,)</f>
        <v>1120117204</v>
      </c>
      <c r="G101" s="558" t="s">
        <v>152</v>
      </c>
    </row>
    <row r="102" spans="2:7" ht="15" customHeight="1">
      <c r="B102" s="482">
        <v>11203</v>
      </c>
      <c r="C102" s="482" t="s">
        <v>225</v>
      </c>
      <c r="D102" s="568">
        <v>146729067202</v>
      </c>
      <c r="E102" s="569">
        <v>20200626.300000072</v>
      </c>
      <c r="F102" s="501">
        <f>VLOOKUP(B102,'Consolidado 12.2023'!$B:$C,1,)</f>
        <v>11203</v>
      </c>
    </row>
    <row r="103" spans="2:7" ht="15" customHeight="1">
      <c r="B103" s="482">
        <v>112031</v>
      </c>
      <c r="C103" s="482" t="s">
        <v>226</v>
      </c>
      <c r="D103" s="568">
        <v>146702818400</v>
      </c>
      <c r="E103" s="569">
        <v>20197012.549999952</v>
      </c>
      <c r="F103" s="501">
        <f>VLOOKUP(B103,'Consolidado 12.2023'!$B:$C,1,)</f>
        <v>112031</v>
      </c>
      <c r="G103" s="558" t="s">
        <v>152</v>
      </c>
    </row>
    <row r="104" spans="2:7" ht="15" customHeight="1">
      <c r="B104" s="482">
        <v>11203101</v>
      </c>
      <c r="C104" s="482" t="s">
        <v>227</v>
      </c>
      <c r="D104" s="568">
        <v>146702818400</v>
      </c>
      <c r="E104" s="569">
        <v>20197012.549999952</v>
      </c>
      <c r="F104" s="501">
        <f>VLOOKUP(B104,'Consolidado 12.2023'!$B:$C,1,)</f>
        <v>11203101</v>
      </c>
    </row>
    <row r="105" spans="2:7" ht="15" customHeight="1">
      <c r="B105" s="482">
        <v>1120310101</v>
      </c>
      <c r="C105" s="482" t="s">
        <v>228</v>
      </c>
      <c r="D105" s="568">
        <v>61283000000</v>
      </c>
      <c r="E105" s="569">
        <v>8437012.5499999821</v>
      </c>
      <c r="F105" s="501">
        <f>VLOOKUP(B105,'Consolidado 12.2023'!$B:$C,1,)</f>
        <v>1120310101</v>
      </c>
      <c r="G105" s="558" t="s">
        <v>152</v>
      </c>
    </row>
    <row r="106" spans="2:7" ht="15" customHeight="1">
      <c r="B106" s="482">
        <v>1120310102</v>
      </c>
      <c r="C106" s="482" t="s">
        <v>229</v>
      </c>
      <c r="D106" s="568">
        <v>85419818400</v>
      </c>
      <c r="E106" s="569">
        <v>11760000</v>
      </c>
      <c r="F106" s="501">
        <f>VLOOKUP(B106,'Consolidado 12.2023'!$B:$C,1,)</f>
        <v>1120310102</v>
      </c>
    </row>
    <row r="107" spans="2:7" ht="15" customHeight="1">
      <c r="B107" s="482">
        <v>112032</v>
      </c>
      <c r="C107" s="482" t="s">
        <v>230</v>
      </c>
      <c r="D107" s="568">
        <v>26248802</v>
      </c>
      <c r="E107" s="569">
        <v>3613.75</v>
      </c>
      <c r="F107" s="501">
        <f>VLOOKUP(B107,'Consolidado 12.2023'!$B:$C,1,)</f>
        <v>112032</v>
      </c>
      <c r="G107" s="558" t="s">
        <v>152</v>
      </c>
    </row>
    <row r="108" spans="2:7" ht="15" customHeight="1">
      <c r="B108" s="482">
        <v>11203201</v>
      </c>
      <c r="C108" s="482" t="s">
        <v>230</v>
      </c>
      <c r="D108" s="568">
        <v>25000000</v>
      </c>
      <c r="E108" s="569">
        <v>3441.8199999998324</v>
      </c>
      <c r="F108" s="501">
        <f>VLOOKUP(B108,'Consolidado 12.2023'!$B:$C,1,)</f>
        <v>11203201</v>
      </c>
    </row>
    <row r="109" spans="2:7" s="500" customFormat="1" ht="15" customHeight="1">
      <c r="B109" s="484">
        <v>1120320117</v>
      </c>
      <c r="C109" s="484" t="s">
        <v>232</v>
      </c>
      <c r="D109" s="571">
        <v>25000000</v>
      </c>
      <c r="E109" s="572">
        <v>3441.82</v>
      </c>
      <c r="F109" s="500">
        <f>VLOOKUP(B109,'Consolidado 12.2023'!$B:$C,1,)</f>
        <v>1120320117</v>
      </c>
      <c r="G109" s="566" t="s">
        <v>152</v>
      </c>
    </row>
    <row r="110" spans="2:7" ht="15" customHeight="1">
      <c r="B110" s="482">
        <v>11203202</v>
      </c>
      <c r="C110" s="482" t="s">
        <v>233</v>
      </c>
      <c r="D110" s="568">
        <v>2437500</v>
      </c>
      <c r="E110" s="569">
        <v>335.57999999999993</v>
      </c>
      <c r="F110" s="501">
        <f>VLOOKUP(B110,'Consolidado 12.2023'!$B:$C,1,)</f>
        <v>11203202</v>
      </c>
    </row>
    <row r="111" spans="2:7" ht="15" customHeight="1">
      <c r="B111" s="482">
        <v>1120320201</v>
      </c>
      <c r="C111" s="482" t="s">
        <v>234</v>
      </c>
      <c r="D111" s="568">
        <v>2437500</v>
      </c>
      <c r="E111" s="569">
        <v>335.57999999999993</v>
      </c>
      <c r="F111" s="501">
        <f>VLOOKUP(B111,'Consolidado 12.2023'!$B:$C,1,)</f>
        <v>1120320201</v>
      </c>
    </row>
    <row r="112" spans="2:7" ht="15" customHeight="1">
      <c r="B112" s="482">
        <v>11203203</v>
      </c>
      <c r="C112" s="482" t="s">
        <v>235</v>
      </c>
      <c r="D112" s="568">
        <v>-1188698</v>
      </c>
      <c r="E112" s="569">
        <v>-163.64999999999964</v>
      </c>
      <c r="F112" s="501">
        <f>VLOOKUP(B112,'Consolidado 12.2023'!$B:$C,1,)</f>
        <v>11203203</v>
      </c>
    </row>
    <row r="113" spans="2:7" ht="15" customHeight="1">
      <c r="B113" s="482">
        <v>1120320301</v>
      </c>
      <c r="C113" s="482" t="s">
        <v>236</v>
      </c>
      <c r="D113" s="568">
        <v>-1188698</v>
      </c>
      <c r="E113" s="569">
        <v>-163.64999999999964</v>
      </c>
      <c r="F113" s="501">
        <f>VLOOKUP(B113,'Consolidado 12.2023'!$B:$C,1,)</f>
        <v>1120320301</v>
      </c>
    </row>
    <row r="114" spans="2:7" ht="15" customHeight="1">
      <c r="B114" s="482">
        <v>113</v>
      </c>
      <c r="C114" s="482" t="s">
        <v>237</v>
      </c>
      <c r="D114" s="568">
        <v>1446033761</v>
      </c>
      <c r="E114" s="569">
        <v>199084.50400006771</v>
      </c>
      <c r="F114" s="501">
        <f>VLOOKUP(B114,'Consolidado 12.2023'!$B:$C,1,)</f>
        <v>113</v>
      </c>
    </row>
    <row r="115" spans="2:7" ht="15" customHeight="1">
      <c r="B115" s="482">
        <v>11301</v>
      </c>
      <c r="C115" s="482" t="s">
        <v>238</v>
      </c>
      <c r="D115" s="568">
        <v>942295406</v>
      </c>
      <c r="E115" s="569">
        <v>129728.60399997233</v>
      </c>
      <c r="F115" s="501">
        <f>VLOOKUP(B115,'Consolidado 12.2023'!$B:$C,1,)</f>
        <v>11301</v>
      </c>
    </row>
    <row r="116" spans="2:7" ht="15" customHeight="1">
      <c r="B116" s="482">
        <v>1130101</v>
      </c>
      <c r="C116" s="482" t="s">
        <v>239</v>
      </c>
      <c r="D116" s="568">
        <v>929632775</v>
      </c>
      <c r="E116" s="569">
        <v>127985.29999999993</v>
      </c>
      <c r="F116" s="501">
        <f>VLOOKUP(B116,'Consolidado 12.2023'!$B:$C,1,)</f>
        <v>1130101</v>
      </c>
    </row>
    <row r="117" spans="2:7" ht="15" customHeight="1">
      <c r="B117" s="482">
        <v>113010101</v>
      </c>
      <c r="C117" s="482" t="s">
        <v>240</v>
      </c>
      <c r="D117" s="568">
        <v>544197055</v>
      </c>
      <c r="E117" s="569">
        <v>74921.22000000003</v>
      </c>
      <c r="F117" s="501">
        <f>VLOOKUP(B117,'Consolidado 12.2023'!$B:$C,1,)</f>
        <v>113010101</v>
      </c>
      <c r="G117" s="558" t="s">
        <v>152</v>
      </c>
    </row>
    <row r="118" spans="2:7" ht="15" customHeight="1">
      <c r="B118" s="482">
        <v>113010102</v>
      </c>
      <c r="C118" s="482" t="s">
        <v>241</v>
      </c>
      <c r="D118" s="568">
        <v>385435720</v>
      </c>
      <c r="E118" s="569">
        <v>53064.080000000016</v>
      </c>
      <c r="F118" s="501">
        <f>VLOOKUP(B118,'Consolidado 12.2023'!$B:$C,1,)</f>
        <v>113010102</v>
      </c>
    </row>
    <row r="119" spans="2:7" ht="14.25" customHeight="1">
      <c r="B119" s="482">
        <v>1130102</v>
      </c>
      <c r="C119" s="482" t="s">
        <v>242</v>
      </c>
      <c r="D119" s="568">
        <v>12662631</v>
      </c>
      <c r="E119" s="569">
        <v>1743.3039999976754</v>
      </c>
      <c r="F119" s="501">
        <f>VLOOKUP(B119,'Consolidado 12.2023'!$B:$C,1,)</f>
        <v>1130102</v>
      </c>
    </row>
    <row r="120" spans="2:7" ht="15" customHeight="1">
      <c r="B120" s="482">
        <v>113010201</v>
      </c>
      <c r="C120" s="482" t="s">
        <v>243</v>
      </c>
      <c r="D120" s="568">
        <v>5927872</v>
      </c>
      <c r="E120" s="569">
        <v>816.10999999940395</v>
      </c>
      <c r="F120" s="501">
        <f>VLOOKUP(B120,'Consolidado 12.2023'!$B:$C,1,)</f>
        <v>113010201</v>
      </c>
    </row>
    <row r="121" spans="2:7" ht="15" customHeight="1">
      <c r="B121" s="482">
        <v>113010202</v>
      </c>
      <c r="C121" s="482" t="s">
        <v>244</v>
      </c>
      <c r="D121" s="568">
        <v>3290929</v>
      </c>
      <c r="E121" s="569">
        <v>453.07200000062585</v>
      </c>
      <c r="F121" s="501">
        <f>VLOOKUP(B121,'Consolidado 12.2023'!$B:$C,1,)</f>
        <v>113010202</v>
      </c>
    </row>
    <row r="122" spans="2:7" ht="15" customHeight="1">
      <c r="B122" s="482">
        <v>113010203</v>
      </c>
      <c r="C122" s="482" t="s">
        <v>245</v>
      </c>
      <c r="D122" s="568">
        <v>433203</v>
      </c>
      <c r="E122" s="569">
        <v>59.639999999999425</v>
      </c>
      <c r="F122" s="501">
        <f>VLOOKUP(B122,'Consolidado 12.2023'!$B:$C,1,)</f>
        <v>113010203</v>
      </c>
    </row>
    <row r="123" spans="2:7" ht="15" customHeight="1">
      <c r="B123" s="484">
        <v>113010204</v>
      </c>
      <c r="C123" s="484" t="s">
        <v>246</v>
      </c>
      <c r="D123" s="571">
        <v>3010627</v>
      </c>
      <c r="E123" s="572">
        <v>414.48200000007637</v>
      </c>
      <c r="F123" s="500">
        <f>VLOOKUP(B123,'Consolidado 12.2023'!$B:$C,1,)</f>
        <v>113010204</v>
      </c>
    </row>
    <row r="124" spans="2:7" ht="15" customHeight="1">
      <c r="B124" s="482">
        <v>11302</v>
      </c>
      <c r="C124" s="482" t="s">
        <v>247</v>
      </c>
      <c r="D124" s="568">
        <v>25308598</v>
      </c>
      <c r="E124" s="569">
        <v>3484.3100000000559</v>
      </c>
      <c r="F124" s="501">
        <f>VLOOKUP(B124,'Consolidado 12.2023'!$B:$C,1,)</f>
        <v>11302</v>
      </c>
    </row>
    <row r="125" spans="2:7" ht="15" customHeight="1">
      <c r="B125" s="482">
        <v>1130202</v>
      </c>
      <c r="C125" s="482" t="s">
        <v>248</v>
      </c>
      <c r="D125" s="568">
        <v>12630000</v>
      </c>
      <c r="E125" s="569">
        <v>1738.8100000000013</v>
      </c>
      <c r="F125" s="501">
        <f>VLOOKUP(B125,'Consolidado 12.2023'!$B:$C,1,)</f>
        <v>1130202</v>
      </c>
    </row>
    <row r="126" spans="2:7" ht="15" customHeight="1">
      <c r="B126" s="482">
        <v>113020201</v>
      </c>
      <c r="C126" s="482" t="s">
        <v>249</v>
      </c>
      <c r="D126" s="568">
        <v>12630000</v>
      </c>
      <c r="E126" s="569">
        <v>1738.81</v>
      </c>
      <c r="F126" s="501">
        <f>VLOOKUP(B126,'Consolidado 12.2023'!$B:$C,1,)</f>
        <v>113020201</v>
      </c>
    </row>
    <row r="127" spans="2:7" ht="15" customHeight="1">
      <c r="B127" s="482">
        <v>1130203</v>
      </c>
      <c r="C127" s="482" t="s">
        <v>250</v>
      </c>
      <c r="D127" s="568">
        <v>12678598</v>
      </c>
      <c r="E127" s="569">
        <v>1745.5</v>
      </c>
      <c r="F127" s="501">
        <f>VLOOKUP(B127,'Consolidado 12.2023'!$B:$C,1,)</f>
        <v>1130203</v>
      </c>
    </row>
    <row r="128" spans="2:7" ht="15" customHeight="1">
      <c r="B128" s="482">
        <v>113020301</v>
      </c>
      <c r="C128" s="482" t="s">
        <v>251</v>
      </c>
      <c r="D128" s="568">
        <v>1360254</v>
      </c>
      <c r="E128" s="569">
        <v>187.27000000001863</v>
      </c>
      <c r="F128" s="501">
        <f>VLOOKUP(B128,'Consolidado 12.2023'!$B:$C,1,)</f>
        <v>113020301</v>
      </c>
    </row>
    <row r="129" spans="2:7" ht="15" customHeight="1">
      <c r="B129" s="482">
        <v>113020302</v>
      </c>
      <c r="C129" s="482" t="s">
        <v>252</v>
      </c>
      <c r="D129" s="568">
        <v>11318344</v>
      </c>
      <c r="E129" s="569">
        <v>1558.2300000000032</v>
      </c>
      <c r="F129" s="501">
        <f>VLOOKUP(B129,'Consolidado 12.2023'!$B:$C,1,)</f>
        <v>113020302</v>
      </c>
    </row>
    <row r="130" spans="2:7" ht="15" customHeight="1">
      <c r="B130" s="482">
        <v>11303</v>
      </c>
      <c r="C130" s="482" t="s">
        <v>253</v>
      </c>
      <c r="D130" s="568">
        <v>158003060</v>
      </c>
      <c r="E130" s="569">
        <v>21752.749999999971</v>
      </c>
      <c r="F130" s="501">
        <f>VLOOKUP(B130,'Consolidado 12.2023'!$B:$C,1,)</f>
        <v>11303</v>
      </c>
      <c r="G130" s="558" t="s">
        <v>152</v>
      </c>
    </row>
    <row r="131" spans="2:7" s="500" customFormat="1" ht="15" customHeight="1">
      <c r="B131" s="484">
        <v>1130301</v>
      </c>
      <c r="C131" s="484" t="s">
        <v>254</v>
      </c>
      <c r="D131" s="571">
        <v>158003060</v>
      </c>
      <c r="E131" s="572">
        <v>21752.75</v>
      </c>
      <c r="F131" s="500">
        <f>VLOOKUP(B131,'Consolidado 12.2023'!$B:$C,1,)</f>
        <v>1130301</v>
      </c>
      <c r="G131" s="566"/>
    </row>
    <row r="132" spans="2:7" ht="15" customHeight="1">
      <c r="B132" s="482">
        <v>113030101</v>
      </c>
      <c r="C132" s="482" t="s">
        <v>254</v>
      </c>
      <c r="D132" s="568">
        <v>110063364</v>
      </c>
      <c r="E132" s="569">
        <v>15152.75</v>
      </c>
      <c r="F132" s="501">
        <f>VLOOKUP(B132,'Consolidado 12.2023'!$B:$C,1,)</f>
        <v>113030101</v>
      </c>
    </row>
    <row r="133" spans="2:7" ht="15" customHeight="1">
      <c r="B133" s="482">
        <v>113030102</v>
      </c>
      <c r="C133" s="482" t="s">
        <v>254</v>
      </c>
      <c r="D133" s="568">
        <v>47939696</v>
      </c>
      <c r="E133" s="569">
        <v>6600</v>
      </c>
      <c r="F133" s="501">
        <f>VLOOKUP(B133,'Consolidado 12.2023'!$B:$C,1,)</f>
        <v>113030102</v>
      </c>
      <c r="G133" s="558" t="s">
        <v>152</v>
      </c>
    </row>
    <row r="134" spans="2:7" ht="15" customHeight="1">
      <c r="B134" s="482">
        <v>11308</v>
      </c>
      <c r="C134" s="482" t="s">
        <v>255</v>
      </c>
      <c r="D134" s="568">
        <v>319182803</v>
      </c>
      <c r="E134" s="569">
        <v>43942.850000000006</v>
      </c>
      <c r="F134" s="501">
        <f>VLOOKUP(B134,'Consolidado 12.2023'!$B:$C,1,)</f>
        <v>11308</v>
      </c>
    </row>
    <row r="135" spans="2:7" ht="15" customHeight="1">
      <c r="B135" s="482">
        <v>1130801</v>
      </c>
      <c r="C135" s="482" t="s">
        <v>256</v>
      </c>
      <c r="D135" s="568">
        <v>231245580</v>
      </c>
      <c r="E135" s="569">
        <v>31836.27</v>
      </c>
      <c r="F135" s="501">
        <f>VLOOKUP(B135,'Consolidado 12.2023'!$B:$C,1,)</f>
        <v>1130801</v>
      </c>
      <c r="G135" s="558" t="s">
        <v>152</v>
      </c>
    </row>
    <row r="136" spans="2:7" ht="15" customHeight="1">
      <c r="B136" s="482">
        <v>1130802</v>
      </c>
      <c r="C136" s="482" t="s">
        <v>344</v>
      </c>
      <c r="D136" s="568">
        <v>83779829</v>
      </c>
      <c r="E136" s="569">
        <v>11534.219999999994</v>
      </c>
      <c r="F136" s="501" t="e">
        <f>VLOOKUP(B136,'Consolidado 12.2023'!$B:$C,1,)</f>
        <v>#N/A</v>
      </c>
    </row>
    <row r="137" spans="2:7" ht="15" customHeight="1">
      <c r="B137" s="482">
        <v>113080201</v>
      </c>
      <c r="C137" s="482" t="s">
        <v>925</v>
      </c>
      <c r="D137" s="568">
        <v>83779829</v>
      </c>
      <c r="E137" s="569">
        <v>11534.220000000001</v>
      </c>
      <c r="F137" s="501">
        <f>VLOOKUP(B137,'Consolidado 12.2023'!$B:$C,1,)</f>
        <v>113080201</v>
      </c>
    </row>
    <row r="138" spans="2:7" s="500" customFormat="1" ht="15" customHeight="1">
      <c r="B138" s="484">
        <v>1130805</v>
      </c>
      <c r="C138" s="484" t="s">
        <v>257</v>
      </c>
      <c r="D138" s="571">
        <v>4157394</v>
      </c>
      <c r="E138" s="572">
        <v>572.36</v>
      </c>
      <c r="F138" s="500">
        <f>VLOOKUP(B138,'Consolidado 12.2023'!$B:$C,1,)</f>
        <v>1130805</v>
      </c>
      <c r="G138" s="566"/>
    </row>
    <row r="139" spans="2:7" ht="15" customHeight="1">
      <c r="B139" s="482">
        <v>11309</v>
      </c>
      <c r="C139" s="482" t="s">
        <v>258</v>
      </c>
      <c r="D139" s="568">
        <v>1243894</v>
      </c>
      <c r="E139" s="569">
        <v>175.98999999999796</v>
      </c>
      <c r="F139" s="501">
        <f>VLOOKUP(B139,'Consolidado 12.2023'!$B:$C,1,)</f>
        <v>11309</v>
      </c>
    </row>
    <row r="140" spans="2:7" ht="15" customHeight="1">
      <c r="B140" s="482">
        <v>1130901</v>
      </c>
      <c r="C140" s="482" t="s">
        <v>259</v>
      </c>
      <c r="D140" s="568">
        <v>243894</v>
      </c>
      <c r="E140" s="569">
        <v>38.370000000002619</v>
      </c>
      <c r="F140" s="501">
        <f>VLOOKUP(B140,'Consolidado 12.2023'!$B:$C,1,)</f>
        <v>1130901</v>
      </c>
    </row>
    <row r="141" spans="2:7" ht="15" customHeight="1">
      <c r="B141" s="482">
        <v>113090101</v>
      </c>
      <c r="C141" s="482" t="s">
        <v>260</v>
      </c>
      <c r="D141" s="568">
        <v>101500</v>
      </c>
      <c r="E141" s="569">
        <v>18.369999999998981</v>
      </c>
      <c r="F141" s="501">
        <f>VLOOKUP(B141,'Consolidado 12.2023'!$B:$C,1,)</f>
        <v>113090101</v>
      </c>
      <c r="G141" s="558" t="s">
        <v>152</v>
      </c>
    </row>
    <row r="142" spans="2:7" s="500" customFormat="1" ht="15" customHeight="1">
      <c r="B142" s="484">
        <v>113090102</v>
      </c>
      <c r="C142" s="484" t="s">
        <v>261</v>
      </c>
      <c r="D142" s="571">
        <v>142394</v>
      </c>
      <c r="E142" s="572">
        <v>20</v>
      </c>
      <c r="F142" s="500">
        <f>VLOOKUP(B142,'Consolidado 12.2023'!$B:$C,1,)</f>
        <v>113090102</v>
      </c>
      <c r="G142" s="566"/>
    </row>
    <row r="143" spans="2:7" ht="15" customHeight="1">
      <c r="B143" s="482">
        <v>1130902</v>
      </c>
      <c r="C143" s="482" t="s">
        <v>262</v>
      </c>
      <c r="D143" s="568">
        <v>1000000</v>
      </c>
      <c r="E143" s="569">
        <v>137.62</v>
      </c>
      <c r="F143" s="501">
        <f>VLOOKUP(B143,'Consolidado 12.2023'!$B:$C,1,)</f>
        <v>1130902</v>
      </c>
    </row>
    <row r="144" spans="2:7" ht="15" customHeight="1">
      <c r="B144" s="482">
        <v>113090201</v>
      </c>
      <c r="C144" s="482" t="s">
        <v>263</v>
      </c>
      <c r="D144" s="568">
        <v>1000000</v>
      </c>
      <c r="E144" s="569">
        <v>137.62</v>
      </c>
      <c r="F144" s="501">
        <f>VLOOKUP(B144,'Consolidado 12.2023'!$B:$C,1,)</f>
        <v>113090201</v>
      </c>
    </row>
    <row r="145" spans="2:7" s="500" customFormat="1" ht="15" customHeight="1">
      <c r="B145" s="484">
        <v>115</v>
      </c>
      <c r="C145" s="484" t="s">
        <v>264</v>
      </c>
      <c r="D145" s="571">
        <v>16076889</v>
      </c>
      <c r="E145" s="572">
        <v>2105.0917000000009</v>
      </c>
      <c r="F145" s="500">
        <f>VLOOKUP(B145,'Consolidado 12.2023'!$B:$C,1,)</f>
        <v>115</v>
      </c>
      <c r="G145" s="566"/>
    </row>
    <row r="146" spans="2:7" ht="15" customHeight="1">
      <c r="B146" s="482">
        <v>11501</v>
      </c>
      <c r="C146" s="482" t="s">
        <v>265</v>
      </c>
      <c r="D146" s="568">
        <v>8995328</v>
      </c>
      <c r="E146" s="569">
        <v>1153.9517000000014</v>
      </c>
      <c r="F146" s="501">
        <f>VLOOKUP(B146,'Consolidado 12.2023'!$B:$C,1,)</f>
        <v>11501</v>
      </c>
    </row>
    <row r="147" spans="2:7" ht="15" customHeight="1">
      <c r="B147" s="482">
        <v>1150103</v>
      </c>
      <c r="C147" s="482" t="s">
        <v>267</v>
      </c>
      <c r="D147" s="568">
        <v>2858153</v>
      </c>
      <c r="E147" s="569">
        <v>328.94999999999982</v>
      </c>
      <c r="F147" s="501">
        <f>VLOOKUP(B147,'Consolidado 12.2023'!$B:$C,1,)</f>
        <v>1150103</v>
      </c>
    </row>
    <row r="148" spans="2:7" ht="15" customHeight="1">
      <c r="B148" s="482">
        <v>1150105</v>
      </c>
      <c r="C148" s="482" t="s">
        <v>743</v>
      </c>
      <c r="D148" s="568">
        <v>6137175</v>
      </c>
      <c r="E148" s="569">
        <v>825.00170000000003</v>
      </c>
      <c r="F148" s="501">
        <f>VLOOKUP(B148,'Consolidado 12.2023'!$B:$C,1,)</f>
        <v>1150105</v>
      </c>
    </row>
    <row r="149" spans="2:7" s="500" customFormat="1" ht="15" customHeight="1">
      <c r="B149" s="484">
        <v>11502</v>
      </c>
      <c r="C149" s="484" t="s">
        <v>270</v>
      </c>
      <c r="D149" s="571">
        <v>7081561</v>
      </c>
      <c r="E149" s="572">
        <v>951.13999999999987</v>
      </c>
      <c r="F149" s="500">
        <f>VLOOKUP(B149,'Consolidado 12.2023'!$B:$C,1,)</f>
        <v>11502</v>
      </c>
      <c r="G149" s="566"/>
    </row>
    <row r="150" spans="2:7" s="500" customFormat="1" ht="15" customHeight="1">
      <c r="B150" s="484">
        <v>1150205</v>
      </c>
      <c r="C150" s="484" t="s">
        <v>271</v>
      </c>
      <c r="D150" s="571">
        <v>7081561</v>
      </c>
      <c r="E150" s="572">
        <v>951.13999999999987</v>
      </c>
      <c r="F150" s="500">
        <f>VLOOKUP(B150,'Consolidado 12.2023'!$B:$C,1,)</f>
        <v>1150205</v>
      </c>
      <c r="G150" s="566"/>
    </row>
    <row r="151" spans="2:7" ht="15" customHeight="1">
      <c r="B151" s="482">
        <v>12</v>
      </c>
      <c r="C151" s="482" t="s">
        <v>272</v>
      </c>
      <c r="D151" s="568">
        <v>14964356053</v>
      </c>
      <c r="E151" s="569">
        <v>2149033.46</v>
      </c>
      <c r="F151" s="501">
        <f>VLOOKUP(B151,'Consolidado 12.2023'!$B:$C,1,)</f>
        <v>12</v>
      </c>
    </row>
    <row r="152" spans="2:7" ht="15" customHeight="1">
      <c r="B152" s="482">
        <v>121</v>
      </c>
      <c r="C152" s="482" t="s">
        <v>273</v>
      </c>
      <c r="D152" s="568">
        <v>13594877084</v>
      </c>
      <c r="E152" s="569">
        <v>1946739.7</v>
      </c>
      <c r="F152" s="501">
        <f>VLOOKUP(B152,'Consolidado 12.2023'!$B:$C,1,)</f>
        <v>121</v>
      </c>
      <c r="G152" s="558" t="s">
        <v>152</v>
      </c>
    </row>
    <row r="153" spans="2:7" ht="15" customHeight="1">
      <c r="B153" s="482">
        <v>12101</v>
      </c>
      <c r="C153" s="482" t="s">
        <v>274</v>
      </c>
      <c r="D153" s="568">
        <v>12591877084</v>
      </c>
      <c r="E153" s="569">
        <v>1808653.71</v>
      </c>
      <c r="F153" s="501">
        <f>VLOOKUP(B153,'Consolidado 12.2023'!$B:$C,1,)</f>
        <v>12101</v>
      </c>
    </row>
    <row r="154" spans="2:7" ht="15" customHeight="1">
      <c r="B154" s="482">
        <v>121011</v>
      </c>
      <c r="C154" s="482" t="s">
        <v>275</v>
      </c>
      <c r="D154" s="568">
        <v>12591877084</v>
      </c>
      <c r="E154" s="569">
        <v>1808653.71</v>
      </c>
      <c r="F154" s="501">
        <f>VLOOKUP(B154,'Consolidado 12.2023'!$B:$C,1,)</f>
        <v>121011</v>
      </c>
    </row>
    <row r="155" spans="2:7" ht="15" customHeight="1">
      <c r="B155" s="482">
        <v>12101103</v>
      </c>
      <c r="C155" s="482" t="s">
        <v>276</v>
      </c>
      <c r="D155" s="568">
        <v>4999000000</v>
      </c>
      <c r="E155" s="569">
        <v>763725.42</v>
      </c>
      <c r="F155" s="501">
        <f>VLOOKUP(B155,'Consolidado 12.2023'!$B:$C,1,)</f>
        <v>12101103</v>
      </c>
    </row>
    <row r="156" spans="2:7" ht="15" customHeight="1">
      <c r="B156" s="482">
        <v>1210110301</v>
      </c>
      <c r="C156" s="482" t="s">
        <v>277</v>
      </c>
      <c r="D156" s="568">
        <v>4999000000</v>
      </c>
      <c r="E156" s="569">
        <v>763725.42</v>
      </c>
      <c r="F156" s="501">
        <f>VLOOKUP(B156,'Consolidado 12.2023'!$B:$C,1,)</f>
        <v>1210110301</v>
      </c>
    </row>
    <row r="157" spans="2:7" ht="15" customHeight="1">
      <c r="B157" s="482">
        <v>12101108</v>
      </c>
      <c r="C157" s="482" t="s">
        <v>278</v>
      </c>
      <c r="D157" s="568">
        <v>7592877084</v>
      </c>
      <c r="E157" s="569">
        <v>1044928.29</v>
      </c>
      <c r="F157" s="501">
        <f>VLOOKUP(B157,'Consolidado 12.2023'!$B:$C,1,)</f>
        <v>12101108</v>
      </c>
    </row>
    <row r="158" spans="2:7" s="500" customFormat="1" ht="15" customHeight="1">
      <c r="B158" s="484">
        <v>1210110801</v>
      </c>
      <c r="C158" s="484" t="s">
        <v>279</v>
      </c>
      <c r="D158" s="571">
        <v>7592877084</v>
      </c>
      <c r="E158" s="572">
        <v>1044928.29</v>
      </c>
      <c r="F158" s="500">
        <f>VLOOKUP(B158,'Consolidado 12.2023'!$B:$C,1,)</f>
        <v>1210110801</v>
      </c>
      <c r="G158" s="566"/>
    </row>
    <row r="159" spans="2:7" s="500" customFormat="1" ht="15" customHeight="1">
      <c r="B159" s="484">
        <v>12103</v>
      </c>
      <c r="C159" s="484" t="s">
        <v>280</v>
      </c>
      <c r="D159" s="571">
        <v>1003000000</v>
      </c>
      <c r="E159" s="572">
        <v>138085.99</v>
      </c>
      <c r="F159" s="500">
        <f>VLOOKUP(B159,'Consolidado 12.2023'!$B:$C,1,)</f>
        <v>12103</v>
      </c>
      <c r="G159" s="566"/>
    </row>
    <row r="160" spans="2:7" ht="15" customHeight="1">
      <c r="B160" s="482">
        <v>1210301</v>
      </c>
      <c r="C160" s="482" t="s">
        <v>281</v>
      </c>
      <c r="D160" s="568">
        <v>1003000000</v>
      </c>
      <c r="E160" s="569">
        <v>138085.99</v>
      </c>
      <c r="F160" s="501">
        <f>VLOOKUP(B160,'Consolidado 12.2023'!$B:$C,1,)</f>
        <v>1210301</v>
      </c>
    </row>
    <row r="161" spans="2:6" ht="15" customHeight="1">
      <c r="B161" s="482">
        <v>127</v>
      </c>
      <c r="C161" s="482" t="s">
        <v>282</v>
      </c>
      <c r="D161" s="568">
        <v>677353589</v>
      </c>
      <c r="E161" s="569">
        <v>100315.17</v>
      </c>
      <c r="F161" s="501">
        <f>VLOOKUP(B161,'Consolidado 12.2023'!$B:$C,1,)</f>
        <v>127</v>
      </c>
    </row>
    <row r="162" spans="2:6" ht="15" customHeight="1">
      <c r="B162" s="482">
        <v>12701</v>
      </c>
      <c r="C162" s="482" t="s">
        <v>283</v>
      </c>
      <c r="D162" s="568">
        <v>677353589</v>
      </c>
      <c r="E162" s="569">
        <v>100315.17</v>
      </c>
      <c r="F162" s="501">
        <f>VLOOKUP(B162,'Consolidado 12.2023'!$B:$C,1,)</f>
        <v>12701</v>
      </c>
    </row>
    <row r="163" spans="2:6" ht="15" customHeight="1">
      <c r="B163" s="482">
        <v>1270102</v>
      </c>
      <c r="C163" s="482" t="s">
        <v>284</v>
      </c>
      <c r="D163" s="568">
        <v>122540485</v>
      </c>
      <c r="E163" s="569">
        <v>18105.099999999999</v>
      </c>
      <c r="F163" s="501">
        <f>VLOOKUP(B163,'Consolidado 12.2023'!$B:$C,1,)</f>
        <v>1270102</v>
      </c>
    </row>
    <row r="164" spans="2:6" ht="15" customHeight="1">
      <c r="B164" s="482">
        <v>1270103</v>
      </c>
      <c r="C164" s="482" t="s">
        <v>285</v>
      </c>
      <c r="D164" s="568">
        <v>253709631</v>
      </c>
      <c r="E164" s="569">
        <v>37482.97</v>
      </c>
      <c r="F164" s="501">
        <f>VLOOKUP(B164,'Consolidado 12.2023'!$B:$C,1,)</f>
        <v>1270103</v>
      </c>
    </row>
    <row r="165" spans="2:6" ht="15" customHeight="1">
      <c r="B165" s="482">
        <v>1270104</v>
      </c>
      <c r="C165" s="482" t="s">
        <v>286</v>
      </c>
      <c r="D165" s="568">
        <v>548948892</v>
      </c>
      <c r="E165" s="569">
        <v>79998.91</v>
      </c>
      <c r="F165" s="501">
        <f>VLOOKUP(B165,'Consolidado 12.2023'!$B:$C,1,)</f>
        <v>1270104</v>
      </c>
    </row>
    <row r="166" spans="2:6" ht="15" customHeight="1">
      <c r="B166" s="482">
        <v>1270107</v>
      </c>
      <c r="C166" s="482" t="s">
        <v>287</v>
      </c>
      <c r="D166" s="568">
        <v>316522493</v>
      </c>
      <c r="E166" s="569">
        <v>47288.01</v>
      </c>
      <c r="F166" s="501">
        <f>VLOOKUP(B166,'Consolidado 12.2023'!$B:$C,1,)</f>
        <v>1270107</v>
      </c>
    </row>
    <row r="167" spans="2:6" ht="15" customHeight="1">
      <c r="B167" s="482">
        <v>1270120</v>
      </c>
      <c r="C167" s="482" t="s">
        <v>288</v>
      </c>
      <c r="D167" s="568">
        <v>-564367912</v>
      </c>
      <c r="E167" s="569">
        <v>-82559.820000000007</v>
      </c>
      <c r="F167" s="501">
        <f>VLOOKUP(B167,'Consolidado 12.2023'!$B:$C,1,)</f>
        <v>1270120</v>
      </c>
    </row>
    <row r="168" spans="2:6" ht="15" customHeight="1">
      <c r="B168" s="482">
        <v>127012002</v>
      </c>
      <c r="C168" s="482" t="s">
        <v>289</v>
      </c>
      <c r="D168" s="568">
        <v>-22057296</v>
      </c>
      <c r="E168" s="569">
        <v>-3258.96</v>
      </c>
      <c r="F168" s="501">
        <f>VLOOKUP(B168,'Consolidado 12.2023'!$B:$C,1,)</f>
        <v>127012002</v>
      </c>
    </row>
    <row r="169" spans="2:6" ht="15" customHeight="1">
      <c r="B169" s="482">
        <v>127012003</v>
      </c>
      <c r="C169" s="482" t="s">
        <v>290</v>
      </c>
      <c r="D169" s="568">
        <v>-90169825</v>
      </c>
      <c r="E169" s="569">
        <v>-13333.170000000002</v>
      </c>
      <c r="F169" s="501">
        <f>VLOOKUP(B169,'Consolidado 12.2023'!$B:$C,1,)</f>
        <v>127012003</v>
      </c>
    </row>
    <row r="170" spans="2:6" ht="15" customHeight="1">
      <c r="B170" s="482">
        <v>127012004</v>
      </c>
      <c r="C170" s="482" t="s">
        <v>291</v>
      </c>
      <c r="D170" s="568">
        <v>-388836285</v>
      </c>
      <c r="E170" s="569">
        <v>-57035.51</v>
      </c>
      <c r="F170" s="501">
        <f>VLOOKUP(B170,'Consolidado 12.2023'!$B:$C,1,)</f>
        <v>127012004</v>
      </c>
    </row>
    <row r="171" spans="2:6" ht="15" customHeight="1">
      <c r="B171" s="482">
        <v>127012006</v>
      </c>
      <c r="C171" s="482" t="s">
        <v>292</v>
      </c>
      <c r="D171" s="568">
        <v>-63304506</v>
      </c>
      <c r="E171" s="569">
        <v>-8932.18</v>
      </c>
      <c r="F171" s="501">
        <f>VLOOKUP(B171,'Consolidado 12.2023'!$B:$C,1,)</f>
        <v>127012006</v>
      </c>
    </row>
    <row r="172" spans="2:6" ht="15" customHeight="1">
      <c r="B172" s="482">
        <v>128</v>
      </c>
      <c r="C172" s="482" t="s">
        <v>293</v>
      </c>
      <c r="D172" s="568">
        <v>679750462</v>
      </c>
      <c r="E172" s="569">
        <v>100058.59</v>
      </c>
      <c r="F172" s="501">
        <f>VLOOKUP(B172,'Consolidado 12.2023'!$B:$C,1,)</f>
        <v>128</v>
      </c>
    </row>
    <row r="173" spans="2:6" ht="15" customHeight="1">
      <c r="B173" s="482">
        <v>12801</v>
      </c>
      <c r="C173" s="482" t="s">
        <v>294</v>
      </c>
      <c r="D173" s="568">
        <v>505144530</v>
      </c>
      <c r="E173" s="569">
        <v>73307.81</v>
      </c>
      <c r="F173" s="501">
        <f>VLOOKUP(B173,'Consolidado 12.2023'!$B:$C,1,)</f>
        <v>12801</v>
      </c>
    </row>
    <row r="174" spans="2:6" ht="15" customHeight="1">
      <c r="B174" s="482">
        <v>1280102</v>
      </c>
      <c r="C174" s="482" t="s">
        <v>295</v>
      </c>
      <c r="D174" s="568">
        <v>505144530</v>
      </c>
      <c r="E174" s="569">
        <v>73307.81</v>
      </c>
      <c r="F174" s="501">
        <f>VLOOKUP(B174,'Consolidado 12.2023'!$B:$C,1,)</f>
        <v>1280102</v>
      </c>
    </row>
    <row r="175" spans="2:6" ht="15" customHeight="1">
      <c r="B175" s="482">
        <v>12802</v>
      </c>
      <c r="C175" s="482" t="s">
        <v>296</v>
      </c>
      <c r="D175" s="568">
        <v>775203943</v>
      </c>
      <c r="E175" s="569">
        <v>122866.81</v>
      </c>
      <c r="F175" s="501">
        <f>VLOOKUP(B175,'Consolidado 12.2023'!$B:$C,1,)</f>
        <v>12802</v>
      </c>
    </row>
    <row r="176" spans="2:6" ht="15" customHeight="1">
      <c r="B176" s="482">
        <v>12803</v>
      </c>
      <c r="C176" s="482" t="s">
        <v>297</v>
      </c>
      <c r="D176" s="568">
        <v>8000000</v>
      </c>
      <c r="E176" s="569">
        <v>1288.27</v>
      </c>
      <c r="F176" s="501">
        <f>VLOOKUP(B176,'Consolidado 12.2023'!$B:$C,1,)</f>
        <v>12803</v>
      </c>
    </row>
    <row r="177" spans="2:7" ht="15" customHeight="1">
      <c r="B177" s="482">
        <v>12804</v>
      </c>
      <c r="C177" s="482" t="s">
        <v>298</v>
      </c>
      <c r="D177" s="568">
        <v>36179280</v>
      </c>
      <c r="E177" s="569">
        <v>6000</v>
      </c>
      <c r="F177" s="501">
        <f>VLOOKUP(B177,'Consolidado 12.2023'!$B:$C,1,)</f>
        <v>12804</v>
      </c>
    </row>
    <row r="178" spans="2:7" ht="15" customHeight="1">
      <c r="B178" s="482">
        <v>1280401</v>
      </c>
      <c r="C178" s="482" t="s">
        <v>299</v>
      </c>
      <c r="D178" s="568">
        <v>36179280</v>
      </c>
      <c r="E178" s="569">
        <v>6000</v>
      </c>
      <c r="F178" s="501">
        <f>VLOOKUP(B178,'Consolidado 12.2023'!$B:$C,1,)</f>
        <v>1280401</v>
      </c>
    </row>
    <row r="179" spans="2:7" ht="15" customHeight="1">
      <c r="B179" s="482">
        <v>12808</v>
      </c>
      <c r="C179" s="482" t="s">
        <v>300</v>
      </c>
      <c r="D179" s="568">
        <v>139051824</v>
      </c>
      <c r="E179" s="569">
        <v>20042.61</v>
      </c>
      <c r="F179" s="501">
        <f>VLOOKUP(B179,'Consolidado 12.2023'!$B:$C,1,)</f>
        <v>12808</v>
      </c>
      <c r="G179" s="576"/>
    </row>
    <row r="180" spans="2:7" ht="15" customHeight="1">
      <c r="B180" s="482">
        <v>12820</v>
      </c>
      <c r="C180" s="482" t="s">
        <v>301</v>
      </c>
      <c r="D180" s="568">
        <v>-783829115</v>
      </c>
      <c r="E180" s="569">
        <v>-123446.91</v>
      </c>
      <c r="F180" s="501">
        <f>VLOOKUP(B180,'Consolidado 12.2023'!$B:$C,1,)</f>
        <v>12820</v>
      </c>
    </row>
    <row r="181" spans="2:7" ht="15" customHeight="1">
      <c r="B181" s="482">
        <v>1282001</v>
      </c>
      <c r="C181" s="482" t="s">
        <v>294</v>
      </c>
      <c r="D181" s="568">
        <v>-209275685</v>
      </c>
      <c r="E181" s="569">
        <v>-30534.34</v>
      </c>
      <c r="F181" s="501">
        <f>VLOOKUP(B181,'Consolidado 12.2023'!$B:$C,1,)</f>
        <v>1282001</v>
      </c>
    </row>
    <row r="182" spans="2:7" ht="15" customHeight="1">
      <c r="B182" s="482">
        <v>1282002</v>
      </c>
      <c r="C182" s="482" t="s">
        <v>297</v>
      </c>
      <c r="D182" s="568">
        <v>-6400004</v>
      </c>
      <c r="E182" s="569">
        <v>-1030.5899999999999</v>
      </c>
      <c r="F182" s="501">
        <f>VLOOKUP(B182,'Consolidado 12.2023'!$B:$C,1,)</f>
        <v>1282002</v>
      </c>
    </row>
    <row r="183" spans="2:7" ht="15" customHeight="1">
      <c r="B183" s="482">
        <v>1282003</v>
      </c>
      <c r="C183" s="482" t="s">
        <v>299</v>
      </c>
      <c r="D183" s="568">
        <v>-36179293</v>
      </c>
      <c r="E183" s="569">
        <v>-6000</v>
      </c>
      <c r="F183" s="501">
        <f>VLOOKUP(B183,'Consolidado 12.2023'!$B:$C,1,)</f>
        <v>1282003</v>
      </c>
    </row>
    <row r="184" spans="2:7" ht="15" customHeight="1">
      <c r="B184" s="482">
        <v>1282004</v>
      </c>
      <c r="C184" s="482" t="s">
        <v>302</v>
      </c>
      <c r="D184" s="568">
        <v>-531974133</v>
      </c>
      <c r="E184" s="569">
        <v>-85881.98</v>
      </c>
      <c r="F184" s="501">
        <f>VLOOKUP(B184,'Consolidado 12.2023'!$B:$C,1,)</f>
        <v>1282004</v>
      </c>
    </row>
    <row r="185" spans="2:7" ht="15" customHeight="1">
      <c r="B185" s="482">
        <v>129</v>
      </c>
      <c r="C185" s="482" t="s">
        <v>303</v>
      </c>
      <c r="D185" s="568">
        <v>12374918</v>
      </c>
      <c r="E185" s="569">
        <v>1920</v>
      </c>
      <c r="F185" s="501">
        <f>VLOOKUP(B185,'Consolidado 12.2023'!$B:$C,1,)</f>
        <v>129</v>
      </c>
    </row>
    <row r="186" spans="2:7" ht="15" customHeight="1">
      <c r="B186" s="482">
        <v>12901</v>
      </c>
      <c r="C186" s="482" t="s">
        <v>304</v>
      </c>
      <c r="D186" s="568">
        <v>12374918</v>
      </c>
      <c r="E186" s="569">
        <v>1920</v>
      </c>
      <c r="F186" s="501">
        <f>VLOOKUP(B186,'Consolidado 12.2023'!$B:$C,1,)</f>
        <v>12901</v>
      </c>
    </row>
    <row r="187" spans="2:7" ht="15" customHeight="1">
      <c r="B187" s="482">
        <v>2</v>
      </c>
      <c r="C187" s="482" t="s">
        <v>305</v>
      </c>
      <c r="D187" s="568">
        <v>151309623847</v>
      </c>
      <c r="E187" s="569">
        <v>20773959.223999977</v>
      </c>
      <c r="F187" s="501">
        <f>VLOOKUP(B187,'Consolidado 12.2023'!$B:$C,1,)</f>
        <v>2</v>
      </c>
    </row>
    <row r="188" spans="2:7" ht="15" customHeight="1">
      <c r="B188" s="482">
        <v>21</v>
      </c>
      <c r="C188" s="482" t="s">
        <v>306</v>
      </c>
      <c r="D188" s="568">
        <v>151309623847</v>
      </c>
      <c r="E188" s="569">
        <v>20773959.223999977</v>
      </c>
      <c r="F188" s="501">
        <f>VLOOKUP(B188,'Consolidado 12.2023'!$B:$C,1,)</f>
        <v>21</v>
      </c>
    </row>
    <row r="189" spans="2:7" ht="15" customHeight="1">
      <c r="B189" s="482">
        <v>211</v>
      </c>
      <c r="C189" s="482" t="s">
        <v>307</v>
      </c>
      <c r="D189" s="568">
        <v>4413172719</v>
      </c>
      <c r="E189" s="569">
        <v>605903.91610002518</v>
      </c>
      <c r="F189" s="501">
        <f>VLOOKUP(B189,'Consolidado 12.2023'!$B:$C,1,)</f>
        <v>211</v>
      </c>
    </row>
    <row r="190" spans="2:7" ht="15" customHeight="1">
      <c r="B190" s="482">
        <v>21101</v>
      </c>
      <c r="C190" s="482" t="s">
        <v>308</v>
      </c>
      <c r="D190" s="568">
        <v>4001406588</v>
      </c>
      <c r="E190" s="569">
        <v>549370.73609995842</v>
      </c>
      <c r="F190" s="501">
        <f>VLOOKUP(B190,'Consolidado 12.2023'!$B:$C,1,)</f>
        <v>21101</v>
      </c>
    </row>
    <row r="191" spans="2:7" ht="15" customHeight="1">
      <c r="B191" s="482">
        <v>2110101</v>
      </c>
      <c r="C191" s="482" t="s">
        <v>242</v>
      </c>
      <c r="D191" s="568">
        <v>3985676294</v>
      </c>
      <c r="E191" s="569">
        <v>547210.90399998426</v>
      </c>
      <c r="F191" s="501">
        <f>VLOOKUP(B191,'Consolidado 12.2023'!$B:$C,1,)</f>
        <v>2110101</v>
      </c>
    </row>
    <row r="192" spans="2:7" ht="15" customHeight="1">
      <c r="B192" s="482">
        <v>211010101</v>
      </c>
      <c r="C192" s="482" t="s">
        <v>245</v>
      </c>
      <c r="D192" s="568">
        <v>601861421</v>
      </c>
      <c r="E192" s="569">
        <v>82632.180000007153</v>
      </c>
      <c r="F192" s="501">
        <f>VLOOKUP(B192,'Consolidado 12.2023'!$B:$C,1,)</f>
        <v>211010101</v>
      </c>
    </row>
    <row r="193" spans="1:8" ht="15" customHeight="1">
      <c r="B193" s="482">
        <v>211010102</v>
      </c>
      <c r="C193" s="482" t="s">
        <v>309</v>
      </c>
      <c r="D193" s="568">
        <v>341801888</v>
      </c>
      <c r="E193" s="569">
        <v>46927.474000006914</v>
      </c>
      <c r="F193" s="501">
        <f>VLOOKUP(B193,'Consolidado 12.2023'!$B:$C,1,)</f>
        <v>211010102</v>
      </c>
    </row>
    <row r="194" spans="1:8" s="500" customFormat="1" ht="15" customHeight="1">
      <c r="B194" s="484">
        <v>211010103</v>
      </c>
      <c r="C194" s="484" t="s">
        <v>310</v>
      </c>
      <c r="D194" s="571">
        <v>2182355941</v>
      </c>
      <c r="E194" s="572">
        <v>299625.18000000005</v>
      </c>
      <c r="F194" s="500">
        <f>VLOOKUP(B194,'Consolidado 12.2023'!$B:$C,1,)</f>
        <v>211010103</v>
      </c>
      <c r="G194" s="574">
        <f>+'Consolidado 12.2023'!D242</f>
        <v>151300884011.14099</v>
      </c>
      <c r="H194" s="575">
        <f>+D194-G194</f>
        <v>-149118528070.14099</v>
      </c>
    </row>
    <row r="195" spans="1:8" s="500" customFormat="1" ht="15" customHeight="1">
      <c r="B195" s="484">
        <v>211010104</v>
      </c>
      <c r="C195" s="484" t="s">
        <v>311</v>
      </c>
      <c r="D195" s="571">
        <v>859657044</v>
      </c>
      <c r="E195" s="572">
        <v>118026.07</v>
      </c>
      <c r="F195" s="500">
        <f>VLOOKUP(B195,'Consolidado 12.2023'!$B:$C,1,)</f>
        <v>211010104</v>
      </c>
      <c r="G195" s="566"/>
    </row>
    <row r="196" spans="1:8" s="500" customFormat="1" ht="15" customHeight="1">
      <c r="B196" s="484">
        <v>2110102</v>
      </c>
      <c r="C196" s="484" t="s">
        <v>312</v>
      </c>
      <c r="D196" s="571">
        <v>14965524</v>
      </c>
      <c r="E196" s="572">
        <v>2054.6820999979973</v>
      </c>
      <c r="F196" s="500" t="e">
        <f>VLOOKUP(B196,'Consolidado 12.2023'!$B:$C,1,)</f>
        <v>#N/A</v>
      </c>
      <c r="G196" s="566"/>
    </row>
    <row r="197" spans="1:8" ht="15" customHeight="1">
      <c r="B197" s="482">
        <v>211010202</v>
      </c>
      <c r="C197" s="482" t="s">
        <v>313</v>
      </c>
      <c r="D197" s="568">
        <v>14965524</v>
      </c>
      <c r="E197" s="569">
        <v>2054.6821000128984</v>
      </c>
      <c r="F197" s="501">
        <f>VLOOKUP(B197,'Consolidado 12.2023'!$B:$C,1,)</f>
        <v>211010202</v>
      </c>
    </row>
    <row r="198" spans="1:8" ht="15" customHeight="1">
      <c r="B198" s="482">
        <v>2110103</v>
      </c>
      <c r="C198" s="482" t="s">
        <v>314</v>
      </c>
      <c r="D198" s="568">
        <v>764770</v>
      </c>
      <c r="E198" s="569">
        <v>105.15000000000009</v>
      </c>
      <c r="F198" s="501">
        <f>VLOOKUP(B198,'Consolidado 12.2023'!$B:$C,1,)</f>
        <v>2110103</v>
      </c>
    </row>
    <row r="199" spans="1:8" ht="15" customHeight="1">
      <c r="B199" s="482">
        <v>211010301</v>
      </c>
      <c r="C199" s="482" t="s">
        <v>751</v>
      </c>
      <c r="D199" s="568">
        <v>220000</v>
      </c>
      <c r="E199" s="569">
        <v>30.300000000000011</v>
      </c>
      <c r="F199" s="501">
        <f>VLOOKUP(B199,'Consolidado 12.2023'!$B:$C,1,)</f>
        <v>211010301</v>
      </c>
    </row>
    <row r="200" spans="1:8" ht="15" customHeight="1">
      <c r="B200" s="482">
        <v>211010302</v>
      </c>
      <c r="C200" s="482" t="s">
        <v>315</v>
      </c>
      <c r="D200" s="568">
        <v>544770</v>
      </c>
      <c r="E200" s="569">
        <v>74.849999999999909</v>
      </c>
      <c r="F200" s="501">
        <f>VLOOKUP(B200,'Consolidado 12.2023'!$B:$C,1,)</f>
        <v>211010302</v>
      </c>
    </row>
    <row r="201" spans="1:8" ht="15" customHeight="1">
      <c r="B201" s="482">
        <v>21103</v>
      </c>
      <c r="C201" s="482" t="s">
        <v>316</v>
      </c>
      <c r="D201" s="568">
        <v>165091172</v>
      </c>
      <c r="E201" s="569">
        <v>22666.090000000004</v>
      </c>
      <c r="F201" s="501">
        <f>VLOOKUP(B201,'Consolidado 12.2023'!$B:$C,1,)</f>
        <v>21103</v>
      </c>
    </row>
    <row r="202" spans="1:8" ht="15" customHeight="1">
      <c r="B202" s="482">
        <v>211030101</v>
      </c>
      <c r="C202" s="482" t="s">
        <v>316</v>
      </c>
      <c r="D202" s="568">
        <v>124025376</v>
      </c>
      <c r="E202" s="569">
        <v>17027.990000000002</v>
      </c>
      <c r="F202" s="501">
        <f>VLOOKUP(B202,'Consolidado 12.2023'!$B:$C,1,)</f>
        <v>211030101</v>
      </c>
    </row>
    <row r="203" spans="1:8" ht="15" customHeight="1">
      <c r="B203" s="482">
        <v>211030103</v>
      </c>
      <c r="C203" s="482" t="s">
        <v>317</v>
      </c>
      <c r="D203" s="568">
        <v>41065796</v>
      </c>
      <c r="E203" s="569">
        <v>5638.0999999999985</v>
      </c>
      <c r="F203" s="501">
        <f>VLOOKUP(B203,'Consolidado 12.2023'!$B:$C,1,)</f>
        <v>211030103</v>
      </c>
    </row>
    <row r="204" spans="1:8" ht="15" customHeight="1">
      <c r="B204" s="482">
        <v>21107</v>
      </c>
      <c r="C204" s="482" t="s">
        <v>318</v>
      </c>
      <c r="D204" s="568">
        <v>246674959</v>
      </c>
      <c r="E204" s="569">
        <v>33867.090000033379</v>
      </c>
      <c r="F204" s="501">
        <f>VLOOKUP(B204,'Consolidado 12.2023'!$B:$C,1,)</f>
        <v>21107</v>
      </c>
    </row>
    <row r="205" spans="1:8" ht="15" customHeight="1">
      <c r="B205" s="482">
        <v>2110701</v>
      </c>
      <c r="C205" s="482" t="s">
        <v>319</v>
      </c>
      <c r="D205" s="568">
        <v>94118571</v>
      </c>
      <c r="E205" s="569">
        <v>12924.835040817616</v>
      </c>
      <c r="F205" s="501">
        <f>VLOOKUP(B205,'Consolidado 12.2023'!$B:$C,1,)</f>
        <v>2110701</v>
      </c>
      <c r="G205" s="558" t="s">
        <v>152</v>
      </c>
    </row>
    <row r="206" spans="1:8" s="579" customFormat="1" ht="15" customHeight="1">
      <c r="A206" s="579" t="s">
        <v>1616</v>
      </c>
      <c r="B206" s="580">
        <v>21107011</v>
      </c>
      <c r="C206" s="580" t="s">
        <v>1617</v>
      </c>
      <c r="D206" s="581">
        <v>601867</v>
      </c>
      <c r="E206" s="582">
        <v>79.747570576169551</v>
      </c>
      <c r="F206" s="579">
        <f>VLOOKUP(B206,'Consolidado 12.2023'!$B:$C,1,)</f>
        <v>21107011</v>
      </c>
      <c r="G206" s="583"/>
    </row>
    <row r="207" spans="1:8" ht="15" customHeight="1">
      <c r="B207" s="482">
        <v>2110702</v>
      </c>
      <c r="C207" s="482" t="s">
        <v>320</v>
      </c>
      <c r="D207" s="568">
        <v>123151811.141</v>
      </c>
      <c r="E207" s="569">
        <v>16908.05</v>
      </c>
      <c r="F207" s="501">
        <f>VLOOKUP(B207,'Consolidado 12.2023'!$B:$C,1,)</f>
        <v>2110702</v>
      </c>
      <c r="G207" s="558" t="s">
        <v>152</v>
      </c>
    </row>
    <row r="208" spans="1:8" s="579" customFormat="1" ht="15" customHeight="1">
      <c r="A208" s="579" t="s">
        <v>1616</v>
      </c>
      <c r="B208" s="580">
        <v>21107021</v>
      </c>
      <c r="C208" s="580" t="s">
        <v>1618</v>
      </c>
      <c r="D208" s="581">
        <v>28802710</v>
      </c>
      <c r="E208" s="582">
        <v>3954.46</v>
      </c>
      <c r="F208" s="579">
        <f>VLOOKUP(B208,'Consolidado 12.2023'!$B:$C,1,)</f>
        <v>21107021</v>
      </c>
      <c r="G208" s="583"/>
    </row>
    <row r="209" spans="2:7" ht="15" customHeight="1">
      <c r="B209" s="482">
        <v>213</v>
      </c>
      <c r="C209" s="482" t="s">
        <v>321</v>
      </c>
      <c r="D209" s="568">
        <v>145745878860</v>
      </c>
      <c r="E209" s="569">
        <v>20010088.217900038</v>
      </c>
      <c r="F209" s="501">
        <f>VLOOKUP(B209,'Consolidado 12.2023'!$B:$C,1,)</f>
        <v>213</v>
      </c>
      <c r="G209" s="558" t="s">
        <v>152</v>
      </c>
    </row>
    <row r="210" spans="2:7" ht="15" customHeight="1">
      <c r="B210" s="482">
        <v>21301</v>
      </c>
      <c r="C210" s="482" t="s">
        <v>322</v>
      </c>
      <c r="D210" s="568">
        <v>62742</v>
      </c>
      <c r="E210" s="569">
        <v>8.6099999994039536</v>
      </c>
      <c r="F210" s="501">
        <f>VLOOKUP(B210,'Consolidado 12.2023'!$B:$C,1,)</f>
        <v>21301</v>
      </c>
    </row>
    <row r="211" spans="2:7" ht="15" customHeight="1">
      <c r="B211" s="482">
        <v>2130101</v>
      </c>
      <c r="C211" s="482" t="s">
        <v>323</v>
      </c>
      <c r="D211" s="568">
        <v>62742</v>
      </c>
      <c r="E211" s="569">
        <v>8.6099999994039536</v>
      </c>
      <c r="F211" s="501">
        <f>VLOOKUP(B211,'Consolidado 12.2023'!$B:$C,1,)</f>
        <v>2130101</v>
      </c>
      <c r="G211" s="558" t="s">
        <v>152</v>
      </c>
    </row>
    <row r="212" spans="2:7" ht="15" customHeight="1">
      <c r="B212" s="482">
        <v>213010104</v>
      </c>
      <c r="C212" s="482" t="s">
        <v>324</v>
      </c>
      <c r="D212" s="568">
        <v>62742</v>
      </c>
      <c r="E212" s="569">
        <v>8.6100000000000012</v>
      </c>
      <c r="F212" s="501">
        <f>VLOOKUP(B212,'Consolidado 12.2023'!$B:$C,1,)</f>
        <v>213010104</v>
      </c>
    </row>
    <row r="213" spans="2:7" ht="15" customHeight="1">
      <c r="B213" s="482">
        <v>21303</v>
      </c>
      <c r="C213" s="482" t="s">
        <v>327</v>
      </c>
      <c r="D213" s="568">
        <v>145745816118</v>
      </c>
      <c r="E213" s="569">
        <v>20010079.607899904</v>
      </c>
      <c r="F213" s="501">
        <f>VLOOKUP(B213,'Consolidado 12.2023'!$B:$C,1,)</f>
        <v>21303</v>
      </c>
    </row>
    <row r="214" spans="2:7" ht="15" customHeight="1">
      <c r="B214" s="482">
        <v>2130301</v>
      </c>
      <c r="C214" s="482" t="s">
        <v>328</v>
      </c>
      <c r="D214" s="568">
        <v>1309854606</v>
      </c>
      <c r="E214" s="569">
        <v>179835.66000000015</v>
      </c>
      <c r="F214" s="501">
        <f>VLOOKUP(B214,'Consolidado 12.2023'!$B:$C,1,)</f>
        <v>2130301</v>
      </c>
    </row>
    <row r="215" spans="2:7" ht="15" customHeight="1">
      <c r="B215" s="482">
        <v>213030101</v>
      </c>
      <c r="C215" s="482" t="s">
        <v>329</v>
      </c>
      <c r="D215" s="568">
        <v>492579198</v>
      </c>
      <c r="E215" s="569">
        <v>67628.349999999977</v>
      </c>
      <c r="F215" s="501">
        <f>VLOOKUP(B215,'Consolidado 12.2023'!$B:$C,1,)</f>
        <v>213030101</v>
      </c>
    </row>
    <row r="216" spans="2:7" ht="15" customHeight="1">
      <c r="B216" s="482">
        <v>213030102</v>
      </c>
      <c r="C216" s="482" t="s">
        <v>330</v>
      </c>
      <c r="D216" s="568">
        <v>817275408</v>
      </c>
      <c r="E216" s="569">
        <v>112207.31</v>
      </c>
      <c r="F216" s="501">
        <f>VLOOKUP(B216,'Consolidado 12.2023'!$B:$C,1,)</f>
        <v>213030102</v>
      </c>
    </row>
    <row r="217" spans="2:7" ht="15" customHeight="1">
      <c r="B217" s="482">
        <v>2130302</v>
      </c>
      <c r="C217" s="482" t="s">
        <v>331</v>
      </c>
      <c r="D217" s="568">
        <v>-725787203</v>
      </c>
      <c r="E217" s="569">
        <v>-99646.502100000158</v>
      </c>
      <c r="F217" s="501">
        <f>VLOOKUP(B217,'Consolidado 12.2023'!$B:$C,1,)</f>
        <v>2130302</v>
      </c>
      <c r="G217" s="558" t="s">
        <v>152</v>
      </c>
    </row>
    <row r="218" spans="2:7" ht="15" customHeight="1">
      <c r="B218" s="482">
        <v>213030201</v>
      </c>
      <c r="C218" s="482" t="s">
        <v>332</v>
      </c>
      <c r="D218" s="568">
        <v>-234588157</v>
      </c>
      <c r="E218" s="569">
        <v>-32207.640000000014</v>
      </c>
      <c r="F218" s="501">
        <f>VLOOKUP(B218,'Consolidado 12.2023'!$B:$C,1,)</f>
        <v>213030201</v>
      </c>
    </row>
    <row r="219" spans="2:7" ht="15" customHeight="1">
      <c r="B219" s="482">
        <v>213030202</v>
      </c>
      <c r="C219" s="482" t="s">
        <v>333</v>
      </c>
      <c r="D219" s="568">
        <v>-491199046</v>
      </c>
      <c r="E219" s="569">
        <v>-67438.862099999969</v>
      </c>
      <c r="F219" s="501">
        <f>VLOOKUP(B219,'Consolidado 12.2023'!$B:$C,1,)</f>
        <v>213030202</v>
      </c>
    </row>
    <row r="220" spans="2:7" ht="15" customHeight="1">
      <c r="B220" s="482">
        <v>2130303</v>
      </c>
      <c r="C220" s="482" t="s">
        <v>334</v>
      </c>
      <c r="D220" s="568">
        <v>145161748715</v>
      </c>
      <c r="E220" s="569">
        <v>19929890.450000048</v>
      </c>
      <c r="F220" s="501">
        <f>VLOOKUP(B220,'Consolidado 12.2023'!$B:$C,1,)</f>
        <v>2130303</v>
      </c>
    </row>
    <row r="221" spans="2:7" ht="15" customHeight="1">
      <c r="B221" s="482">
        <v>213030301</v>
      </c>
      <c r="C221" s="482" t="s">
        <v>335</v>
      </c>
      <c r="D221" s="568">
        <v>59045104185</v>
      </c>
      <c r="E221" s="569">
        <v>8106560.2200000286</v>
      </c>
      <c r="F221" s="501">
        <f>VLOOKUP(B221,'Consolidado 12.2023'!$B:$C,1,)</f>
        <v>213030301</v>
      </c>
    </row>
    <row r="222" spans="2:7" ht="15" customHeight="1">
      <c r="B222" s="482">
        <v>213030302</v>
      </c>
      <c r="C222" s="482" t="s">
        <v>336</v>
      </c>
      <c r="D222" s="568">
        <v>86116644530</v>
      </c>
      <c r="E222" s="569">
        <v>11823330.230000019</v>
      </c>
      <c r="F222" s="501">
        <f>VLOOKUP(B222,'Consolidado 12.2023'!$B:$C,1,)</f>
        <v>213030302</v>
      </c>
    </row>
    <row r="223" spans="2:7" ht="15" customHeight="1">
      <c r="B223" s="482">
        <v>214</v>
      </c>
      <c r="C223" s="482" t="s">
        <v>337</v>
      </c>
      <c r="D223" s="568">
        <v>1150572268</v>
      </c>
      <c r="E223" s="569">
        <v>157967.09000000008</v>
      </c>
      <c r="F223" s="501">
        <f>VLOOKUP(B223,'Consolidado 12.2023'!$B:$C,1,)</f>
        <v>214</v>
      </c>
    </row>
    <row r="224" spans="2:7" ht="15" customHeight="1">
      <c r="B224" s="482">
        <v>21401</v>
      </c>
      <c r="C224" s="482" t="s">
        <v>338</v>
      </c>
      <c r="D224" s="568">
        <v>553550596</v>
      </c>
      <c r="E224" s="569">
        <v>75999.38</v>
      </c>
      <c r="F224" s="501">
        <f>VLOOKUP(B224,'Consolidado 12.2023'!$B:$C,1,)</f>
        <v>21401</v>
      </c>
    </row>
    <row r="225" spans="2:7" ht="15" customHeight="1">
      <c r="B225" s="482">
        <v>2140104</v>
      </c>
      <c r="C225" s="482" t="s">
        <v>339</v>
      </c>
      <c r="D225" s="568">
        <v>423659795</v>
      </c>
      <c r="E225" s="569">
        <v>58166.1</v>
      </c>
      <c r="F225" s="501">
        <f>VLOOKUP(B225,'Consolidado 12.2023'!$B:$C,1,)</f>
        <v>2140104</v>
      </c>
    </row>
    <row r="226" spans="2:7" ht="15" customHeight="1">
      <c r="B226" s="482">
        <v>2140107</v>
      </c>
      <c r="C226" s="482" t="s">
        <v>341</v>
      </c>
      <c r="D226" s="568">
        <v>58619493</v>
      </c>
      <c r="E226" s="569">
        <v>8048.1299999999901</v>
      </c>
      <c r="F226" s="501">
        <f>VLOOKUP(B226,'Consolidado 12.2023'!$B:$C,1,)</f>
        <v>2140107</v>
      </c>
    </row>
    <row r="227" spans="2:7" ht="15" customHeight="1">
      <c r="B227" s="482">
        <v>2140108</v>
      </c>
      <c r="C227" s="482" t="s">
        <v>763</v>
      </c>
      <c r="D227" s="568">
        <v>71271308</v>
      </c>
      <c r="E227" s="569">
        <v>9785.1499999999978</v>
      </c>
      <c r="F227" s="501">
        <f>VLOOKUP(B227,'Consolidado 12.2023'!$B:$C,1,)</f>
        <v>2140108</v>
      </c>
    </row>
    <row r="228" spans="2:7" ht="15" customHeight="1">
      <c r="B228" s="482">
        <v>21402</v>
      </c>
      <c r="C228" s="482" t="s">
        <v>342</v>
      </c>
      <c r="D228" s="568">
        <v>455354492</v>
      </c>
      <c r="E228" s="569">
        <v>62517.62</v>
      </c>
      <c r="F228" s="501">
        <f>VLOOKUP(B228,'Consolidado 12.2023'!$B:$C,1,)</f>
        <v>21402</v>
      </c>
    </row>
    <row r="229" spans="2:7" s="599" customFormat="1" ht="15" customHeight="1">
      <c r="B229" s="596">
        <v>2140201</v>
      </c>
      <c r="C229" s="596" t="s">
        <v>343</v>
      </c>
      <c r="D229" s="597">
        <v>389291868</v>
      </c>
      <c r="E229" s="598">
        <v>53447.59</v>
      </c>
      <c r="F229" s="599">
        <f>VLOOKUP(B229,'Consolidado 12.2023'!$B:$C,1,)</f>
        <v>2140201</v>
      </c>
      <c r="G229" s="600"/>
    </row>
    <row r="230" spans="2:7" ht="15" customHeight="1">
      <c r="B230" s="482">
        <v>2140202</v>
      </c>
      <c r="C230" s="482" t="s">
        <v>344</v>
      </c>
      <c r="D230" s="568">
        <v>58037225</v>
      </c>
      <c r="E230" s="569">
        <v>7968.1900000000023</v>
      </c>
      <c r="F230" s="501">
        <f>VLOOKUP(B230,'Consolidado 12.2023'!$B:$C,1,)</f>
        <v>2140202</v>
      </c>
    </row>
    <row r="231" spans="2:7" ht="15" customHeight="1">
      <c r="B231" s="482">
        <v>214020203</v>
      </c>
      <c r="C231" s="482" t="s">
        <v>345</v>
      </c>
      <c r="D231" s="568">
        <v>58037225</v>
      </c>
      <c r="E231" s="569">
        <v>7968.1900000000023</v>
      </c>
      <c r="F231" s="501">
        <f>VLOOKUP(B231,'Consolidado 12.2023'!$B:$C,1,)</f>
        <v>214020203</v>
      </c>
    </row>
    <row r="232" spans="2:7" ht="15" customHeight="1">
      <c r="B232" s="482">
        <v>2140203</v>
      </c>
      <c r="C232" s="482" t="s">
        <v>346</v>
      </c>
      <c r="D232" s="568">
        <v>4661235</v>
      </c>
      <c r="E232" s="569">
        <v>639.95999999999913</v>
      </c>
      <c r="F232" s="501">
        <f>VLOOKUP(B232,'Consolidado 12.2023'!$B:$C,1,)</f>
        <v>2140203</v>
      </c>
    </row>
    <row r="233" spans="2:7" ht="15" customHeight="1">
      <c r="B233" s="482">
        <v>2140204</v>
      </c>
      <c r="C233" s="482" t="s">
        <v>347</v>
      </c>
      <c r="D233" s="568">
        <v>3364164</v>
      </c>
      <c r="E233" s="569">
        <v>461.88000000000011</v>
      </c>
      <c r="F233" s="501">
        <f>VLOOKUP(B233,'Consolidado 12.2023'!$B:$C,1,)</f>
        <v>2140204</v>
      </c>
      <c r="G233" s="558" t="s">
        <v>152</v>
      </c>
    </row>
    <row r="234" spans="2:7" ht="15" customHeight="1">
      <c r="B234" s="482">
        <v>21404</v>
      </c>
      <c r="C234" s="482" t="s">
        <v>348</v>
      </c>
      <c r="D234" s="568">
        <v>132927344</v>
      </c>
      <c r="E234" s="569">
        <v>18250.159999999989</v>
      </c>
      <c r="F234" s="501">
        <f>VLOOKUP(B234,'Consolidado 12.2023'!$B:$C,1,)</f>
        <v>21404</v>
      </c>
    </row>
    <row r="235" spans="2:7" ht="15" customHeight="1">
      <c r="B235" s="482">
        <v>2140404</v>
      </c>
      <c r="C235" s="482" t="s">
        <v>349</v>
      </c>
      <c r="D235" s="568">
        <v>15000000</v>
      </c>
      <c r="E235" s="569">
        <v>2059.41</v>
      </c>
      <c r="F235" s="501">
        <f>VLOOKUP(B235,'Consolidado 12.2023'!$B:$C,1,)</f>
        <v>2140404</v>
      </c>
    </row>
    <row r="236" spans="2:7" ht="15" customHeight="1">
      <c r="B236" s="482">
        <v>2140407</v>
      </c>
      <c r="C236" s="482" t="s">
        <v>350</v>
      </c>
      <c r="D236" s="568">
        <v>87600000</v>
      </c>
      <c r="E236" s="569">
        <v>12026.98</v>
      </c>
      <c r="F236" s="501">
        <f>VLOOKUP(B236,'Consolidado 12.2023'!$B:$C,1,)</f>
        <v>2140407</v>
      </c>
    </row>
    <row r="237" spans="2:7" ht="15" customHeight="1">
      <c r="B237" s="482">
        <v>2140411</v>
      </c>
      <c r="C237" s="482" t="s">
        <v>770</v>
      </c>
      <c r="D237" s="568">
        <v>2352486</v>
      </c>
      <c r="E237" s="569">
        <v>322.98</v>
      </c>
      <c r="F237" s="501">
        <f>VLOOKUP(B237,'Consolidado 12.2023'!$B:$C,1,)</f>
        <v>2140411</v>
      </c>
    </row>
    <row r="238" spans="2:7" ht="15" customHeight="1">
      <c r="B238" s="482">
        <v>2140413</v>
      </c>
      <c r="C238" s="482" t="s">
        <v>352</v>
      </c>
      <c r="D238" s="568">
        <v>4543813</v>
      </c>
      <c r="E238" s="569">
        <v>623.84000000000015</v>
      </c>
      <c r="F238" s="501">
        <f>VLOOKUP(B238,'Consolidado 12.2023'!$B:$C,1,)</f>
        <v>2140413</v>
      </c>
    </row>
    <row r="239" spans="2:7" ht="15" customHeight="1">
      <c r="B239" s="482">
        <v>2140414</v>
      </c>
      <c r="C239" s="482" t="s">
        <v>353</v>
      </c>
      <c r="D239" s="568">
        <v>22400045</v>
      </c>
      <c r="E239" s="569">
        <v>3075.4000000000005</v>
      </c>
      <c r="F239" s="501">
        <f>VLOOKUP(B239,'Consolidado 12.2023'!$B:$C,1,)</f>
        <v>2140414</v>
      </c>
    </row>
    <row r="240" spans="2:7" ht="15" customHeight="1">
      <c r="B240" s="482">
        <v>2140418</v>
      </c>
      <c r="C240" s="482" t="s">
        <v>1590</v>
      </c>
      <c r="D240" s="568">
        <v>1031000</v>
      </c>
      <c r="E240" s="569">
        <v>141.54999999999998</v>
      </c>
      <c r="F240" s="501">
        <f>VLOOKUP(B240,'Consolidado 12.2023'!$B:$C,1,)</f>
        <v>2140418</v>
      </c>
    </row>
    <row r="241" spans="2:6" ht="15" customHeight="1">
      <c r="B241" s="482">
        <v>6</v>
      </c>
      <c r="C241" s="482" t="s">
        <v>354</v>
      </c>
      <c r="D241" s="568">
        <v>3444777681031.0005</v>
      </c>
      <c r="E241" s="569">
        <v>474252770.47000003</v>
      </c>
      <c r="F241" s="501" t="e">
        <f>VLOOKUP(B241,'Consolidado 12.2023'!$B:$C,1,)</f>
        <v>#N/A</v>
      </c>
    </row>
    <row r="242" spans="2:6" ht="15" customHeight="1">
      <c r="B242" s="482">
        <v>651</v>
      </c>
      <c r="C242" s="482" t="s">
        <v>355</v>
      </c>
      <c r="D242" s="568">
        <v>3444777681031.0005</v>
      </c>
      <c r="E242" s="569">
        <v>474252770.47000003</v>
      </c>
      <c r="F242" s="501" t="e">
        <f>VLOOKUP(B242,'Consolidado 12.2023'!$B:$C,1,)</f>
        <v>#N/A</v>
      </c>
    </row>
    <row r="243" spans="2:6" ht="15" customHeight="1">
      <c r="B243" s="482">
        <v>7</v>
      </c>
      <c r="C243" s="482" t="s">
        <v>356</v>
      </c>
      <c r="D243" s="568">
        <v>3444777681031.0005</v>
      </c>
      <c r="E243" s="569">
        <v>474252770.47000003</v>
      </c>
      <c r="F243" s="501" t="e">
        <f>VLOOKUP(B243,'Consolidado 12.2023'!$B:$C,1,)</f>
        <v>#N/A</v>
      </c>
    </row>
    <row r="244" spans="2:6" ht="15" customHeight="1">
      <c r="B244" s="482">
        <v>751</v>
      </c>
      <c r="C244" s="482" t="s">
        <v>357</v>
      </c>
      <c r="D244" s="568">
        <v>3444777681031.0005</v>
      </c>
      <c r="E244" s="569">
        <v>474252770.47000003</v>
      </c>
      <c r="F244" s="501" t="e">
        <f>VLOOKUP(B244,'Consolidado 12.2023'!$B:$C,1,)</f>
        <v>#N/A</v>
      </c>
    </row>
    <row r="245" spans="2:6" ht="15" customHeight="1">
      <c r="B245" s="482"/>
      <c r="C245" s="482"/>
      <c r="D245" s="568"/>
      <c r="E245" s="569"/>
      <c r="F245" s="501" t="e">
        <f>VLOOKUP(B245,'Consolidado 12.2023'!$B:$C,1,)</f>
        <v>#N/A</v>
      </c>
    </row>
    <row r="246" spans="2:6" ht="15" customHeight="1">
      <c r="B246" s="482"/>
      <c r="C246" s="482"/>
      <c r="D246" s="568"/>
      <c r="E246" s="569"/>
      <c r="F246" s="501" t="e">
        <f>VLOOKUP(B246,'Consolidado 12.2023'!$B:$C,1,)</f>
        <v>#N/A</v>
      </c>
    </row>
    <row r="247" spans="2:6" ht="15" customHeight="1">
      <c r="B247" s="482">
        <v>3</v>
      </c>
      <c r="C247" s="482" t="s">
        <v>358</v>
      </c>
      <c r="D247" s="568">
        <v>33135050810</v>
      </c>
      <c r="E247" s="569">
        <v>4707826.0368999997</v>
      </c>
      <c r="F247" s="501">
        <f>VLOOKUP(B247,'Consolidado 12.2023'!$B:$C,1,)</f>
        <v>3</v>
      </c>
    </row>
    <row r="248" spans="2:6" ht="15" customHeight="1">
      <c r="B248" s="482">
        <v>310</v>
      </c>
      <c r="C248" s="482" t="s">
        <v>359</v>
      </c>
      <c r="D248" s="568">
        <v>30253000000</v>
      </c>
      <c r="E248" s="569">
        <v>4730943.1500000004</v>
      </c>
      <c r="F248" s="501">
        <f>VLOOKUP(B248,'Consolidado 12.2023'!$B:$C,1,)</f>
        <v>310</v>
      </c>
    </row>
    <row r="249" spans="2:6" ht="15" customHeight="1">
      <c r="B249" s="482">
        <v>310101</v>
      </c>
      <c r="C249" s="482" t="s">
        <v>75</v>
      </c>
      <c r="D249" s="568">
        <v>30000000000</v>
      </c>
      <c r="E249" s="569">
        <v>4694965.9700000007</v>
      </c>
      <c r="F249" s="501">
        <f>VLOOKUP(B249,'Consolidado 12.2023'!$B:$C,1,)</f>
        <v>310101</v>
      </c>
    </row>
    <row r="250" spans="2:6" ht="15" customHeight="1">
      <c r="B250" s="482">
        <v>31010101</v>
      </c>
      <c r="C250" s="482" t="s">
        <v>360</v>
      </c>
      <c r="D250" s="568">
        <v>30000000000</v>
      </c>
      <c r="E250" s="569">
        <v>4694965.97</v>
      </c>
      <c r="F250" s="501">
        <f>VLOOKUP(B250,'Consolidado 12.2023'!$B:$C,1,)</f>
        <v>31010101</v>
      </c>
    </row>
    <row r="251" spans="2:6" ht="15" customHeight="1">
      <c r="B251" s="482">
        <v>310102</v>
      </c>
      <c r="C251" s="482" t="s">
        <v>362</v>
      </c>
      <c r="D251" s="568">
        <v>253000000</v>
      </c>
      <c r="E251" s="569">
        <v>35977.180000000051</v>
      </c>
      <c r="F251" s="501">
        <f>VLOOKUP(B251,'Consolidado 12.2023'!$B:$C,1,)</f>
        <v>310102</v>
      </c>
    </row>
    <row r="252" spans="2:6" ht="15" customHeight="1">
      <c r="B252" s="482">
        <v>31010202</v>
      </c>
      <c r="C252" s="482" t="s">
        <v>364</v>
      </c>
      <c r="D252" s="568">
        <v>253000000</v>
      </c>
      <c r="E252" s="569">
        <v>35977.18</v>
      </c>
      <c r="F252" s="501">
        <f>VLOOKUP(B252,'Consolidado 12.2023'!$B:$C,1,)</f>
        <v>31010202</v>
      </c>
    </row>
    <row r="253" spans="2:6" ht="15" customHeight="1">
      <c r="B253" s="482">
        <v>315</v>
      </c>
      <c r="C253" s="482" t="s">
        <v>365</v>
      </c>
      <c r="D253" s="568">
        <v>1347416117</v>
      </c>
      <c r="E253" s="569">
        <v>178284.7</v>
      </c>
      <c r="F253" s="501">
        <f>VLOOKUP(B253,'Consolidado 12.2023'!$B:$C,1,)</f>
        <v>315</v>
      </c>
    </row>
    <row r="254" spans="2:6" ht="15" customHeight="1">
      <c r="B254" s="482">
        <v>31501</v>
      </c>
      <c r="C254" s="482" t="s">
        <v>366</v>
      </c>
      <c r="D254" s="568">
        <v>318179304</v>
      </c>
      <c r="E254" s="569">
        <v>40234.61</v>
      </c>
      <c r="F254" s="501">
        <f>VLOOKUP(B254,'Consolidado 12.2023'!$B:$C,1,)</f>
        <v>31501</v>
      </c>
    </row>
    <row r="255" spans="2:6" ht="15" customHeight="1">
      <c r="B255" s="482">
        <v>31503</v>
      </c>
      <c r="C255" s="482" t="s">
        <v>367</v>
      </c>
      <c r="D255" s="568">
        <v>1029236813</v>
      </c>
      <c r="E255" s="569">
        <v>138050.09</v>
      </c>
      <c r="F255" s="501">
        <f>VLOOKUP(B255,'Consolidado 12.2023'!$B:$C,1,)</f>
        <v>31503</v>
      </c>
    </row>
    <row r="256" spans="2:6" ht="15" customHeight="1">
      <c r="B256" s="482">
        <v>316</v>
      </c>
      <c r="C256" s="482" t="s">
        <v>368</v>
      </c>
      <c r="D256" s="603">
        <v>1534634693</v>
      </c>
      <c r="E256" s="604">
        <v>-201401.8131</v>
      </c>
      <c r="F256" s="501">
        <f>VLOOKUP(B256,'Consolidado 12.2023'!$B:$C,1,)</f>
        <v>316</v>
      </c>
    </row>
    <row r="257" spans="2:8" s="599" customFormat="1" ht="15" customHeight="1">
      <c r="B257" s="596">
        <v>31602</v>
      </c>
      <c r="C257" s="596" t="s">
        <v>370</v>
      </c>
      <c r="D257" s="603">
        <v>1534634693</v>
      </c>
      <c r="E257" s="604">
        <v>-201401.8131</v>
      </c>
      <c r="F257" s="599">
        <f>VLOOKUP(B257,'Consolidado 12.2023'!$B:$C,1,)</f>
        <v>31602</v>
      </c>
      <c r="G257" s="600"/>
    </row>
    <row r="258" spans="2:8" ht="15" customHeight="1">
      <c r="B258" s="482">
        <v>4</v>
      </c>
      <c r="C258" s="482" t="s">
        <v>371</v>
      </c>
      <c r="D258" s="568">
        <v>34059846895</v>
      </c>
      <c r="E258" s="569">
        <v>4951878.5737999994</v>
      </c>
      <c r="F258" s="501">
        <f>VLOOKUP(B258,'Consolidado 12.2023'!$B:$C,1,)</f>
        <v>4</v>
      </c>
    </row>
    <row r="259" spans="2:8" ht="15" customHeight="1">
      <c r="B259" s="482">
        <v>401</v>
      </c>
      <c r="C259" s="482" t="s">
        <v>372</v>
      </c>
      <c r="D259" s="568">
        <v>5839878238</v>
      </c>
      <c r="E259" s="569">
        <v>797692.62</v>
      </c>
      <c r="F259" s="501">
        <f>VLOOKUP(B259,'Consolidado 12.2023'!$B:$C,1,)</f>
        <v>401</v>
      </c>
    </row>
    <row r="260" spans="2:8" ht="15" customHeight="1">
      <c r="B260" s="482">
        <v>40101</v>
      </c>
      <c r="C260" s="482" t="s">
        <v>373</v>
      </c>
      <c r="D260" s="568">
        <v>3249580123</v>
      </c>
      <c r="E260" s="569">
        <v>442935.56</v>
      </c>
      <c r="F260" s="501">
        <f>VLOOKUP(B260,'Consolidado 12.2023'!$B:$C,1,)</f>
        <v>40101</v>
      </c>
    </row>
    <row r="261" spans="2:8" ht="15" customHeight="1">
      <c r="B261" s="482">
        <v>4010101</v>
      </c>
      <c r="C261" s="482" t="s">
        <v>374</v>
      </c>
      <c r="D261" s="568">
        <v>4935242</v>
      </c>
      <c r="E261" s="569">
        <v>668.12</v>
      </c>
      <c r="F261" s="501">
        <f>VLOOKUP(B261,'Consolidado 12.2023'!$B:$C,1,)</f>
        <v>4010101</v>
      </c>
    </row>
    <row r="262" spans="2:8" ht="15" customHeight="1">
      <c r="B262" s="482">
        <v>401010101</v>
      </c>
      <c r="C262" s="482" t="s">
        <v>375</v>
      </c>
      <c r="D262" s="568">
        <v>4935242</v>
      </c>
      <c r="E262" s="569">
        <v>668.12</v>
      </c>
      <c r="F262" s="501">
        <f>VLOOKUP(B262,'Consolidado 12.2023'!$B:$C,1,)</f>
        <v>401010101</v>
      </c>
    </row>
    <row r="263" spans="2:8" ht="15" customHeight="1">
      <c r="B263" s="482">
        <v>4010102</v>
      </c>
      <c r="C263" s="482" t="s">
        <v>376</v>
      </c>
      <c r="D263" s="568">
        <v>3244644881</v>
      </c>
      <c r="E263" s="569">
        <v>442267.44</v>
      </c>
      <c r="F263" s="501">
        <f>VLOOKUP(B263,'Consolidado 12.2023'!$B:$C,1,)</f>
        <v>4010102</v>
      </c>
    </row>
    <row r="264" spans="2:8" ht="15" customHeight="1">
      <c r="B264" s="482">
        <v>401010201</v>
      </c>
      <c r="C264" s="482" t="s">
        <v>377</v>
      </c>
      <c r="D264" s="568">
        <v>866974470</v>
      </c>
      <c r="E264" s="569">
        <v>118997.19</v>
      </c>
      <c r="F264" s="501">
        <f>VLOOKUP(B264,'Consolidado 12.2023'!$B:$C,1,)</f>
        <v>401010201</v>
      </c>
    </row>
    <row r="265" spans="2:8" ht="15" customHeight="1">
      <c r="B265" s="482">
        <v>401010202</v>
      </c>
      <c r="C265" s="482" t="s">
        <v>378</v>
      </c>
      <c r="D265" s="568">
        <v>2377670411</v>
      </c>
      <c r="E265" s="569">
        <v>323270.25</v>
      </c>
      <c r="F265" s="501">
        <f>VLOOKUP(B265,'Consolidado 12.2023'!$B:$C,1,)</f>
        <v>401010202</v>
      </c>
    </row>
    <row r="266" spans="2:8" ht="15" customHeight="1">
      <c r="B266" s="482">
        <v>40103</v>
      </c>
      <c r="C266" s="482" t="s">
        <v>379</v>
      </c>
      <c r="D266" s="568">
        <v>2590298115</v>
      </c>
      <c r="E266" s="569">
        <v>354757.06</v>
      </c>
      <c r="F266" s="501">
        <f>VLOOKUP(B266,'Consolidado 12.2023'!$B:$C,1,)</f>
        <v>40103</v>
      </c>
    </row>
    <row r="267" spans="2:8" ht="15" customHeight="1">
      <c r="B267" s="482">
        <v>4010301</v>
      </c>
      <c r="C267" s="482" t="s">
        <v>380</v>
      </c>
      <c r="D267" s="568">
        <v>1043810000</v>
      </c>
      <c r="E267" s="569">
        <v>143234.56</v>
      </c>
      <c r="F267" s="501">
        <f>VLOOKUP(B267,'Consolidado 12.2023'!$B:$C,1,)</f>
        <v>4010301</v>
      </c>
    </row>
    <row r="268" spans="2:8" ht="15" customHeight="1">
      <c r="B268" s="482">
        <v>4010302</v>
      </c>
      <c r="C268" s="482" t="s">
        <v>381</v>
      </c>
      <c r="D268" s="568">
        <v>1546488115</v>
      </c>
      <c r="E268" s="569">
        <v>211522.5</v>
      </c>
      <c r="F268" s="501">
        <f>VLOOKUP(B268,'Consolidado 12.2023'!$B:$C,1,)</f>
        <v>4010302</v>
      </c>
    </row>
    <row r="269" spans="2:8" ht="15" customHeight="1">
      <c r="B269" s="482">
        <v>402</v>
      </c>
      <c r="C269" s="482" t="s">
        <v>382</v>
      </c>
      <c r="D269" s="568">
        <v>567279974</v>
      </c>
      <c r="E269" s="569">
        <v>77024.89</v>
      </c>
      <c r="F269" s="501">
        <f>VLOOKUP(B269,'Consolidado 12.2023'!$B:$C,1,)</f>
        <v>402</v>
      </c>
      <c r="G269" s="576"/>
      <c r="H269" s="570"/>
    </row>
    <row r="270" spans="2:8" ht="15" customHeight="1">
      <c r="B270" s="482">
        <v>40202</v>
      </c>
      <c r="C270" s="482" t="s">
        <v>781</v>
      </c>
      <c r="D270" s="568">
        <v>2173973</v>
      </c>
      <c r="E270" s="569">
        <v>292.8</v>
      </c>
      <c r="F270" s="501">
        <f>VLOOKUP(B270,'Consolidado 12.2023'!$B:$C,1,)</f>
        <v>40202</v>
      </c>
    </row>
    <row r="271" spans="2:8" ht="15" customHeight="1">
      <c r="B271" s="482">
        <v>4020201</v>
      </c>
      <c r="C271" s="482" t="s">
        <v>782</v>
      </c>
      <c r="D271" s="568">
        <v>2173973</v>
      </c>
      <c r="E271" s="569">
        <v>292.8</v>
      </c>
      <c r="F271" s="501">
        <f>VLOOKUP(B271,'Consolidado 12.2023'!$B:$C,1,)</f>
        <v>4020201</v>
      </c>
    </row>
    <row r="272" spans="2:8" ht="15" customHeight="1">
      <c r="B272" s="482">
        <v>40203</v>
      </c>
      <c r="C272" s="482" t="s">
        <v>383</v>
      </c>
      <c r="D272" s="568">
        <v>412427410</v>
      </c>
      <c r="E272" s="569">
        <v>56032.52</v>
      </c>
      <c r="F272" s="501">
        <f>VLOOKUP(B272,'Consolidado 12.2023'!$B:$C,1,)</f>
        <v>40203</v>
      </c>
    </row>
    <row r="273" spans="2:7" ht="15" customHeight="1">
      <c r="B273" s="482">
        <v>4020301</v>
      </c>
      <c r="C273" s="482" t="s">
        <v>1023</v>
      </c>
      <c r="D273" s="568">
        <v>250000000</v>
      </c>
      <c r="E273" s="569">
        <v>33532.519999999997</v>
      </c>
      <c r="F273" s="501">
        <f>VLOOKUP(B273,'Consolidado 12.2023'!$B:$C,1,)</f>
        <v>4020301</v>
      </c>
    </row>
    <row r="274" spans="2:7" ht="15" customHeight="1">
      <c r="B274" s="482">
        <v>4020302</v>
      </c>
      <c r="C274" s="482" t="s">
        <v>384</v>
      </c>
      <c r="D274" s="568">
        <v>162427410</v>
      </c>
      <c r="E274" s="569">
        <v>22500</v>
      </c>
      <c r="F274" s="501">
        <f>VLOOKUP(B274,'Consolidado 12.2023'!$B:$C,1,)</f>
        <v>4020302</v>
      </c>
    </row>
    <row r="275" spans="2:7" ht="15" customHeight="1">
      <c r="B275" s="482">
        <v>40204</v>
      </c>
      <c r="C275" s="482" t="s">
        <v>385</v>
      </c>
      <c r="D275" s="568">
        <v>63580391</v>
      </c>
      <c r="E275" s="569">
        <v>8699.57</v>
      </c>
      <c r="F275" s="501">
        <f>VLOOKUP(B275,'Consolidado 12.2023'!$B:$C,1,)</f>
        <v>40204</v>
      </c>
    </row>
    <row r="276" spans="2:7" ht="15" customHeight="1">
      <c r="B276" s="482">
        <v>4020402</v>
      </c>
      <c r="C276" s="482" t="s">
        <v>386</v>
      </c>
      <c r="D276" s="568">
        <v>63580391</v>
      </c>
      <c r="E276" s="569">
        <v>8699.57</v>
      </c>
      <c r="F276" s="501">
        <f>VLOOKUP(B276,'Consolidado 12.2023'!$B:$C,1,)</f>
        <v>4020402</v>
      </c>
    </row>
    <row r="277" spans="2:7" ht="15" customHeight="1">
      <c r="B277" s="482">
        <v>40205</v>
      </c>
      <c r="C277" s="482" t="s">
        <v>1591</v>
      </c>
      <c r="D277" s="568">
        <v>89098200</v>
      </c>
      <c r="E277" s="569">
        <v>12000</v>
      </c>
      <c r="F277" s="501">
        <f>VLOOKUP(B277,'Consolidado 12.2023'!$B:$C,1,)</f>
        <v>40205</v>
      </c>
    </row>
    <row r="278" spans="2:7" ht="15" customHeight="1">
      <c r="B278" s="482">
        <v>4020502</v>
      </c>
      <c r="C278" s="482" t="s">
        <v>1592</v>
      </c>
      <c r="D278" s="568">
        <v>89098200</v>
      </c>
      <c r="E278" s="569">
        <v>12000</v>
      </c>
      <c r="F278" s="501">
        <f>VLOOKUP(B278,'Consolidado 12.2023'!$B:$C,1,)</f>
        <v>4020502</v>
      </c>
    </row>
    <row r="279" spans="2:7" ht="15" customHeight="1">
      <c r="B279" s="482">
        <v>403</v>
      </c>
      <c r="C279" s="482" t="s">
        <v>387</v>
      </c>
      <c r="D279" s="568">
        <v>13621232777</v>
      </c>
      <c r="E279" s="569">
        <v>1871454.24</v>
      </c>
      <c r="F279" s="501">
        <f>VLOOKUP(B279,'Consolidado 12.2023'!$B:$C,1,)</f>
        <v>403</v>
      </c>
    </row>
    <row r="280" spans="2:7" ht="15" customHeight="1">
      <c r="B280" s="482">
        <v>40301</v>
      </c>
      <c r="C280" s="482" t="s">
        <v>388</v>
      </c>
      <c r="D280" s="568">
        <v>9149672345</v>
      </c>
      <c r="E280" s="569">
        <v>1257029.45</v>
      </c>
      <c r="F280" s="501">
        <f>VLOOKUP(B280,'Consolidado 12.2023'!$B:$C,1,)</f>
        <v>40301</v>
      </c>
    </row>
    <row r="281" spans="2:7" ht="15" customHeight="1">
      <c r="B281" s="482">
        <v>4030101</v>
      </c>
      <c r="C281" s="482" t="s">
        <v>388</v>
      </c>
      <c r="D281" s="568">
        <v>9149672345</v>
      </c>
      <c r="E281" s="569">
        <v>1257029.45</v>
      </c>
      <c r="F281" s="501">
        <f>VLOOKUP(B281,'Consolidado 12.2023'!$B:$C,1,)</f>
        <v>4030101</v>
      </c>
    </row>
    <row r="282" spans="2:7" ht="15" customHeight="1">
      <c r="B282" s="482">
        <v>403010101</v>
      </c>
      <c r="C282" s="482" t="s">
        <v>389</v>
      </c>
      <c r="D282" s="568">
        <v>873204727</v>
      </c>
      <c r="E282" s="569">
        <v>119748.62000000001</v>
      </c>
      <c r="F282" s="501">
        <f>VLOOKUP(B282,'Consolidado 12.2023'!$B:$C,1,)</f>
        <v>403010101</v>
      </c>
    </row>
    <row r="283" spans="2:7" s="500" customFormat="1" ht="15" customHeight="1">
      <c r="B283" s="484">
        <v>403010102</v>
      </c>
      <c r="C283" s="484" t="s">
        <v>395</v>
      </c>
      <c r="D283" s="571">
        <v>108866498</v>
      </c>
      <c r="E283" s="572">
        <v>14816.57</v>
      </c>
      <c r="F283" s="500">
        <f>VLOOKUP(B283,'Consolidado 12.2023'!$B:$C,1,)</f>
        <v>403010102</v>
      </c>
      <c r="G283" s="566"/>
    </row>
    <row r="284" spans="2:7" ht="15" customHeight="1">
      <c r="B284" s="482">
        <v>403010104</v>
      </c>
      <c r="C284" s="482" t="s">
        <v>181</v>
      </c>
      <c r="D284" s="568">
        <v>178497803</v>
      </c>
      <c r="E284" s="569">
        <v>24636.03</v>
      </c>
      <c r="F284" s="501">
        <f>VLOOKUP(B284,'Consolidado 12.2023'!$B:$C,1,)</f>
        <v>403010104</v>
      </c>
    </row>
    <row r="285" spans="2:7" ht="15" customHeight="1">
      <c r="B285" s="482">
        <v>403010105</v>
      </c>
      <c r="C285" s="482" t="s">
        <v>390</v>
      </c>
      <c r="D285" s="568">
        <v>656594521</v>
      </c>
      <c r="E285" s="569">
        <v>90208.9</v>
      </c>
      <c r="F285" s="501">
        <f>VLOOKUP(B285,'Consolidado 12.2023'!$B:$C,1,)</f>
        <v>403010105</v>
      </c>
    </row>
    <row r="286" spans="2:7" ht="15" customHeight="1">
      <c r="B286" s="482">
        <v>403010106</v>
      </c>
      <c r="C286" s="482" t="s">
        <v>184</v>
      </c>
      <c r="D286" s="568">
        <v>677908649</v>
      </c>
      <c r="E286" s="569">
        <v>92954.85</v>
      </c>
      <c r="F286" s="501">
        <f>VLOOKUP(B286,'Consolidado 12.2023'!$B:$C,1,)</f>
        <v>403010106</v>
      </c>
    </row>
    <row r="287" spans="2:7" ht="15" customHeight="1">
      <c r="B287" s="482">
        <v>403010107</v>
      </c>
      <c r="C287" s="482" t="s">
        <v>231</v>
      </c>
      <c r="D287" s="568">
        <v>3506557783</v>
      </c>
      <c r="E287" s="569">
        <v>480385.07</v>
      </c>
      <c r="F287" s="501">
        <f>VLOOKUP(B287,'Consolidado 12.2023'!$B:$C,1,)</f>
        <v>403010107</v>
      </c>
    </row>
    <row r="288" spans="2:7" ht="15" customHeight="1">
      <c r="B288" s="482">
        <v>403010108</v>
      </c>
      <c r="C288" s="482" t="s">
        <v>188</v>
      </c>
      <c r="D288" s="568">
        <v>2248519577</v>
      </c>
      <c r="E288" s="569">
        <v>311088.96999999997</v>
      </c>
      <c r="F288" s="501">
        <f>VLOOKUP(B288,'Consolidado 12.2023'!$B:$C,1,)</f>
        <v>403010108</v>
      </c>
    </row>
    <row r="289" spans="2:6" ht="15" customHeight="1">
      <c r="B289" s="482">
        <v>403010113</v>
      </c>
      <c r="C289" s="482" t="s">
        <v>391</v>
      </c>
      <c r="D289" s="568">
        <v>78768581</v>
      </c>
      <c r="E289" s="569">
        <v>10791</v>
      </c>
      <c r="F289" s="501">
        <f>VLOOKUP(B289,'Consolidado 12.2023'!$B:$C,1,)</f>
        <v>403010113</v>
      </c>
    </row>
    <row r="290" spans="2:6" ht="15" customHeight="1">
      <c r="B290" s="482">
        <v>403010114</v>
      </c>
      <c r="C290" s="482" t="s">
        <v>191</v>
      </c>
      <c r="D290" s="568">
        <v>237398548</v>
      </c>
      <c r="E290" s="569">
        <v>32481.38</v>
      </c>
      <c r="F290" s="501">
        <f>VLOOKUP(B290,'Consolidado 12.2023'!$B:$C,1,)</f>
        <v>403010114</v>
      </c>
    </row>
    <row r="291" spans="2:6" ht="15" customHeight="1">
      <c r="B291" s="482">
        <v>403010116</v>
      </c>
      <c r="C291" s="482" t="s">
        <v>192</v>
      </c>
      <c r="D291" s="568">
        <v>313565829</v>
      </c>
      <c r="E291" s="569">
        <v>42677.1</v>
      </c>
      <c r="F291" s="501">
        <f>VLOOKUP(B291,'Consolidado 12.2023'!$B:$C,1,)</f>
        <v>403010116</v>
      </c>
    </row>
    <row r="292" spans="2:6" ht="15" customHeight="1">
      <c r="B292" s="482">
        <v>403010117</v>
      </c>
      <c r="C292" s="482" t="s">
        <v>232</v>
      </c>
      <c r="D292" s="568">
        <v>6210010</v>
      </c>
      <c r="E292" s="569">
        <v>849.48</v>
      </c>
      <c r="F292" s="501">
        <f>VLOOKUP(B292,'Consolidado 12.2023'!$B:$C,1,)</f>
        <v>403010117</v>
      </c>
    </row>
    <row r="293" spans="2:6" ht="15" customHeight="1">
      <c r="B293" s="482">
        <v>403010118</v>
      </c>
      <c r="C293" s="482" t="s">
        <v>194</v>
      </c>
      <c r="D293" s="568">
        <v>234430740</v>
      </c>
      <c r="E293" s="569">
        <v>32397.4</v>
      </c>
      <c r="F293" s="501">
        <f>VLOOKUP(B293,'Consolidado 12.2023'!$B:$C,1,)</f>
        <v>403010118</v>
      </c>
    </row>
    <row r="294" spans="2:6" ht="15" customHeight="1">
      <c r="B294" s="482">
        <v>403010129</v>
      </c>
      <c r="C294" s="482" t="s">
        <v>392</v>
      </c>
      <c r="D294" s="568">
        <v>29149079</v>
      </c>
      <c r="E294" s="569">
        <v>3994.08</v>
      </c>
      <c r="F294" s="501">
        <f>VLOOKUP(B294,'Consolidado 12.2023'!$B:$C,1,)</f>
        <v>403010129</v>
      </c>
    </row>
    <row r="295" spans="2:6" ht="15" customHeight="1">
      <c r="B295" s="482">
        <v>40302</v>
      </c>
      <c r="C295" s="482" t="s">
        <v>393</v>
      </c>
      <c r="D295" s="568">
        <v>4471560432</v>
      </c>
      <c r="E295" s="569">
        <v>614424.79</v>
      </c>
      <c r="F295" s="501">
        <f>VLOOKUP(B295,'Consolidado 12.2023'!$B:$C,1,)</f>
        <v>40302</v>
      </c>
    </row>
    <row r="296" spans="2:6" ht="15" customHeight="1">
      <c r="B296" s="482">
        <v>4030201</v>
      </c>
      <c r="C296" s="482" t="s">
        <v>394</v>
      </c>
      <c r="D296" s="568">
        <v>4399061817</v>
      </c>
      <c r="E296" s="569">
        <v>604457.93000000005</v>
      </c>
      <c r="F296" s="501">
        <f>VLOOKUP(B296,'Consolidado 12.2023'!$B:$C,1,)</f>
        <v>4030201</v>
      </c>
    </row>
    <row r="297" spans="2:6" ht="15" customHeight="1">
      <c r="B297" s="482">
        <v>403020101</v>
      </c>
      <c r="C297" s="482" t="s">
        <v>389</v>
      </c>
      <c r="D297" s="568">
        <v>50530895</v>
      </c>
      <c r="E297" s="569">
        <v>6934.26</v>
      </c>
      <c r="F297" s="501">
        <f>VLOOKUP(B297,'Consolidado 12.2023'!$B:$C,1,)</f>
        <v>403020101</v>
      </c>
    </row>
    <row r="298" spans="2:6" ht="15" customHeight="1">
      <c r="B298" s="482">
        <v>403020102</v>
      </c>
      <c r="C298" s="482" t="s">
        <v>395</v>
      </c>
      <c r="D298" s="568">
        <v>666593576</v>
      </c>
      <c r="E298" s="569">
        <v>92162.3</v>
      </c>
      <c r="F298" s="501">
        <f>VLOOKUP(B298,'Consolidado 12.2023'!$B:$C,1,)</f>
        <v>403020102</v>
      </c>
    </row>
    <row r="299" spans="2:6" ht="15" customHeight="1">
      <c r="B299" s="482">
        <v>403020104</v>
      </c>
      <c r="C299" s="482" t="s">
        <v>396</v>
      </c>
      <c r="D299" s="568">
        <v>329435814</v>
      </c>
      <c r="E299" s="569">
        <v>45283.41</v>
      </c>
      <c r="F299" s="501">
        <f>VLOOKUP(B299,'Consolidado 12.2023'!$B:$C,1,)</f>
        <v>403020104</v>
      </c>
    </row>
    <row r="300" spans="2:6" ht="15" customHeight="1">
      <c r="B300" s="482">
        <v>403020105</v>
      </c>
      <c r="C300" s="482" t="s">
        <v>390</v>
      </c>
      <c r="D300" s="568">
        <v>687993555</v>
      </c>
      <c r="E300" s="569">
        <v>94384.93</v>
      </c>
      <c r="F300" s="501">
        <f>VLOOKUP(B300,'Consolidado 12.2023'!$B:$C,1,)</f>
        <v>403020105</v>
      </c>
    </row>
    <row r="301" spans="2:6" ht="15" customHeight="1">
      <c r="B301" s="482">
        <v>403020106</v>
      </c>
      <c r="C301" s="482" t="s">
        <v>184</v>
      </c>
      <c r="D301" s="568">
        <v>1784740772</v>
      </c>
      <c r="E301" s="569">
        <v>244871.18</v>
      </c>
      <c r="F301" s="501">
        <f>VLOOKUP(B301,'Consolidado 12.2023'!$B:$C,1,)</f>
        <v>403020106</v>
      </c>
    </row>
    <row r="302" spans="2:6" ht="15" customHeight="1">
      <c r="B302" s="482">
        <v>403020107</v>
      </c>
      <c r="C302" s="482" t="s">
        <v>231</v>
      </c>
      <c r="D302" s="568">
        <v>542616578</v>
      </c>
      <c r="E302" s="569">
        <v>74163.510000000009</v>
      </c>
      <c r="F302" s="501">
        <f>VLOOKUP(B302,'Consolidado 12.2023'!$B:$C,1,)</f>
        <v>403020107</v>
      </c>
    </row>
    <row r="303" spans="2:6" ht="15" customHeight="1">
      <c r="B303" s="482">
        <v>403020108</v>
      </c>
      <c r="C303" s="482" t="s">
        <v>188</v>
      </c>
      <c r="D303" s="568">
        <v>304323785</v>
      </c>
      <c r="E303" s="569">
        <v>42123.27</v>
      </c>
      <c r="F303" s="501">
        <f>VLOOKUP(B303,'Consolidado 12.2023'!$B:$C,1,)</f>
        <v>403020108</v>
      </c>
    </row>
    <row r="304" spans="2:6" ht="15" customHeight="1">
      <c r="B304" s="482">
        <v>403020117</v>
      </c>
      <c r="C304" s="482" t="s">
        <v>232</v>
      </c>
      <c r="D304" s="568">
        <v>3149428</v>
      </c>
      <c r="E304" s="569">
        <v>439.03</v>
      </c>
      <c r="F304" s="501">
        <f>VLOOKUP(B304,'Consolidado 12.2023'!$B:$C,1,)</f>
        <v>403020117</v>
      </c>
    </row>
    <row r="305" spans="2:6" ht="15" customHeight="1">
      <c r="B305" s="482">
        <v>403020118</v>
      </c>
      <c r="C305" s="482" t="s">
        <v>194</v>
      </c>
      <c r="D305" s="568">
        <v>5781395</v>
      </c>
      <c r="E305" s="569">
        <v>799.15</v>
      </c>
      <c r="F305" s="501">
        <f>VLOOKUP(B305,'Consolidado 12.2023'!$B:$C,1,)</f>
        <v>403020118</v>
      </c>
    </row>
    <row r="306" spans="2:6" ht="15" customHeight="1">
      <c r="B306" s="482">
        <v>403020119</v>
      </c>
      <c r="C306" s="482" t="s">
        <v>397</v>
      </c>
      <c r="D306" s="568">
        <v>14489305</v>
      </c>
      <c r="E306" s="569">
        <v>2032.72</v>
      </c>
      <c r="F306" s="501">
        <f>VLOOKUP(B306,'Consolidado 12.2023'!$B:$C,1,)</f>
        <v>403020119</v>
      </c>
    </row>
    <row r="307" spans="2:6" ht="15" customHeight="1">
      <c r="B307" s="482">
        <v>403020129</v>
      </c>
      <c r="C307" s="482" t="s">
        <v>392</v>
      </c>
      <c r="D307" s="568">
        <v>9406714</v>
      </c>
      <c r="E307" s="569">
        <v>1264.17</v>
      </c>
      <c r="F307" s="501">
        <f>VLOOKUP(B307,'Consolidado 12.2023'!$B:$C,1,)</f>
        <v>403020129</v>
      </c>
    </row>
    <row r="308" spans="2:6" ht="15" customHeight="1">
      <c r="B308" s="482">
        <v>4030202</v>
      </c>
      <c r="C308" s="482" t="s">
        <v>398</v>
      </c>
      <c r="D308" s="568">
        <v>72498615</v>
      </c>
      <c r="E308" s="569">
        <v>9966.86</v>
      </c>
      <c r="F308" s="501">
        <f>VLOOKUP(B308,'Consolidado 12.2023'!$B:$C,1,)</f>
        <v>4030202</v>
      </c>
    </row>
    <row r="309" spans="2:6" ht="15" customHeight="1">
      <c r="B309" s="482">
        <v>403020202</v>
      </c>
      <c r="C309" s="482" t="s">
        <v>395</v>
      </c>
      <c r="D309" s="568">
        <v>3675845</v>
      </c>
      <c r="E309" s="569">
        <v>508.02</v>
      </c>
      <c r="F309" s="501">
        <f>VLOOKUP(B309,'Consolidado 12.2023'!$B:$C,1,)</f>
        <v>403020202</v>
      </c>
    </row>
    <row r="310" spans="2:6" ht="15" customHeight="1">
      <c r="B310" s="482">
        <v>403020203</v>
      </c>
      <c r="C310" s="482" t="s">
        <v>390</v>
      </c>
      <c r="D310" s="568">
        <v>26697432</v>
      </c>
      <c r="E310" s="569">
        <v>3645.5</v>
      </c>
      <c r="F310" s="501">
        <f>VLOOKUP(B310,'Consolidado 12.2023'!$B:$C,1,)</f>
        <v>403020203</v>
      </c>
    </row>
    <row r="311" spans="2:6" ht="15" customHeight="1">
      <c r="B311" s="482">
        <v>403020204</v>
      </c>
      <c r="C311" s="482" t="s">
        <v>399</v>
      </c>
      <c r="D311" s="568">
        <v>485151</v>
      </c>
      <c r="E311" s="569">
        <v>66.59</v>
      </c>
      <c r="F311" s="501">
        <f>VLOOKUP(B311,'Consolidado 12.2023'!$B:$C,1,)</f>
        <v>403020204</v>
      </c>
    </row>
    <row r="312" spans="2:6" ht="15" customHeight="1">
      <c r="B312" s="482">
        <v>403020205</v>
      </c>
      <c r="C312" s="482" t="s">
        <v>400</v>
      </c>
      <c r="D312" s="568">
        <v>8252211</v>
      </c>
      <c r="E312" s="569">
        <v>1150.7</v>
      </c>
      <c r="F312" s="501">
        <f>VLOOKUP(B312,'Consolidado 12.2023'!$B:$C,1,)</f>
        <v>403020205</v>
      </c>
    </row>
    <row r="313" spans="2:6" ht="15" customHeight="1">
      <c r="B313" s="482">
        <v>403020206</v>
      </c>
      <c r="C313" s="482" t="s">
        <v>401</v>
      </c>
      <c r="D313" s="568">
        <v>6844397</v>
      </c>
      <c r="E313" s="569">
        <v>949.64</v>
      </c>
      <c r="F313" s="501">
        <f>VLOOKUP(B313,'Consolidado 12.2023'!$B:$C,1,)</f>
        <v>403020206</v>
      </c>
    </row>
    <row r="314" spans="2:6" ht="15" customHeight="1">
      <c r="B314" s="482">
        <v>403020207</v>
      </c>
      <c r="C314" s="482" t="s">
        <v>231</v>
      </c>
      <c r="D314" s="568">
        <v>24045338</v>
      </c>
      <c r="E314" s="569">
        <v>3301.62</v>
      </c>
      <c r="F314" s="501">
        <f>VLOOKUP(B314,'Consolidado 12.2023'!$B:$C,1,)</f>
        <v>403020207</v>
      </c>
    </row>
    <row r="315" spans="2:6" ht="15" customHeight="1">
      <c r="B315" s="482">
        <v>403020208</v>
      </c>
      <c r="C315" s="482" t="s">
        <v>389</v>
      </c>
      <c r="D315" s="568">
        <v>2498241</v>
      </c>
      <c r="E315" s="569">
        <v>344.79</v>
      </c>
      <c r="F315" s="501">
        <f>VLOOKUP(B315,'Consolidado 12.2023'!$B:$C,1,)</f>
        <v>403020208</v>
      </c>
    </row>
    <row r="316" spans="2:6" ht="15" customHeight="1">
      <c r="B316" s="482">
        <v>404</v>
      </c>
      <c r="C316" s="482" t="s">
        <v>402</v>
      </c>
      <c r="D316" s="568">
        <v>561951584</v>
      </c>
      <c r="E316" s="569">
        <v>77253.37</v>
      </c>
      <c r="F316" s="501">
        <f>VLOOKUP(B316,'Consolidado 12.2023'!$B:$C,1,)</f>
        <v>404</v>
      </c>
    </row>
    <row r="317" spans="2:6" ht="15" customHeight="1">
      <c r="B317" s="482">
        <v>40401</v>
      </c>
      <c r="C317" s="482" t="s">
        <v>403</v>
      </c>
      <c r="D317" s="568">
        <v>561951584</v>
      </c>
      <c r="E317" s="569">
        <v>77253.37</v>
      </c>
      <c r="F317" s="501" t="e">
        <f>VLOOKUP(B317,'Consolidado 12.2023'!$B:$C,1,)</f>
        <v>#N/A</v>
      </c>
    </row>
    <row r="318" spans="2:6" ht="15" customHeight="1">
      <c r="B318" s="482">
        <v>4040101</v>
      </c>
      <c r="C318" s="482" t="s">
        <v>404</v>
      </c>
      <c r="D318" s="568">
        <v>43663055</v>
      </c>
      <c r="E318" s="569">
        <v>6000</v>
      </c>
      <c r="F318" s="501">
        <f>VLOOKUP(B318,'Consolidado 12.2023'!$B:$C,1,)</f>
        <v>4040101</v>
      </c>
    </row>
    <row r="319" spans="2:6" ht="15" customHeight="1">
      <c r="B319" s="482">
        <v>4040102</v>
      </c>
      <c r="C319" s="482" t="s">
        <v>405</v>
      </c>
      <c r="D319" s="568">
        <v>43663055</v>
      </c>
      <c r="E319" s="569">
        <v>6000</v>
      </c>
      <c r="F319" s="501">
        <f>VLOOKUP(B319,'Consolidado 12.2023'!$B:$C,1,)</f>
        <v>4040102</v>
      </c>
    </row>
    <row r="320" spans="2:6" ht="15" customHeight="1">
      <c r="B320" s="482">
        <v>4040103</v>
      </c>
      <c r="C320" s="482" t="s">
        <v>406</v>
      </c>
      <c r="D320" s="568">
        <v>436630550</v>
      </c>
      <c r="E320" s="569">
        <v>60000</v>
      </c>
      <c r="F320" s="501">
        <f>VLOOKUP(B320,'Consolidado 12.2023'!$B:$C,1,)</f>
        <v>4040103</v>
      </c>
    </row>
    <row r="321" spans="2:6" ht="15" customHeight="1">
      <c r="B321" s="482">
        <v>4040104</v>
      </c>
      <c r="C321" s="482" t="s">
        <v>407</v>
      </c>
      <c r="D321" s="568">
        <v>19141013</v>
      </c>
      <c r="E321" s="569">
        <v>2617.23</v>
      </c>
      <c r="F321" s="501">
        <f>VLOOKUP(B321,'Consolidado 12.2023'!$B:$C,1,)</f>
        <v>4040104</v>
      </c>
    </row>
    <row r="322" spans="2:6" ht="15" customHeight="1">
      <c r="B322" s="482">
        <v>4040106</v>
      </c>
      <c r="C322" s="482" t="s">
        <v>408</v>
      </c>
      <c r="D322" s="568">
        <v>18853911</v>
      </c>
      <c r="E322" s="569">
        <v>2636.14</v>
      </c>
      <c r="F322" s="501">
        <f>VLOOKUP(B322,'Consolidado 12.2023'!$B:$C,1,)</f>
        <v>4040106</v>
      </c>
    </row>
    <row r="323" spans="2:6" ht="15" customHeight="1">
      <c r="B323" s="482">
        <v>406</v>
      </c>
      <c r="C323" s="482" t="s">
        <v>409</v>
      </c>
      <c r="D323" s="568">
        <v>741848492</v>
      </c>
      <c r="E323" s="569">
        <v>101921.76000000001</v>
      </c>
      <c r="F323" s="501">
        <f>VLOOKUP(B323,'Consolidado 12.2023'!$B:$C,1,)</f>
        <v>406</v>
      </c>
    </row>
    <row r="324" spans="2:6" ht="15" customHeight="1">
      <c r="B324" s="482">
        <v>40601</v>
      </c>
      <c r="C324" s="482" t="s">
        <v>410</v>
      </c>
      <c r="D324" s="568">
        <v>21000000</v>
      </c>
      <c r="E324" s="569">
        <v>2857.48</v>
      </c>
      <c r="F324" s="501">
        <f>VLOOKUP(B324,'Consolidado 12.2023'!$B:$C,1,)</f>
        <v>40601</v>
      </c>
    </row>
    <row r="325" spans="2:6" ht="15" customHeight="1">
      <c r="B325" s="482">
        <v>4060101</v>
      </c>
      <c r="C325" s="482" t="s">
        <v>411</v>
      </c>
      <c r="D325" s="568">
        <v>21000000</v>
      </c>
      <c r="E325" s="569">
        <v>2857.48</v>
      </c>
      <c r="F325" s="501">
        <f>VLOOKUP(B325,'Consolidado 12.2023'!$B:$C,1,)</f>
        <v>4060101</v>
      </c>
    </row>
    <row r="326" spans="2:6" ht="15" customHeight="1">
      <c r="B326" s="482">
        <v>40602</v>
      </c>
      <c r="C326" s="482" t="s">
        <v>412</v>
      </c>
      <c r="D326" s="568">
        <v>2184728</v>
      </c>
      <c r="E326" s="569">
        <v>298.14999999999998</v>
      </c>
      <c r="F326" s="501">
        <f>VLOOKUP(B326,'Consolidado 12.2023'!$B:$C,1,)</f>
        <v>40602</v>
      </c>
    </row>
    <row r="327" spans="2:6" ht="15" customHeight="1">
      <c r="B327" s="482">
        <v>4060201</v>
      </c>
      <c r="C327" s="482" t="s">
        <v>413</v>
      </c>
      <c r="D327" s="568">
        <v>2184728</v>
      </c>
      <c r="E327" s="569">
        <v>298.14999999999998</v>
      </c>
      <c r="F327" s="501">
        <f>VLOOKUP(B327,'Consolidado 12.2023'!$B:$C,1,)</f>
        <v>4060201</v>
      </c>
    </row>
    <row r="328" spans="2:6" ht="15" customHeight="1">
      <c r="B328" s="482">
        <v>40604</v>
      </c>
      <c r="C328" s="482" t="s">
        <v>414</v>
      </c>
      <c r="D328" s="568">
        <v>581425002</v>
      </c>
      <c r="E328" s="569">
        <v>79908.73</v>
      </c>
      <c r="F328" s="501">
        <f>VLOOKUP(B328,'Consolidado 12.2023'!$B:$C,1,)</f>
        <v>40604</v>
      </c>
    </row>
    <row r="329" spans="2:6" ht="15" customHeight="1">
      <c r="B329" s="482">
        <v>4060401</v>
      </c>
      <c r="C329" s="482" t="s">
        <v>415</v>
      </c>
      <c r="D329" s="568">
        <v>392911453</v>
      </c>
      <c r="E329" s="569">
        <v>54156.71</v>
      </c>
      <c r="F329" s="501">
        <f>VLOOKUP(B329,'Consolidado 12.2023'!$B:$C,1,)</f>
        <v>4060401</v>
      </c>
    </row>
    <row r="330" spans="2:6" ht="15" customHeight="1">
      <c r="B330" s="482">
        <v>4060402</v>
      </c>
      <c r="C330" s="482" t="s">
        <v>416</v>
      </c>
      <c r="D330" s="568">
        <v>188513549</v>
      </c>
      <c r="E330" s="569">
        <v>25752.02</v>
      </c>
      <c r="F330" s="501">
        <f>VLOOKUP(B330,'Consolidado 12.2023'!$B:$C,1,)</f>
        <v>4060402</v>
      </c>
    </row>
    <row r="331" spans="2:6" ht="15" customHeight="1">
      <c r="B331" s="482">
        <v>40605</v>
      </c>
      <c r="C331" s="482" t="s">
        <v>417</v>
      </c>
      <c r="D331" s="568">
        <v>131820467</v>
      </c>
      <c r="E331" s="569">
        <v>18112.54</v>
      </c>
      <c r="F331" s="501">
        <f>VLOOKUP(B331,'Consolidado 12.2023'!$B:$C,1,)</f>
        <v>40605</v>
      </c>
    </row>
    <row r="332" spans="2:6" ht="15" customHeight="1">
      <c r="B332" s="482">
        <v>4060501</v>
      </c>
      <c r="C332" s="482" t="s">
        <v>418</v>
      </c>
      <c r="D332" s="568">
        <v>89740217</v>
      </c>
      <c r="E332" s="569">
        <v>12367.75</v>
      </c>
      <c r="F332" s="501">
        <f>VLOOKUP(B332,'Consolidado 12.2023'!$B:$C,1,)</f>
        <v>4060501</v>
      </c>
    </row>
    <row r="333" spans="2:6" ht="15" customHeight="1">
      <c r="B333" s="482">
        <v>4060502</v>
      </c>
      <c r="C333" s="482" t="s">
        <v>419</v>
      </c>
      <c r="D333" s="568">
        <v>42080250</v>
      </c>
      <c r="E333" s="569">
        <v>5744.79</v>
      </c>
      <c r="F333" s="501">
        <f>VLOOKUP(B333,'Consolidado 12.2023'!$B:$C,1,)</f>
        <v>4060502</v>
      </c>
    </row>
    <row r="334" spans="2:6" ht="15" customHeight="1">
      <c r="B334" s="482">
        <v>40606</v>
      </c>
      <c r="C334" s="482" t="s">
        <v>420</v>
      </c>
      <c r="D334" s="568">
        <v>5418295</v>
      </c>
      <c r="E334" s="569">
        <v>744.86</v>
      </c>
      <c r="F334" s="501">
        <f>VLOOKUP(B334,'Consolidado 12.2023'!$B:$C,1,)</f>
        <v>40606</v>
      </c>
    </row>
    <row r="335" spans="2:6" ht="15" customHeight="1">
      <c r="B335" s="482">
        <v>4060601</v>
      </c>
      <c r="C335" s="482" t="s">
        <v>421</v>
      </c>
      <c r="D335" s="568">
        <v>3366564</v>
      </c>
      <c r="E335" s="569">
        <v>463.33</v>
      </c>
      <c r="F335" s="501">
        <f>VLOOKUP(B335,'Consolidado 12.2023'!$B:$C,1,)</f>
        <v>4060601</v>
      </c>
    </row>
    <row r="336" spans="2:6" ht="15" customHeight="1">
      <c r="B336" s="482">
        <v>4060602</v>
      </c>
      <c r="C336" s="482" t="s">
        <v>422</v>
      </c>
      <c r="D336" s="568">
        <v>2051731</v>
      </c>
      <c r="E336" s="569">
        <v>281.52999999999997</v>
      </c>
      <c r="F336" s="501">
        <f>VLOOKUP(B336,'Consolidado 12.2023'!$B:$C,1,)</f>
        <v>4060602</v>
      </c>
    </row>
    <row r="337" spans="2:8" ht="15" customHeight="1">
      <c r="B337" s="482">
        <v>407</v>
      </c>
      <c r="C337" s="482" t="s">
        <v>423</v>
      </c>
      <c r="D337" s="568">
        <v>9072309267</v>
      </c>
      <c r="E337" s="569">
        <v>1525155.1998000001</v>
      </c>
      <c r="F337" s="501">
        <f>VLOOKUP(B337,'Consolidado 12.2023'!$B:$C,1,)</f>
        <v>407</v>
      </c>
    </row>
    <row r="338" spans="2:8" ht="15" customHeight="1">
      <c r="B338" s="482">
        <v>40701</v>
      </c>
      <c r="C338" s="482" t="s">
        <v>424</v>
      </c>
      <c r="D338" s="568">
        <v>4578288</v>
      </c>
      <c r="E338" s="569">
        <v>629.1</v>
      </c>
      <c r="F338" s="501">
        <f>VLOOKUP(B338,'Consolidado 12.2023'!$B:$C,1,)</f>
        <v>40701</v>
      </c>
    </row>
    <row r="339" spans="2:8" ht="15" customHeight="1">
      <c r="B339" s="482">
        <v>40702</v>
      </c>
      <c r="C339" s="482" t="s">
        <v>425</v>
      </c>
      <c r="D339" s="568">
        <v>9067730979</v>
      </c>
      <c r="E339" s="569">
        <v>1524526.0998</v>
      </c>
      <c r="F339" s="501">
        <f>VLOOKUP(B339,'Consolidado 12.2023'!$B:$C,1,)</f>
        <v>40702</v>
      </c>
    </row>
    <row r="340" spans="2:8" ht="15" customHeight="1">
      <c r="B340" s="482">
        <v>4070201</v>
      </c>
      <c r="C340" s="482" t="s">
        <v>426</v>
      </c>
      <c r="D340" s="568">
        <v>5252170821</v>
      </c>
      <c r="E340" s="569">
        <v>1131997.567</v>
      </c>
      <c r="F340" s="501">
        <f>VLOOKUP(B340,'Consolidado 12.2023'!$B:$C,1,)</f>
        <v>4070201</v>
      </c>
    </row>
    <row r="341" spans="2:8" ht="15" customHeight="1">
      <c r="B341" s="482">
        <v>4070202</v>
      </c>
      <c r="C341" s="482" t="s">
        <v>427</v>
      </c>
      <c r="D341" s="568">
        <v>3815560158</v>
      </c>
      <c r="E341" s="569">
        <v>392528.53279999999</v>
      </c>
      <c r="F341" s="501">
        <f>VLOOKUP(B341,'Consolidado 12.2023'!$B:$C,1,)</f>
        <v>4070202</v>
      </c>
    </row>
    <row r="342" spans="2:8" ht="15" customHeight="1">
      <c r="B342" s="482">
        <v>408</v>
      </c>
      <c r="C342" s="482" t="s">
        <v>428</v>
      </c>
      <c r="D342" s="568">
        <v>3655346563</v>
      </c>
      <c r="E342" s="569">
        <v>501376.49400000001</v>
      </c>
      <c r="F342" s="501">
        <f>VLOOKUP(B342,'Consolidado 12.2023'!$B:$C,1,)</f>
        <v>408</v>
      </c>
    </row>
    <row r="343" spans="2:8" ht="15" customHeight="1">
      <c r="B343" s="482">
        <v>40802</v>
      </c>
      <c r="C343" s="482" t="s">
        <v>429</v>
      </c>
      <c r="D343" s="568">
        <v>248793</v>
      </c>
      <c r="E343" s="569">
        <v>36.643999999999998</v>
      </c>
      <c r="F343" s="501">
        <f>VLOOKUP(B343,'Consolidado 12.2023'!$B:$C,1,)</f>
        <v>40802</v>
      </c>
    </row>
    <row r="344" spans="2:8" ht="15" customHeight="1">
      <c r="B344" s="482">
        <v>40803</v>
      </c>
      <c r="C344" s="482" t="s">
        <v>430</v>
      </c>
      <c r="D344" s="568">
        <v>403362195</v>
      </c>
      <c r="E344" s="569">
        <v>56273.5</v>
      </c>
      <c r="F344" s="501">
        <f>VLOOKUP(B344,'Consolidado 12.2023'!$B:$C,1,)</f>
        <v>40803</v>
      </c>
    </row>
    <row r="345" spans="2:8" ht="15" customHeight="1">
      <c r="B345" s="482">
        <v>40804</v>
      </c>
      <c r="C345" s="482" t="s">
        <v>1046</v>
      </c>
      <c r="D345" s="568">
        <v>5718071</v>
      </c>
      <c r="E345" s="569">
        <v>785.06</v>
      </c>
      <c r="F345" s="501">
        <f>VLOOKUP(B345,'Consolidado 12.2023'!$B:$C,1,)</f>
        <v>40804</v>
      </c>
    </row>
    <row r="346" spans="2:8" ht="15" customHeight="1">
      <c r="B346" s="482">
        <v>40808</v>
      </c>
      <c r="C346" s="482" t="s">
        <v>431</v>
      </c>
      <c r="D346" s="568">
        <v>2793409029</v>
      </c>
      <c r="E346" s="569">
        <v>382104.04</v>
      </c>
      <c r="F346" s="501">
        <f>VLOOKUP(B346,'Consolidado 12.2023'!$B:$C,1,)</f>
        <v>40808</v>
      </c>
    </row>
    <row r="347" spans="2:8" ht="15" customHeight="1">
      <c r="B347" s="482">
        <v>40809</v>
      </c>
      <c r="C347" s="482" t="s">
        <v>432</v>
      </c>
      <c r="D347" s="568">
        <v>407036788</v>
      </c>
      <c r="E347" s="569">
        <v>55889.919999999998</v>
      </c>
      <c r="F347" s="501">
        <f>VLOOKUP(B347,'Consolidado 12.2023'!$B:$C,1,)</f>
        <v>40809</v>
      </c>
    </row>
    <row r="348" spans="2:8" ht="15" customHeight="1">
      <c r="B348" s="482">
        <v>40810</v>
      </c>
      <c r="C348" s="482" t="s">
        <v>433</v>
      </c>
      <c r="D348" s="568">
        <v>5084926</v>
      </c>
      <c r="E348" s="569">
        <v>700</v>
      </c>
      <c r="F348" s="501">
        <f>VLOOKUP(B348,'Consolidado 12.2023'!$B:$C,1,)</f>
        <v>40810</v>
      </c>
    </row>
    <row r="349" spans="2:8" ht="15" customHeight="1">
      <c r="B349" s="482">
        <v>40811</v>
      </c>
      <c r="C349" s="482" t="s">
        <v>434</v>
      </c>
      <c r="D349" s="568">
        <v>30705589</v>
      </c>
      <c r="E349" s="569">
        <v>4223.6899999999996</v>
      </c>
      <c r="F349" s="501">
        <f>VLOOKUP(B349,'Consolidado 12.2023'!$B:$C,1,)</f>
        <v>40811</v>
      </c>
    </row>
    <row r="350" spans="2:8" ht="15" customHeight="1">
      <c r="B350" s="482">
        <v>40812</v>
      </c>
      <c r="C350" s="482" t="s">
        <v>435</v>
      </c>
      <c r="D350" s="568">
        <v>9781172</v>
      </c>
      <c r="E350" s="569">
        <v>1363.64</v>
      </c>
      <c r="F350" s="501">
        <f>VLOOKUP(B350,'Consolidado 12.2023'!$B:$C,1,)</f>
        <v>40812</v>
      </c>
    </row>
    <row r="351" spans="2:8" ht="15" customHeight="1">
      <c r="B351" s="482">
        <v>5</v>
      </c>
      <c r="C351" s="482" t="s">
        <v>436</v>
      </c>
      <c r="D351" s="568">
        <v>32533952038</v>
      </c>
      <c r="E351" s="569">
        <v>5154480.3169</v>
      </c>
      <c r="F351" s="501">
        <f>VLOOKUP(B351,'Consolidado 12.2023'!$B:$C,1,)</f>
        <v>5</v>
      </c>
      <c r="G351" s="576"/>
      <c r="H351" s="570"/>
    </row>
    <row r="352" spans="2:8" ht="15" customHeight="1">
      <c r="B352" s="482">
        <v>51</v>
      </c>
      <c r="C352" s="482" t="s">
        <v>437</v>
      </c>
      <c r="D352" s="568">
        <v>32532884052</v>
      </c>
      <c r="E352" s="569">
        <v>5154327.8868999993</v>
      </c>
      <c r="F352" s="501">
        <f>VLOOKUP(B352,'Consolidado 12.2023'!$B:$C,1,)</f>
        <v>51</v>
      </c>
    </row>
    <row r="353" spans="2:6" ht="15" customHeight="1">
      <c r="B353" s="482">
        <v>511</v>
      </c>
      <c r="C353" s="482" t="s">
        <v>438</v>
      </c>
      <c r="D353" s="568">
        <v>13031543901</v>
      </c>
      <c r="E353" s="569">
        <v>1786006.04</v>
      </c>
      <c r="F353" s="501">
        <f>VLOOKUP(B353,'Consolidado 12.2023'!$B:$C,1,)</f>
        <v>511</v>
      </c>
    </row>
    <row r="354" spans="2:6" ht="15" customHeight="1">
      <c r="B354" s="482">
        <v>51101</v>
      </c>
      <c r="C354" s="482" t="s">
        <v>439</v>
      </c>
      <c r="D354" s="568">
        <v>200616696</v>
      </c>
      <c r="E354" s="569">
        <v>27284.980000000098</v>
      </c>
      <c r="F354" s="501">
        <f>VLOOKUP(B354,'Consolidado 12.2023'!$B:$C,1,)</f>
        <v>51101</v>
      </c>
    </row>
    <row r="355" spans="2:6" ht="15" customHeight="1">
      <c r="B355" s="482">
        <v>5110102</v>
      </c>
      <c r="C355" s="482" t="s">
        <v>440</v>
      </c>
      <c r="D355" s="568">
        <v>200616696</v>
      </c>
      <c r="E355" s="569">
        <v>27284.980000000098</v>
      </c>
      <c r="F355" s="501">
        <f>VLOOKUP(B355,'Consolidado 12.2023'!$B:$C,1,)</f>
        <v>5110102</v>
      </c>
    </row>
    <row r="356" spans="2:6" ht="15" customHeight="1">
      <c r="B356" s="482">
        <v>511010201</v>
      </c>
      <c r="C356" s="482" t="s">
        <v>441</v>
      </c>
      <c r="D356" s="568">
        <v>101196871</v>
      </c>
      <c r="E356" s="569">
        <v>13687.48</v>
      </c>
      <c r="F356" s="501">
        <f>VLOOKUP(B356,'Consolidado 12.2023'!$B:$C,1,)</f>
        <v>511010201</v>
      </c>
    </row>
    <row r="357" spans="2:6" ht="15" customHeight="1">
      <c r="B357" s="482">
        <v>511010202</v>
      </c>
      <c r="C357" s="482" t="s">
        <v>442</v>
      </c>
      <c r="D357" s="568">
        <v>99419825</v>
      </c>
      <c r="E357" s="569">
        <v>13597.5</v>
      </c>
      <c r="F357" s="501">
        <f>VLOOKUP(B357,'Consolidado 12.2023'!$B:$C,1,)</f>
        <v>511010202</v>
      </c>
    </row>
    <row r="358" spans="2:6" ht="15" customHeight="1">
      <c r="B358" s="482">
        <v>51102</v>
      </c>
      <c r="C358" s="482" t="s">
        <v>443</v>
      </c>
      <c r="D358" s="568">
        <v>1047015707</v>
      </c>
      <c r="E358" s="569">
        <v>143578.21</v>
      </c>
      <c r="F358" s="501">
        <f>VLOOKUP(B358,'Consolidado 12.2023'!$B:$C,1,)</f>
        <v>51102</v>
      </c>
    </row>
    <row r="359" spans="2:6" ht="15" customHeight="1">
      <c r="B359" s="482">
        <v>5110201</v>
      </c>
      <c r="C359" s="482" t="s">
        <v>444</v>
      </c>
      <c r="D359" s="568">
        <v>883162040</v>
      </c>
      <c r="E359" s="569">
        <v>121064.36</v>
      </c>
      <c r="F359" s="501">
        <f>VLOOKUP(B359,'Consolidado 12.2023'!$B:$C,1,)</f>
        <v>5110201</v>
      </c>
    </row>
    <row r="360" spans="2:6" ht="15" customHeight="1">
      <c r="B360" s="482">
        <v>511020101</v>
      </c>
      <c r="C360" s="482" t="s">
        <v>445</v>
      </c>
      <c r="D360" s="568">
        <v>550808133</v>
      </c>
      <c r="E360" s="569">
        <v>75606.459999999992</v>
      </c>
      <c r="F360" s="501">
        <f>VLOOKUP(B360,'Consolidado 12.2023'!$B:$C,1,)</f>
        <v>511020101</v>
      </c>
    </row>
    <row r="361" spans="2:6" ht="15" customHeight="1">
      <c r="B361" s="482">
        <v>511020102</v>
      </c>
      <c r="C361" s="482" t="s">
        <v>446</v>
      </c>
      <c r="D361" s="568">
        <v>332353907</v>
      </c>
      <c r="E361" s="569">
        <v>45457.9</v>
      </c>
      <c r="F361" s="501">
        <f>VLOOKUP(B361,'Consolidado 12.2023'!$B:$C,1,)</f>
        <v>511020102</v>
      </c>
    </row>
    <row r="362" spans="2:6" ht="15" customHeight="1">
      <c r="B362" s="482">
        <v>5110202</v>
      </c>
      <c r="C362" s="482" t="s">
        <v>417</v>
      </c>
      <c r="D362" s="568">
        <v>160910997</v>
      </c>
      <c r="E362" s="569">
        <v>22109.86</v>
      </c>
      <c r="F362" s="501">
        <f>VLOOKUP(B362,'Consolidado 12.2023'!$B:$C,1,)</f>
        <v>5110202</v>
      </c>
    </row>
    <row r="363" spans="2:6" ht="15" customHeight="1">
      <c r="B363" s="482">
        <v>511020201</v>
      </c>
      <c r="C363" s="482" t="s">
        <v>418</v>
      </c>
      <c r="D363" s="568">
        <v>93423097</v>
      </c>
      <c r="E363" s="569">
        <v>12850.46</v>
      </c>
      <c r="F363" s="501">
        <f>VLOOKUP(B363,'Consolidado 12.2023'!$B:$C,1,)</f>
        <v>511020201</v>
      </c>
    </row>
    <row r="364" spans="2:6" ht="15" customHeight="1">
      <c r="B364" s="482">
        <v>511020202</v>
      </c>
      <c r="C364" s="482" t="s">
        <v>419</v>
      </c>
      <c r="D364" s="568">
        <v>67487900</v>
      </c>
      <c r="E364" s="569">
        <v>9259.4</v>
      </c>
      <c r="F364" s="501">
        <f>VLOOKUP(B364,'Consolidado 12.2023'!$B:$C,1,)</f>
        <v>511020202</v>
      </c>
    </row>
    <row r="365" spans="2:6" ht="15" customHeight="1">
      <c r="B365" s="482">
        <v>5110203</v>
      </c>
      <c r="C365" s="482" t="s">
        <v>447</v>
      </c>
      <c r="D365" s="568">
        <v>2942670</v>
      </c>
      <c r="E365" s="569">
        <v>403.99</v>
      </c>
      <c r="F365" s="501">
        <f>VLOOKUP(B365,'Consolidado 12.2023'!$B:$C,1,)</f>
        <v>5110203</v>
      </c>
    </row>
    <row r="366" spans="2:6" ht="15" customHeight="1">
      <c r="B366" s="482">
        <v>51103</v>
      </c>
      <c r="C366" s="482" t="s">
        <v>448</v>
      </c>
      <c r="D366" s="568">
        <v>11779974809</v>
      </c>
      <c r="E366" s="569">
        <v>1614594.6900000004</v>
      </c>
      <c r="F366" s="501">
        <f>VLOOKUP(B366,'Consolidado 12.2023'!$B:$C,1,)</f>
        <v>51103</v>
      </c>
    </row>
    <row r="367" spans="2:6" ht="15" customHeight="1">
      <c r="B367" s="482">
        <v>5110301</v>
      </c>
      <c r="C367" s="482" t="s">
        <v>393</v>
      </c>
      <c r="D367" s="568">
        <v>11779974809</v>
      </c>
      <c r="E367" s="569">
        <v>1614594.6900000004</v>
      </c>
      <c r="F367" s="501">
        <f>VLOOKUP(B367,'Consolidado 12.2023'!$B:$C,1,)</f>
        <v>5110301</v>
      </c>
    </row>
    <row r="368" spans="2:6" ht="15" customHeight="1">
      <c r="B368" s="482">
        <v>511030101</v>
      </c>
      <c r="C368" s="482" t="s">
        <v>398</v>
      </c>
      <c r="D368" s="568">
        <v>8121476889</v>
      </c>
      <c r="E368" s="569">
        <v>1113309.4100000001</v>
      </c>
      <c r="F368" s="501">
        <f>VLOOKUP(B368,'Consolidado 12.2023'!$B:$C,1,)</f>
        <v>511030101</v>
      </c>
    </row>
    <row r="369" spans="2:6" ht="15" customHeight="1">
      <c r="B369" s="482">
        <v>51103010101</v>
      </c>
      <c r="C369" s="482" t="s">
        <v>390</v>
      </c>
      <c r="D369" s="568">
        <v>239291662</v>
      </c>
      <c r="E369" s="569">
        <v>32446.54</v>
      </c>
      <c r="F369" s="501">
        <f>VLOOKUP(B369,'Consolidado 12.2023'!$B:$C,1,)</f>
        <v>51103010101</v>
      </c>
    </row>
    <row r="370" spans="2:6" ht="15" customHeight="1">
      <c r="B370" s="482">
        <v>51103010102</v>
      </c>
      <c r="C370" s="482" t="s">
        <v>184</v>
      </c>
      <c r="D370" s="568">
        <v>808118800</v>
      </c>
      <c r="E370" s="569">
        <v>111600.61</v>
      </c>
      <c r="F370" s="501">
        <f>VLOOKUP(B370,'Consolidado 12.2023'!$B:$C,1,)</f>
        <v>51103010102</v>
      </c>
    </row>
    <row r="371" spans="2:6" ht="15" customHeight="1">
      <c r="B371" s="482">
        <v>51103010103</v>
      </c>
      <c r="C371" s="482" t="s">
        <v>193</v>
      </c>
      <c r="D371" s="568">
        <v>45378045</v>
      </c>
      <c r="E371" s="569">
        <v>6253.12</v>
      </c>
      <c r="F371" s="501">
        <f>VLOOKUP(B371,'Consolidado 12.2023'!$B:$C,1,)</f>
        <v>51103010103</v>
      </c>
    </row>
    <row r="372" spans="2:6" ht="15" customHeight="1">
      <c r="B372" s="482">
        <v>51103010104</v>
      </c>
      <c r="C372" s="482" t="s">
        <v>389</v>
      </c>
      <c r="D372" s="568">
        <v>1037493005</v>
      </c>
      <c r="E372" s="569">
        <v>142217.57999999999</v>
      </c>
      <c r="F372" s="501">
        <f>VLOOKUP(B372,'Consolidado 12.2023'!$B:$C,1,)</f>
        <v>51103010104</v>
      </c>
    </row>
    <row r="373" spans="2:6" ht="15" customHeight="1">
      <c r="B373" s="482">
        <v>51103010105</v>
      </c>
      <c r="C373" s="482" t="s">
        <v>449</v>
      </c>
      <c r="D373" s="568">
        <v>3555819747</v>
      </c>
      <c r="E373" s="569">
        <v>486655.29</v>
      </c>
      <c r="F373" s="501">
        <f>VLOOKUP(B373,'Consolidado 12.2023'!$B:$C,1,)</f>
        <v>51103010105</v>
      </c>
    </row>
    <row r="374" spans="2:6" ht="15" customHeight="1">
      <c r="B374" s="482">
        <v>51103010106</v>
      </c>
      <c r="C374" s="482" t="s">
        <v>450</v>
      </c>
      <c r="D374" s="568">
        <v>383733661</v>
      </c>
      <c r="E374" s="569">
        <v>52625.189999999995</v>
      </c>
      <c r="F374" s="501">
        <f>VLOOKUP(B374,'Consolidado 12.2023'!$B:$C,1,)</f>
        <v>51103010106</v>
      </c>
    </row>
    <row r="375" spans="2:6" ht="15" customHeight="1">
      <c r="B375" s="482">
        <v>51103010107</v>
      </c>
      <c r="C375" s="482" t="s">
        <v>451</v>
      </c>
      <c r="D375" s="568">
        <v>1771517815</v>
      </c>
      <c r="E375" s="569">
        <v>243313.94999999998</v>
      </c>
      <c r="F375" s="501">
        <f>VLOOKUP(B375,'Consolidado 12.2023'!$B:$C,1,)</f>
        <v>51103010107</v>
      </c>
    </row>
    <row r="376" spans="2:6" ht="15" customHeight="1">
      <c r="B376" s="482">
        <v>51103010109</v>
      </c>
      <c r="C376" s="482" t="s">
        <v>452</v>
      </c>
      <c r="D376" s="568">
        <v>280124154</v>
      </c>
      <c r="E376" s="569">
        <v>38197.129999999997</v>
      </c>
      <c r="F376" s="501">
        <f>VLOOKUP(B376,'Consolidado 12.2023'!$B:$C,1,)</f>
        <v>51103010109</v>
      </c>
    </row>
    <row r="377" spans="2:6" ht="15" customHeight="1">
      <c r="B377" s="482">
        <v>511030120</v>
      </c>
      <c r="C377" s="482" t="s">
        <v>453</v>
      </c>
      <c r="D377" s="568">
        <v>3658497920</v>
      </c>
      <c r="E377" s="569">
        <v>501285.28</v>
      </c>
      <c r="F377" s="501" t="e">
        <f>VLOOKUP(B377,'Consolidado 12.2023'!$B:$C,1,)</f>
        <v>#N/A</v>
      </c>
    </row>
    <row r="378" spans="2:6" ht="15" customHeight="1">
      <c r="B378" s="482">
        <v>51103012001</v>
      </c>
      <c r="C378" s="482" t="s">
        <v>389</v>
      </c>
      <c r="D378" s="568">
        <v>3483386</v>
      </c>
      <c r="E378" s="569">
        <v>478.85</v>
      </c>
      <c r="F378" s="501">
        <f>VLOOKUP(B378,'Consolidado 12.2023'!$B:$C,1,)</f>
        <v>51103012001</v>
      </c>
    </row>
    <row r="379" spans="2:6" ht="15" customHeight="1">
      <c r="B379" s="482">
        <v>51103012002</v>
      </c>
      <c r="C379" s="482" t="s">
        <v>395</v>
      </c>
      <c r="D379" s="568">
        <v>12055069</v>
      </c>
      <c r="E379" s="569">
        <v>1684.47</v>
      </c>
      <c r="F379" s="501">
        <f>VLOOKUP(B379,'Consolidado 12.2023'!$B:$C,1,)</f>
        <v>51103012002</v>
      </c>
    </row>
    <row r="380" spans="2:6" ht="15" customHeight="1">
      <c r="B380" s="482">
        <v>51103012004</v>
      </c>
      <c r="C380" s="482" t="s">
        <v>181</v>
      </c>
      <c r="D380" s="568">
        <v>833639257</v>
      </c>
      <c r="E380" s="569">
        <v>112877.56</v>
      </c>
      <c r="F380" s="501">
        <f>VLOOKUP(B380,'Consolidado 12.2023'!$B:$C,1,)</f>
        <v>51103012004</v>
      </c>
    </row>
    <row r="381" spans="2:6" ht="15" customHeight="1">
      <c r="B381" s="482">
        <v>51103012005</v>
      </c>
      <c r="C381" s="482" t="s">
        <v>390</v>
      </c>
      <c r="D381" s="568">
        <v>469854901</v>
      </c>
      <c r="E381" s="569">
        <v>64556.1</v>
      </c>
      <c r="F381" s="501">
        <f>VLOOKUP(B381,'Consolidado 12.2023'!$B:$C,1,)</f>
        <v>51103012005</v>
      </c>
    </row>
    <row r="382" spans="2:6" ht="15" customHeight="1">
      <c r="B382" s="482">
        <v>51103012006</v>
      </c>
      <c r="C382" s="482" t="s">
        <v>184</v>
      </c>
      <c r="D382" s="568">
        <v>962522116</v>
      </c>
      <c r="E382" s="569">
        <v>132115.28</v>
      </c>
      <c r="F382" s="501">
        <f>VLOOKUP(B382,'Consolidado 12.2023'!$B:$C,1,)</f>
        <v>51103012006</v>
      </c>
    </row>
    <row r="383" spans="2:6" ht="15" customHeight="1">
      <c r="B383" s="482">
        <v>51103012007</v>
      </c>
      <c r="C383" s="482" t="s">
        <v>231</v>
      </c>
      <c r="D383" s="568">
        <v>155609156</v>
      </c>
      <c r="E383" s="569">
        <v>21218.32</v>
      </c>
      <c r="F383" s="501">
        <f>VLOOKUP(B383,'Consolidado 12.2023'!$B:$C,1,)</f>
        <v>51103012007</v>
      </c>
    </row>
    <row r="384" spans="2:6" ht="15" customHeight="1">
      <c r="B384" s="482">
        <v>51103012008</v>
      </c>
      <c r="C384" s="482" t="s">
        <v>188</v>
      </c>
      <c r="D384" s="568">
        <v>293005560</v>
      </c>
      <c r="E384" s="569">
        <v>40574.730000000003</v>
      </c>
      <c r="F384" s="501">
        <f>VLOOKUP(B384,'Consolidado 12.2023'!$B:$C,1,)</f>
        <v>51103012008</v>
      </c>
    </row>
    <row r="385" spans="2:7" s="599" customFormat="1" ht="15" customHeight="1">
      <c r="B385" s="596">
        <v>51103012017</v>
      </c>
      <c r="C385" s="596" t="s">
        <v>232</v>
      </c>
      <c r="D385" s="597">
        <v>720500000</v>
      </c>
      <c r="E385" s="598">
        <v>99193.38</v>
      </c>
      <c r="F385" s="599">
        <f>VLOOKUP(B385,'Consolidado 12.2023'!$B:$C,1,)</f>
        <v>51103012017</v>
      </c>
      <c r="G385" s="600"/>
    </row>
    <row r="386" spans="2:7" ht="15" customHeight="1">
      <c r="B386" s="482">
        <v>51103012018</v>
      </c>
      <c r="C386" s="482" t="s">
        <v>194</v>
      </c>
      <c r="D386" s="568">
        <v>14726842</v>
      </c>
      <c r="E386" s="569">
        <v>2024.82</v>
      </c>
      <c r="F386" s="501">
        <f>VLOOKUP(B386,'Consolidado 12.2023'!$B:$C,1,)</f>
        <v>51103012018</v>
      </c>
    </row>
    <row r="387" spans="2:7" s="599" customFormat="1" ht="15" customHeight="1">
      <c r="B387" s="596">
        <v>51103012034</v>
      </c>
      <c r="C387" s="596" t="s">
        <v>1593</v>
      </c>
      <c r="D387" s="597">
        <v>193101633</v>
      </c>
      <c r="E387" s="598">
        <v>26561.770000000004</v>
      </c>
      <c r="F387" s="599">
        <f>VLOOKUP(B387,'Consolidado 12.2023'!$B:$C,1,)</f>
        <v>51103012034</v>
      </c>
      <c r="G387" s="600"/>
    </row>
    <row r="388" spans="2:7" ht="15" customHeight="1">
      <c r="B388" s="482">
        <v>51104</v>
      </c>
      <c r="C388" s="482" t="s">
        <v>454</v>
      </c>
      <c r="D388" s="568">
        <v>3936689</v>
      </c>
      <c r="E388" s="569">
        <v>548.16</v>
      </c>
      <c r="F388" s="501">
        <f>VLOOKUP(B388,'Consolidado 12.2023'!$B:$C,1,)</f>
        <v>51104</v>
      </c>
    </row>
    <row r="389" spans="2:7" ht="15" customHeight="1">
      <c r="B389" s="482">
        <v>5110401</v>
      </c>
      <c r="C389" s="482" t="s">
        <v>454</v>
      </c>
      <c r="D389" s="568">
        <v>3936689</v>
      </c>
      <c r="E389" s="569">
        <v>548.16</v>
      </c>
      <c r="F389" s="501">
        <f>VLOOKUP(B389,'Consolidado 12.2023'!$B:$C,1,)</f>
        <v>5110401</v>
      </c>
    </row>
    <row r="390" spans="2:7" ht="15" customHeight="1">
      <c r="B390" s="482">
        <v>512</v>
      </c>
      <c r="C390" s="482" t="s">
        <v>455</v>
      </c>
      <c r="D390" s="568">
        <v>705578180</v>
      </c>
      <c r="E390" s="569">
        <v>96708.36</v>
      </c>
      <c r="F390" s="501">
        <f>VLOOKUP(B390,'Consolidado 12.2023'!$B:$C,1,)</f>
        <v>512</v>
      </c>
    </row>
    <row r="391" spans="2:7" ht="15" customHeight="1">
      <c r="B391" s="482">
        <v>51201</v>
      </c>
      <c r="C391" s="482" t="s">
        <v>456</v>
      </c>
      <c r="D391" s="568">
        <v>158859214</v>
      </c>
      <c r="E391" s="569">
        <v>21810.989999999998</v>
      </c>
      <c r="F391" s="501">
        <f>VLOOKUP(B391,'Consolidado 12.2023'!$B:$C,1,)</f>
        <v>51201</v>
      </c>
    </row>
    <row r="392" spans="2:7" ht="15" customHeight="1">
      <c r="B392" s="482">
        <v>51203</v>
      </c>
      <c r="C392" s="482" t="s">
        <v>457</v>
      </c>
      <c r="D392" s="568">
        <v>35360047</v>
      </c>
      <c r="E392" s="569">
        <v>4881.68</v>
      </c>
      <c r="F392" s="501">
        <f>VLOOKUP(B392,'Consolidado 12.2023'!$B:$C,1,)</f>
        <v>51203</v>
      </c>
    </row>
    <row r="393" spans="2:7" ht="15" customHeight="1">
      <c r="B393" s="482">
        <v>51204</v>
      </c>
      <c r="C393" s="482" t="s">
        <v>458</v>
      </c>
      <c r="D393" s="568">
        <v>89287913</v>
      </c>
      <c r="E393" s="569">
        <v>12240.59</v>
      </c>
      <c r="F393" s="501">
        <f>VLOOKUP(B393,'Consolidado 12.2023'!$B:$C,1,)</f>
        <v>51204</v>
      </c>
    </row>
    <row r="394" spans="2:7" ht="15" customHeight="1">
      <c r="B394" s="482">
        <v>51208</v>
      </c>
      <c r="C394" s="482" t="s">
        <v>459</v>
      </c>
      <c r="D394" s="568">
        <v>422071006</v>
      </c>
      <c r="E394" s="569">
        <v>57775.1</v>
      </c>
      <c r="F394" s="501">
        <f>VLOOKUP(B394,'Consolidado 12.2023'!$B:$C,1,)</f>
        <v>51208</v>
      </c>
    </row>
    <row r="395" spans="2:7" ht="15" customHeight="1">
      <c r="B395" s="482">
        <v>513</v>
      </c>
      <c r="C395" s="482" t="s">
        <v>460</v>
      </c>
      <c r="D395" s="568">
        <v>8490039711</v>
      </c>
      <c r="E395" s="569">
        <v>1172313.1883</v>
      </c>
      <c r="F395" s="501">
        <f>VLOOKUP(B395,'Consolidado 12.2023'!$B:$C,1,)</f>
        <v>513</v>
      </c>
    </row>
    <row r="396" spans="2:7" ht="15" customHeight="1">
      <c r="B396" s="482">
        <v>51301</v>
      </c>
      <c r="C396" s="482" t="s">
        <v>461</v>
      </c>
      <c r="D396" s="568">
        <v>3399392280</v>
      </c>
      <c r="E396" s="569">
        <v>465746.05</v>
      </c>
      <c r="F396" s="501">
        <f>VLOOKUP(B396,'Consolidado 12.2023'!$B:$C,1,)</f>
        <v>51301</v>
      </c>
    </row>
    <row r="397" spans="2:7" ht="15" customHeight="1">
      <c r="B397" s="482">
        <v>5130101</v>
      </c>
      <c r="C397" s="482" t="s">
        <v>462</v>
      </c>
      <c r="D397" s="568">
        <v>2937239703</v>
      </c>
      <c r="E397" s="569">
        <v>402745.73</v>
      </c>
      <c r="F397" s="501">
        <f>VLOOKUP(B397,'Consolidado 12.2023'!$B:$C,1,)</f>
        <v>5130101</v>
      </c>
    </row>
    <row r="398" spans="2:7" ht="15" customHeight="1">
      <c r="B398" s="482">
        <v>5130104</v>
      </c>
      <c r="C398" s="482" t="s">
        <v>463</v>
      </c>
      <c r="D398" s="568">
        <v>264805790</v>
      </c>
      <c r="E398" s="569">
        <v>36230.82</v>
      </c>
      <c r="F398" s="501">
        <f>VLOOKUP(B398,'Consolidado 12.2023'!$B:$C,1,)</f>
        <v>5130104</v>
      </c>
    </row>
    <row r="399" spans="2:7" ht="15" customHeight="1">
      <c r="B399" s="482">
        <v>5130105</v>
      </c>
      <c r="C399" s="482" t="s">
        <v>464</v>
      </c>
      <c r="D399" s="568">
        <v>197346787</v>
      </c>
      <c r="E399" s="569">
        <v>26769.5</v>
      </c>
      <c r="F399" s="501">
        <f>VLOOKUP(B399,'Consolidado 12.2023'!$B:$C,1,)</f>
        <v>5130105</v>
      </c>
    </row>
    <row r="400" spans="2:7" ht="15" customHeight="1">
      <c r="B400" s="482">
        <v>51302</v>
      </c>
      <c r="C400" s="482" t="s">
        <v>465</v>
      </c>
      <c r="D400" s="568">
        <v>1639030823</v>
      </c>
      <c r="E400" s="569">
        <v>224790.18</v>
      </c>
      <c r="F400" s="501">
        <f>VLOOKUP(B400,'Consolidado 12.2023'!$B:$C,1,)</f>
        <v>51302</v>
      </c>
    </row>
    <row r="401" spans="2:6" ht="15" customHeight="1">
      <c r="B401" s="482">
        <v>5130201</v>
      </c>
      <c r="C401" s="482" t="s">
        <v>466</v>
      </c>
      <c r="D401" s="568">
        <v>559678502</v>
      </c>
      <c r="E401" s="569">
        <v>76768.240000000005</v>
      </c>
      <c r="F401" s="501">
        <f>VLOOKUP(B401,'Consolidado 12.2023'!$B:$C,1,)</f>
        <v>5130201</v>
      </c>
    </row>
    <row r="402" spans="2:6" ht="15" customHeight="1">
      <c r="B402" s="482">
        <v>5130202</v>
      </c>
      <c r="C402" s="482" t="s">
        <v>467</v>
      </c>
      <c r="D402" s="568">
        <v>26250000</v>
      </c>
      <c r="E402" s="569">
        <v>3607.21</v>
      </c>
      <c r="F402" s="501">
        <f>VLOOKUP(B402,'Consolidado 12.2023'!$B:$C,1,)</f>
        <v>5130202</v>
      </c>
    </row>
    <row r="403" spans="2:6" ht="15" customHeight="1">
      <c r="B403" s="482">
        <v>5130203</v>
      </c>
      <c r="C403" s="482" t="s">
        <v>468</v>
      </c>
      <c r="D403" s="568">
        <v>578659793</v>
      </c>
      <c r="E403" s="569">
        <v>79437.58</v>
      </c>
      <c r="F403" s="501">
        <f>VLOOKUP(B403,'Consolidado 12.2023'!$B:$C,1,)</f>
        <v>5130203</v>
      </c>
    </row>
    <row r="404" spans="2:6" ht="15" customHeight="1">
      <c r="B404" s="482">
        <v>5130204</v>
      </c>
      <c r="C404" s="482" t="s">
        <v>469</v>
      </c>
      <c r="D404" s="568">
        <v>19650000</v>
      </c>
      <c r="E404" s="569">
        <v>2676.7999999999997</v>
      </c>
      <c r="F404" s="501">
        <f>VLOOKUP(B404,'Consolidado 12.2023'!$B:$C,1,)</f>
        <v>5130204</v>
      </c>
    </row>
    <row r="405" spans="2:6" ht="15" customHeight="1">
      <c r="B405" s="482">
        <v>5130205</v>
      </c>
      <c r="C405" s="482" t="s">
        <v>470</v>
      </c>
      <c r="D405" s="568">
        <v>22986642</v>
      </c>
      <c r="E405" s="569">
        <v>3159.26</v>
      </c>
      <c r="F405" s="501">
        <f>VLOOKUP(B405,'Consolidado 12.2023'!$B:$C,1,)</f>
        <v>5130205</v>
      </c>
    </row>
    <row r="406" spans="2:6" ht="15" customHeight="1">
      <c r="B406" s="482">
        <v>5130206</v>
      </c>
      <c r="C406" s="482" t="s">
        <v>471</v>
      </c>
      <c r="D406" s="568">
        <v>218854886</v>
      </c>
      <c r="E406" s="569">
        <v>29967.45</v>
      </c>
      <c r="F406" s="501">
        <f>VLOOKUP(B406,'Consolidado 12.2023'!$B:$C,1,)</f>
        <v>5130206</v>
      </c>
    </row>
    <row r="407" spans="2:6" ht="15" customHeight="1">
      <c r="B407" s="482">
        <v>5130207</v>
      </c>
      <c r="C407" s="482" t="s">
        <v>472</v>
      </c>
      <c r="D407" s="568">
        <v>210914666</v>
      </c>
      <c r="E407" s="569">
        <v>28894.55</v>
      </c>
      <c r="F407" s="501">
        <f>VLOOKUP(B407,'Consolidado 12.2023'!$B:$C,1,)</f>
        <v>5130207</v>
      </c>
    </row>
    <row r="408" spans="2:6" ht="15" customHeight="1">
      <c r="B408" s="482">
        <v>5130208</v>
      </c>
      <c r="C408" s="482" t="s">
        <v>473</v>
      </c>
      <c r="D408" s="568">
        <v>2036334</v>
      </c>
      <c r="E408" s="569">
        <v>279.08999999999997</v>
      </c>
      <c r="F408" s="501">
        <f>VLOOKUP(B408,'Consolidado 12.2023'!$B:$C,1,)</f>
        <v>5130208</v>
      </c>
    </row>
    <row r="409" spans="2:6" ht="15" customHeight="1">
      <c r="B409" s="482">
        <v>51303</v>
      </c>
      <c r="C409" s="482" t="s">
        <v>474</v>
      </c>
      <c r="D409" s="568">
        <v>787013180</v>
      </c>
      <c r="E409" s="569">
        <v>108194.46</v>
      </c>
      <c r="F409" s="501">
        <f>VLOOKUP(B409,'Consolidado 12.2023'!$B:$C,1,)</f>
        <v>51303</v>
      </c>
    </row>
    <row r="410" spans="2:6" ht="15" customHeight="1">
      <c r="B410" s="482">
        <v>5130301</v>
      </c>
      <c r="C410" s="482" t="s">
        <v>475</v>
      </c>
      <c r="D410" s="568">
        <v>512940415</v>
      </c>
      <c r="E410" s="569">
        <v>70504.72</v>
      </c>
      <c r="F410" s="501">
        <f>VLOOKUP(B410,'Consolidado 12.2023'!$B:$C,1,)</f>
        <v>5130301</v>
      </c>
    </row>
    <row r="411" spans="2:6" ht="15" customHeight="1">
      <c r="B411" s="482">
        <v>5130303</v>
      </c>
      <c r="C411" s="482" t="s">
        <v>476</v>
      </c>
      <c r="D411" s="568">
        <v>43647031</v>
      </c>
      <c r="E411" s="569">
        <v>5970.56</v>
      </c>
      <c r="F411" s="501">
        <f>VLOOKUP(B411,'Consolidado 12.2023'!$B:$C,1,)</f>
        <v>5130303</v>
      </c>
    </row>
    <row r="412" spans="2:6" ht="15" customHeight="1">
      <c r="B412" s="482">
        <v>5130304</v>
      </c>
      <c r="C412" s="482" t="s">
        <v>474</v>
      </c>
      <c r="D412" s="568">
        <v>159917067</v>
      </c>
      <c r="E412" s="569">
        <v>22037.51</v>
      </c>
      <c r="F412" s="501">
        <f>VLOOKUP(B412,'Consolidado 12.2023'!$B:$C,1,)</f>
        <v>5130304</v>
      </c>
    </row>
    <row r="413" spans="2:6" ht="15" customHeight="1">
      <c r="B413" s="482">
        <v>5130306</v>
      </c>
      <c r="C413" s="482" t="s">
        <v>477</v>
      </c>
      <c r="D413" s="568">
        <v>70508667</v>
      </c>
      <c r="E413" s="569">
        <v>9681.67</v>
      </c>
      <c r="F413" s="501">
        <f>VLOOKUP(B413,'Consolidado 12.2023'!$B:$C,1,)</f>
        <v>5130306</v>
      </c>
    </row>
    <row r="414" spans="2:6" ht="15" customHeight="1">
      <c r="B414" s="482">
        <v>51304</v>
      </c>
      <c r="C414" s="482" t="s">
        <v>478</v>
      </c>
      <c r="D414" s="568">
        <v>1090963256</v>
      </c>
      <c r="E414" s="569">
        <v>149500.84999999998</v>
      </c>
      <c r="F414" s="501">
        <f>VLOOKUP(B414,'Consolidado 12.2023'!$B:$C,1,)</f>
        <v>51304</v>
      </c>
    </row>
    <row r="415" spans="2:6" ht="15" customHeight="1">
      <c r="B415" s="482">
        <v>5130401</v>
      </c>
      <c r="C415" s="482" t="s">
        <v>479</v>
      </c>
      <c r="D415" s="568">
        <v>74175079</v>
      </c>
      <c r="E415" s="569">
        <v>10143.379999999999</v>
      </c>
      <c r="F415" s="501">
        <f>VLOOKUP(B415,'Consolidado 12.2023'!$B:$C,1,)</f>
        <v>5130401</v>
      </c>
    </row>
    <row r="416" spans="2:6" ht="15" customHeight="1">
      <c r="B416" s="482">
        <v>5130402</v>
      </c>
      <c r="C416" s="482" t="s">
        <v>480</v>
      </c>
      <c r="D416" s="568">
        <v>235371821</v>
      </c>
      <c r="E416" s="569">
        <v>32312.19</v>
      </c>
      <c r="F416" s="501">
        <f>VLOOKUP(B416,'Consolidado 12.2023'!$B:$C,1,)</f>
        <v>5130402</v>
      </c>
    </row>
    <row r="417" spans="2:6" ht="15" customHeight="1">
      <c r="B417" s="482">
        <v>5130404</v>
      </c>
      <c r="C417" s="482" t="s">
        <v>481</v>
      </c>
      <c r="D417" s="568">
        <v>8786819</v>
      </c>
      <c r="E417" s="569">
        <v>1209.2</v>
      </c>
      <c r="F417" s="501">
        <f>VLOOKUP(B417,'Consolidado 12.2023'!$B:$C,1,)</f>
        <v>5130404</v>
      </c>
    </row>
    <row r="418" spans="2:6" ht="15" customHeight="1">
      <c r="B418" s="482">
        <v>5130405</v>
      </c>
      <c r="C418" s="482" t="s">
        <v>482</v>
      </c>
      <c r="D418" s="568">
        <v>531647789</v>
      </c>
      <c r="E418" s="569">
        <v>72768.77</v>
      </c>
      <c r="F418" s="501">
        <f>VLOOKUP(B418,'Consolidado 12.2023'!$B:$C,1,)</f>
        <v>5130405</v>
      </c>
    </row>
    <row r="419" spans="2:6" ht="15" customHeight="1">
      <c r="B419" s="482">
        <v>5130407</v>
      </c>
      <c r="C419" s="482" t="s">
        <v>483</v>
      </c>
      <c r="D419" s="568">
        <v>50706371</v>
      </c>
      <c r="E419" s="569">
        <v>6942.31</v>
      </c>
      <c r="F419" s="501">
        <f>VLOOKUP(B419,'Consolidado 12.2023'!$B:$C,1,)</f>
        <v>5130407</v>
      </c>
    </row>
    <row r="420" spans="2:6" ht="15" customHeight="1">
      <c r="B420" s="482">
        <v>5130409</v>
      </c>
      <c r="C420" s="482" t="s">
        <v>1594</v>
      </c>
      <c r="D420" s="568">
        <v>190275377</v>
      </c>
      <c r="E420" s="569">
        <v>26125</v>
      </c>
      <c r="F420" s="501">
        <f>VLOOKUP(B420,'Consolidado 12.2023'!$B:$C,1,)</f>
        <v>5130409</v>
      </c>
    </row>
    <row r="421" spans="2:6" ht="15" customHeight="1">
      <c r="B421" s="482">
        <v>51305</v>
      </c>
      <c r="C421" s="482" t="s">
        <v>484</v>
      </c>
      <c r="D421" s="568">
        <v>692283461</v>
      </c>
      <c r="E421" s="569">
        <v>103033.95999999998</v>
      </c>
      <c r="F421" s="501">
        <f>VLOOKUP(B421,'Consolidado 12.2023'!$B:$C,1,)</f>
        <v>51305</v>
      </c>
    </row>
    <row r="422" spans="2:6" ht="15" customHeight="1">
      <c r="B422" s="482">
        <v>5130501</v>
      </c>
      <c r="C422" s="482" t="s">
        <v>485</v>
      </c>
      <c r="D422" s="568">
        <v>442940076</v>
      </c>
      <c r="E422" s="569">
        <v>64529.09</v>
      </c>
      <c r="F422" s="501">
        <f>VLOOKUP(B422,'Consolidado 12.2023'!$B:$C,1,)</f>
        <v>5130501</v>
      </c>
    </row>
    <row r="423" spans="2:6" ht="15" customHeight="1">
      <c r="B423" s="482">
        <v>513050101</v>
      </c>
      <c r="C423" s="482" t="s">
        <v>486</v>
      </c>
      <c r="D423" s="568">
        <v>45112854</v>
      </c>
      <c r="E423" s="569">
        <v>6667.9699999999975</v>
      </c>
      <c r="F423" s="501">
        <f>VLOOKUP(B423,'Consolidado 12.2023'!$B:$C,1,)</f>
        <v>513050101</v>
      </c>
    </row>
    <row r="424" spans="2:6" ht="15" customHeight="1">
      <c r="B424" s="482">
        <v>513050103</v>
      </c>
      <c r="C424" s="482" t="s">
        <v>487</v>
      </c>
      <c r="D424" s="568">
        <v>214259870</v>
      </c>
      <c r="E424" s="569">
        <v>31353.78</v>
      </c>
      <c r="F424" s="501">
        <f>VLOOKUP(B424,'Consolidado 12.2023'!$B:$C,1,)</f>
        <v>513050103</v>
      </c>
    </row>
    <row r="425" spans="2:6" ht="15" customHeight="1">
      <c r="B425" s="482">
        <v>513050109</v>
      </c>
      <c r="C425" s="482" t="s">
        <v>488</v>
      </c>
      <c r="D425" s="568">
        <v>11028648</v>
      </c>
      <c r="E425" s="569">
        <v>1629.48</v>
      </c>
      <c r="F425" s="501">
        <f>VLOOKUP(B425,'Consolidado 12.2023'!$B:$C,1,)</f>
        <v>513050109</v>
      </c>
    </row>
    <row r="426" spans="2:6" ht="15" customHeight="1">
      <c r="B426" s="482">
        <v>513050110</v>
      </c>
      <c r="C426" s="482" t="s">
        <v>489</v>
      </c>
      <c r="D426" s="568">
        <v>31652253</v>
      </c>
      <c r="E426" s="569">
        <v>4466.04</v>
      </c>
      <c r="F426" s="501">
        <f>VLOOKUP(B426,'Consolidado 12.2023'!$B:$C,1,)</f>
        <v>513050110</v>
      </c>
    </row>
    <row r="427" spans="2:6" ht="15" customHeight="1">
      <c r="B427" s="482">
        <v>513050111</v>
      </c>
      <c r="C427" s="482" t="s">
        <v>490</v>
      </c>
      <c r="D427" s="568">
        <v>37449398</v>
      </c>
      <c r="E427" s="569">
        <v>5538.06</v>
      </c>
      <c r="F427" s="501">
        <f>VLOOKUP(B427,'Consolidado 12.2023'!$B:$C,1,)</f>
        <v>513050111</v>
      </c>
    </row>
    <row r="428" spans="2:6" ht="15" customHeight="1">
      <c r="B428" s="482">
        <v>513050112</v>
      </c>
      <c r="C428" s="482" t="s">
        <v>1595</v>
      </c>
      <c r="D428" s="568">
        <v>100271828</v>
      </c>
      <c r="E428" s="569">
        <v>14663.64</v>
      </c>
      <c r="F428" s="501">
        <f>VLOOKUP(B428,'Consolidado 12.2023'!$B:$C,1,)</f>
        <v>513050112</v>
      </c>
    </row>
    <row r="429" spans="2:6" ht="15" customHeight="1">
      <c r="B429" s="482">
        <v>513050113</v>
      </c>
      <c r="C429" s="482" t="s">
        <v>1596</v>
      </c>
      <c r="D429" s="568">
        <v>3165225</v>
      </c>
      <c r="E429" s="569">
        <v>210.12</v>
      </c>
      <c r="F429" s="501">
        <f>VLOOKUP(B429,'Consolidado 12.2023'!$B:$C,1,)</f>
        <v>513050113</v>
      </c>
    </row>
    <row r="430" spans="2:6" ht="15" customHeight="1">
      <c r="B430" s="482">
        <v>5130502</v>
      </c>
      <c r="C430" s="482" t="s">
        <v>491</v>
      </c>
      <c r="D430" s="568">
        <v>249343385</v>
      </c>
      <c r="E430" s="569">
        <v>38504.870000000003</v>
      </c>
      <c r="F430" s="501">
        <f>VLOOKUP(B430,'Consolidado 12.2023'!$B:$C,1,)</f>
        <v>5130502</v>
      </c>
    </row>
    <row r="431" spans="2:6" ht="15" customHeight="1">
      <c r="B431" s="482">
        <v>513050201</v>
      </c>
      <c r="C431" s="482" t="s">
        <v>492</v>
      </c>
      <c r="D431" s="568">
        <v>7235844</v>
      </c>
      <c r="E431" s="569">
        <v>1200</v>
      </c>
      <c r="F431" s="501">
        <f>VLOOKUP(B431,'Consolidado 12.2023'!$B:$C,1,)</f>
        <v>513050201</v>
      </c>
    </row>
    <row r="432" spans="2:6" ht="15" customHeight="1">
      <c r="B432" s="482">
        <v>513050202</v>
      </c>
      <c r="C432" s="482" t="s">
        <v>493</v>
      </c>
      <c r="D432" s="568">
        <v>139299582</v>
      </c>
      <c r="E432" s="569">
        <v>22384.79</v>
      </c>
      <c r="F432" s="501">
        <f>VLOOKUP(B432,'Consolidado 12.2023'!$B:$C,1,)</f>
        <v>513050202</v>
      </c>
    </row>
    <row r="433" spans="2:7" ht="15" customHeight="1">
      <c r="B433" s="482">
        <v>513050203</v>
      </c>
      <c r="C433" s="482" t="s">
        <v>494</v>
      </c>
      <c r="D433" s="568">
        <v>101207963</v>
      </c>
      <c r="E433" s="569">
        <v>14662.44</v>
      </c>
      <c r="F433" s="501">
        <f>VLOOKUP(B433,'Consolidado 12.2023'!$B:$C,1,)</f>
        <v>513050203</v>
      </c>
    </row>
    <row r="434" spans="2:7" ht="15" customHeight="1">
      <c r="B434" s="482">
        <v>513050204</v>
      </c>
      <c r="C434" s="482" t="s">
        <v>495</v>
      </c>
      <c r="D434" s="568">
        <v>1599996</v>
      </c>
      <c r="E434" s="569">
        <v>257.64</v>
      </c>
      <c r="F434" s="501">
        <f>VLOOKUP(B434,'Consolidado 12.2023'!$B:$C,1,)</f>
        <v>513050204</v>
      </c>
    </row>
    <row r="435" spans="2:7" ht="15" customHeight="1">
      <c r="B435" s="482">
        <v>51306</v>
      </c>
      <c r="C435" s="482" t="s">
        <v>496</v>
      </c>
      <c r="D435" s="568">
        <v>93092880</v>
      </c>
      <c r="E435" s="569">
        <v>12784.43</v>
      </c>
      <c r="F435" s="501">
        <f>VLOOKUP(B435,'Consolidado 12.2023'!$B:$C,1,)</f>
        <v>51306</v>
      </c>
    </row>
    <row r="436" spans="2:7" ht="15" customHeight="1">
      <c r="B436" s="482">
        <v>5130603</v>
      </c>
      <c r="C436" s="482" t="s">
        <v>497</v>
      </c>
      <c r="D436" s="568">
        <v>93092880</v>
      </c>
      <c r="E436" s="569">
        <v>12784.43</v>
      </c>
      <c r="F436" s="501">
        <f>VLOOKUP(B436,'Consolidado 12.2023'!$B:$C,1,)</f>
        <v>5130603</v>
      </c>
    </row>
    <row r="437" spans="2:7" ht="15" customHeight="1">
      <c r="B437" s="482">
        <v>51307</v>
      </c>
      <c r="C437" s="482" t="s">
        <v>498</v>
      </c>
      <c r="D437" s="568">
        <v>201868972</v>
      </c>
      <c r="E437" s="569">
        <v>27742.590000000004</v>
      </c>
      <c r="F437" s="501">
        <f>VLOOKUP(B437,'Consolidado 12.2023'!$B:$C,1,)</f>
        <v>51307</v>
      </c>
    </row>
    <row r="438" spans="2:7" ht="15" customHeight="1">
      <c r="B438" s="482">
        <v>5130701</v>
      </c>
      <c r="C438" s="482" t="s">
        <v>499</v>
      </c>
      <c r="D438" s="568">
        <v>175111378</v>
      </c>
      <c r="E438" s="569">
        <v>24066.019999999997</v>
      </c>
      <c r="F438" s="501">
        <f>VLOOKUP(B438,'Consolidado 12.2023'!$B:$C,1,)</f>
        <v>5130701</v>
      </c>
    </row>
    <row r="439" spans="2:7" ht="15" customHeight="1">
      <c r="B439" s="482">
        <v>5130702</v>
      </c>
      <c r="C439" s="482" t="s">
        <v>500</v>
      </c>
      <c r="D439" s="568">
        <v>2909100</v>
      </c>
      <c r="E439" s="569">
        <v>399.67</v>
      </c>
      <c r="F439" s="501">
        <f>VLOOKUP(B439,'Consolidado 12.2023'!$B:$C,1,)</f>
        <v>5130702</v>
      </c>
    </row>
    <row r="440" spans="2:7" ht="15" customHeight="1">
      <c r="B440" s="482">
        <v>5130703</v>
      </c>
      <c r="C440" s="482" t="s">
        <v>501</v>
      </c>
      <c r="D440" s="568">
        <v>23848494</v>
      </c>
      <c r="E440" s="569">
        <v>3276.9</v>
      </c>
      <c r="F440" s="501">
        <f>VLOOKUP(B440,'Consolidado 12.2023'!$B:$C,1,)</f>
        <v>5130703</v>
      </c>
    </row>
    <row r="441" spans="2:7" ht="15" customHeight="1">
      <c r="B441" s="482">
        <v>51308</v>
      </c>
      <c r="C441" s="482" t="s">
        <v>502</v>
      </c>
      <c r="D441" s="568">
        <v>7744119</v>
      </c>
      <c r="E441" s="569">
        <v>1092.48</v>
      </c>
      <c r="F441" s="501">
        <f>VLOOKUP(B441,'Consolidado 12.2023'!$B:$C,1,)</f>
        <v>51308</v>
      </c>
    </row>
    <row r="442" spans="2:7" ht="15" customHeight="1">
      <c r="B442" s="482">
        <v>5130801</v>
      </c>
      <c r="C442" s="482" t="s">
        <v>503</v>
      </c>
      <c r="D442" s="568">
        <v>7744119</v>
      </c>
      <c r="E442" s="569">
        <v>1092.48</v>
      </c>
      <c r="F442" s="501">
        <f>VLOOKUP(B442,'Consolidado 12.2023'!$B:$C,1,)</f>
        <v>5130801</v>
      </c>
    </row>
    <row r="443" spans="2:7" ht="15" customHeight="1">
      <c r="B443" s="482">
        <v>51309</v>
      </c>
      <c r="C443" s="482" t="s">
        <v>504</v>
      </c>
      <c r="D443" s="568">
        <v>55416079</v>
      </c>
      <c r="E443" s="569">
        <v>7556.64</v>
      </c>
      <c r="F443" s="501">
        <f>VLOOKUP(B443,'Consolidado 12.2023'!$B:$C,1,)</f>
        <v>51309</v>
      </c>
    </row>
    <row r="444" spans="2:7" ht="15" customHeight="1">
      <c r="B444" s="482">
        <v>5130902</v>
      </c>
      <c r="C444" s="482" t="s">
        <v>505</v>
      </c>
      <c r="D444" s="568">
        <v>49430600</v>
      </c>
      <c r="E444" s="569">
        <v>6732.85</v>
      </c>
      <c r="F444" s="501">
        <f>VLOOKUP(B444,'Consolidado 12.2023'!$B:$C,1,)</f>
        <v>5130902</v>
      </c>
    </row>
    <row r="445" spans="2:7" ht="15" customHeight="1">
      <c r="B445" s="482">
        <v>5130904</v>
      </c>
      <c r="C445" s="482" t="s">
        <v>506</v>
      </c>
      <c r="D445" s="568">
        <v>5985479</v>
      </c>
      <c r="E445" s="569">
        <v>823.79</v>
      </c>
      <c r="F445" s="501">
        <f>VLOOKUP(B445,'Consolidado 12.2023'!$B:$C,1,)</f>
        <v>5130904</v>
      </c>
    </row>
    <row r="446" spans="2:7" ht="15" customHeight="1">
      <c r="B446" s="482">
        <v>51310</v>
      </c>
      <c r="C446" s="482" t="s">
        <v>507</v>
      </c>
      <c r="D446" s="568">
        <v>523234661</v>
      </c>
      <c r="E446" s="569">
        <v>71871.548300000009</v>
      </c>
      <c r="F446" s="501">
        <f>VLOOKUP(B446,'Consolidado 12.2023'!$B:$C,1,)</f>
        <v>51310</v>
      </c>
    </row>
    <row r="447" spans="2:7" ht="15" customHeight="1">
      <c r="B447" s="482">
        <v>5131001</v>
      </c>
      <c r="C447" s="482" t="s">
        <v>508</v>
      </c>
      <c r="D447" s="568">
        <v>14440004</v>
      </c>
      <c r="E447" s="569">
        <v>1981.53</v>
      </c>
      <c r="F447" s="501">
        <f>VLOOKUP(B447,'Consolidado 12.2023'!$B:$C,1,)</f>
        <v>5131001</v>
      </c>
    </row>
    <row r="448" spans="2:7" s="500" customFormat="1" ht="15" customHeight="1">
      <c r="B448" s="482">
        <v>5131002</v>
      </c>
      <c r="C448" s="482" t="s">
        <v>509</v>
      </c>
      <c r="D448" s="568">
        <v>155705200</v>
      </c>
      <c r="E448" s="569">
        <v>21375.53</v>
      </c>
      <c r="F448" s="501">
        <f>VLOOKUP(B448,'Consolidado 12.2023'!$B:$C,1,)</f>
        <v>5131002</v>
      </c>
      <c r="G448" s="566"/>
    </row>
    <row r="449" spans="2:6" ht="15" customHeight="1">
      <c r="B449" s="482">
        <v>5131005</v>
      </c>
      <c r="C449" s="482" t="s">
        <v>510</v>
      </c>
      <c r="D449" s="568">
        <v>561821</v>
      </c>
      <c r="E449" s="569">
        <v>76.78</v>
      </c>
      <c r="F449" s="501">
        <f>VLOOKUP(B449,'Consolidado 12.2023'!$B:$C,1,)</f>
        <v>5131005</v>
      </c>
    </row>
    <row r="450" spans="2:6" ht="15" customHeight="1">
      <c r="B450" s="482">
        <v>5131006</v>
      </c>
      <c r="C450" s="482" t="s">
        <v>511</v>
      </c>
      <c r="D450" s="568">
        <v>23316022</v>
      </c>
      <c r="E450" s="569">
        <v>3199.23</v>
      </c>
      <c r="F450" s="501">
        <f>VLOOKUP(B450,'Consolidado 12.2023'!$B:$C,1,)</f>
        <v>5131006</v>
      </c>
    </row>
    <row r="451" spans="2:6" ht="15" customHeight="1">
      <c r="B451" s="482">
        <v>5131007</v>
      </c>
      <c r="C451" s="482" t="s">
        <v>512</v>
      </c>
      <c r="D451" s="568">
        <v>4401228</v>
      </c>
      <c r="E451" s="569">
        <v>694.93</v>
      </c>
      <c r="F451" s="501">
        <f>VLOOKUP(B451,'Consolidado 12.2023'!$B:$C,1,)</f>
        <v>5131007</v>
      </c>
    </row>
    <row r="452" spans="2:6" ht="15" customHeight="1">
      <c r="B452" s="482">
        <v>5131008</v>
      </c>
      <c r="C452" s="482" t="s">
        <v>513</v>
      </c>
      <c r="D452" s="568">
        <v>9694055</v>
      </c>
      <c r="E452" s="569">
        <v>1325.66</v>
      </c>
      <c r="F452" s="501">
        <f>VLOOKUP(B452,'Consolidado 12.2023'!$B:$C,1,)</f>
        <v>5131008</v>
      </c>
    </row>
    <row r="453" spans="2:6" ht="15" customHeight="1">
      <c r="B453" s="482">
        <v>5131010</v>
      </c>
      <c r="C453" s="482" t="s">
        <v>514</v>
      </c>
      <c r="D453" s="568">
        <v>166840430</v>
      </c>
      <c r="E453" s="569">
        <v>22831.768300000003</v>
      </c>
      <c r="F453" s="501">
        <f>VLOOKUP(B453,'Consolidado 12.2023'!$B:$C,1,)</f>
        <v>5131010</v>
      </c>
    </row>
    <row r="454" spans="2:6" ht="15" customHeight="1">
      <c r="B454" s="482">
        <v>5131012</v>
      </c>
      <c r="C454" s="482" t="s">
        <v>515</v>
      </c>
      <c r="D454" s="568">
        <v>12981619</v>
      </c>
      <c r="E454" s="569">
        <v>1789.43</v>
      </c>
      <c r="F454" s="501">
        <f>VLOOKUP(B454,'Consolidado 12.2023'!$B:$C,1,)</f>
        <v>5131012</v>
      </c>
    </row>
    <row r="455" spans="2:6" ht="15" customHeight="1">
      <c r="B455" s="482">
        <v>5131014</v>
      </c>
      <c r="C455" s="482" t="s">
        <v>516</v>
      </c>
      <c r="D455" s="568">
        <v>20709886</v>
      </c>
      <c r="E455" s="569">
        <v>2843.38</v>
      </c>
      <c r="F455" s="501">
        <f>VLOOKUP(B455,'Consolidado 12.2023'!$B:$C,1,)</f>
        <v>5131014</v>
      </c>
    </row>
    <row r="456" spans="2:6" ht="15" customHeight="1">
      <c r="B456" s="482">
        <v>5131015</v>
      </c>
      <c r="C456" s="482" t="s">
        <v>517</v>
      </c>
      <c r="D456" s="568">
        <v>45353702</v>
      </c>
      <c r="E456" s="569">
        <v>6220.94</v>
      </c>
      <c r="F456" s="501">
        <f>VLOOKUP(B456,'Consolidado 12.2023'!$B:$C,1,)</f>
        <v>5131015</v>
      </c>
    </row>
    <row r="457" spans="2:6" ht="15" customHeight="1">
      <c r="B457" s="482">
        <v>5131016</v>
      </c>
      <c r="C457" s="482" t="s">
        <v>518</v>
      </c>
      <c r="D457" s="568">
        <v>1025454</v>
      </c>
      <c r="E457" s="569">
        <v>141.88999999999999</v>
      </c>
      <c r="F457" s="501">
        <f>VLOOKUP(B457,'Consolidado 12.2023'!$B:$C,1,)</f>
        <v>5131016</v>
      </c>
    </row>
    <row r="458" spans="2:6" ht="15" customHeight="1">
      <c r="B458" s="482">
        <v>5131017</v>
      </c>
      <c r="C458" s="482" t="s">
        <v>519</v>
      </c>
      <c r="D458" s="568">
        <v>24194318</v>
      </c>
      <c r="E458" s="569">
        <v>3430</v>
      </c>
      <c r="F458" s="501">
        <f>VLOOKUP(B458,'Consolidado 12.2023'!$B:$C,1,)</f>
        <v>5131017</v>
      </c>
    </row>
    <row r="459" spans="2:6" ht="15" customHeight="1">
      <c r="B459" s="482">
        <v>5131099</v>
      </c>
      <c r="C459" s="482" t="s">
        <v>520</v>
      </c>
      <c r="D459" s="568">
        <v>44010922</v>
      </c>
      <c r="E459" s="569">
        <v>5960.48</v>
      </c>
      <c r="F459" s="501">
        <f>VLOOKUP(B459,'Consolidado 12.2023'!$B:$C,1,)</f>
        <v>5131099</v>
      </c>
    </row>
    <row r="460" spans="2:6" ht="15" customHeight="1">
      <c r="B460" s="482">
        <v>514</v>
      </c>
      <c r="C460" s="482" t="s">
        <v>521</v>
      </c>
      <c r="D460" s="568">
        <v>9558086863</v>
      </c>
      <c r="E460" s="569">
        <v>1997126.5785999999</v>
      </c>
      <c r="F460" s="501">
        <f>VLOOKUP(B460,'Consolidado 12.2023'!$B:$C,1,)</f>
        <v>514</v>
      </c>
    </row>
    <row r="461" spans="2:6" ht="15" customHeight="1">
      <c r="B461" s="482">
        <v>51403</v>
      </c>
      <c r="C461" s="482" t="s">
        <v>522</v>
      </c>
      <c r="D461" s="568">
        <v>1060091</v>
      </c>
      <c r="E461" s="569">
        <v>146.1</v>
      </c>
      <c r="F461" s="501">
        <f>VLOOKUP(B461,'Consolidado 12.2023'!$B:$C,1,)</f>
        <v>51403</v>
      </c>
    </row>
    <row r="462" spans="2:6" ht="15" customHeight="1">
      <c r="B462" s="482">
        <v>51404</v>
      </c>
      <c r="C462" s="482" t="s">
        <v>523</v>
      </c>
      <c r="D462" s="568">
        <v>225196253</v>
      </c>
      <c r="E462" s="569">
        <v>30932.01</v>
      </c>
      <c r="F462" s="501">
        <f>VLOOKUP(B462,'Consolidado 12.2023'!$B:$C,1,)</f>
        <v>51404</v>
      </c>
    </row>
    <row r="463" spans="2:6" ht="15" customHeight="1">
      <c r="B463" s="482">
        <v>51405</v>
      </c>
      <c r="C463" s="482" t="s">
        <v>524</v>
      </c>
      <c r="D463" s="568">
        <v>7721986</v>
      </c>
      <c r="E463" s="569">
        <v>1059.82</v>
      </c>
      <c r="F463" s="501">
        <f>VLOOKUP(B463,'Consolidado 12.2023'!$B:$C,1,)</f>
        <v>51405</v>
      </c>
    </row>
    <row r="464" spans="2:6" ht="15" customHeight="1">
      <c r="B464" s="482">
        <v>51406</v>
      </c>
      <c r="C464" s="482" t="s">
        <v>525</v>
      </c>
      <c r="D464" s="568">
        <v>112981727</v>
      </c>
      <c r="E464" s="569">
        <v>15407.53</v>
      </c>
      <c r="F464" s="501">
        <f>VLOOKUP(B464,'Consolidado 12.2023'!$B:$C,1,)</f>
        <v>51406</v>
      </c>
    </row>
    <row r="465" spans="2:8" ht="15" customHeight="1">
      <c r="B465" s="482">
        <v>51407</v>
      </c>
      <c r="C465" s="482" t="s">
        <v>526</v>
      </c>
      <c r="D465" s="568">
        <v>9211126806</v>
      </c>
      <c r="E465" s="569">
        <v>1949581.1185999999</v>
      </c>
      <c r="F465" s="501">
        <f>VLOOKUP(B465,'Consolidado 12.2023'!$B:$C,1,)</f>
        <v>51407</v>
      </c>
    </row>
    <row r="466" spans="2:8" ht="15" customHeight="1">
      <c r="B466" s="482">
        <v>5140701</v>
      </c>
      <c r="C466" s="482" t="s">
        <v>426</v>
      </c>
      <c r="D466" s="568">
        <v>6486324455</v>
      </c>
      <c r="E466" s="569">
        <v>980932.17</v>
      </c>
      <c r="F466" s="501">
        <f>VLOOKUP(B466,'Consolidado 12.2023'!$B:$C,1,)</f>
        <v>5140701</v>
      </c>
    </row>
    <row r="467" spans="2:8" ht="15" customHeight="1">
      <c r="B467" s="482">
        <v>5140702</v>
      </c>
      <c r="C467" s="482" t="s">
        <v>427</v>
      </c>
      <c r="D467" s="568">
        <v>2724802351</v>
      </c>
      <c r="E467" s="569">
        <v>968648.9486</v>
      </c>
      <c r="F467" s="501">
        <f>VLOOKUP(B467,'Consolidado 12.2023'!$B:$C,1,)</f>
        <v>5140702</v>
      </c>
    </row>
    <row r="468" spans="2:8" ht="15" customHeight="1">
      <c r="B468" s="482">
        <v>515</v>
      </c>
      <c r="C468" s="482" t="s">
        <v>527</v>
      </c>
      <c r="D468" s="568">
        <v>738895561</v>
      </c>
      <c r="E468" s="569">
        <v>100973.79000000002</v>
      </c>
      <c r="F468" s="501">
        <f>VLOOKUP(B468,'Consolidado 12.2023'!$B:$C,1,)</f>
        <v>515</v>
      </c>
    </row>
    <row r="469" spans="2:8" s="599" customFormat="1" ht="15" customHeight="1">
      <c r="B469" s="596">
        <v>51501</v>
      </c>
      <c r="C469" s="596" t="s">
        <v>528</v>
      </c>
      <c r="D469" s="597">
        <v>389291868</v>
      </c>
      <c r="E469" s="598">
        <v>53010</v>
      </c>
      <c r="F469" s="599">
        <f>VLOOKUP(B469,'Consolidado 12.2023'!$B:$C,1,)</f>
        <v>51501</v>
      </c>
      <c r="G469" s="602"/>
      <c r="H469" s="605"/>
    </row>
    <row r="470" spans="2:8" ht="15" customHeight="1">
      <c r="B470" s="482">
        <v>51502</v>
      </c>
      <c r="C470" s="482" t="s">
        <v>529</v>
      </c>
      <c r="D470" s="568">
        <v>27211270</v>
      </c>
      <c r="E470" s="569">
        <v>3706.78</v>
      </c>
      <c r="F470" s="501">
        <f>VLOOKUP(B470,'Consolidado 12.2023'!$B:$C,1,)</f>
        <v>51502</v>
      </c>
    </row>
    <row r="471" spans="2:8" ht="15" customHeight="1">
      <c r="B471" s="482">
        <v>51503</v>
      </c>
      <c r="C471" s="482" t="s">
        <v>530</v>
      </c>
      <c r="D471" s="568">
        <v>29575007</v>
      </c>
      <c r="E471" s="569">
        <v>4090.94</v>
      </c>
      <c r="F471" s="501">
        <f>VLOOKUP(B471,'Consolidado 12.2023'!$B:$C,1,)</f>
        <v>51503</v>
      </c>
    </row>
    <row r="472" spans="2:8" ht="15" customHeight="1">
      <c r="B472" s="482">
        <v>5150301</v>
      </c>
      <c r="C472" s="482" t="s">
        <v>531</v>
      </c>
      <c r="D472" s="568">
        <v>29210289</v>
      </c>
      <c r="E472" s="569">
        <v>4040.73</v>
      </c>
      <c r="F472" s="501">
        <f>VLOOKUP(B472,'Consolidado 12.2023'!$B:$C,1,)</f>
        <v>5150301</v>
      </c>
    </row>
    <row r="473" spans="2:8" ht="15" customHeight="1">
      <c r="B473" s="482">
        <v>5150302</v>
      </c>
      <c r="C473" s="482" t="s">
        <v>532</v>
      </c>
      <c r="D473" s="568">
        <v>364718</v>
      </c>
      <c r="E473" s="569">
        <v>50.21</v>
      </c>
      <c r="F473" s="501">
        <f>VLOOKUP(B473,'Consolidado 12.2023'!$B:$C,1,)</f>
        <v>5150302</v>
      </c>
    </row>
    <row r="474" spans="2:8" ht="15" customHeight="1">
      <c r="B474" s="482">
        <v>51504</v>
      </c>
      <c r="C474" s="482" t="s">
        <v>533</v>
      </c>
      <c r="D474" s="568">
        <v>291256617</v>
      </c>
      <c r="E474" s="569">
        <v>39952.239999999998</v>
      </c>
      <c r="F474" s="501">
        <f>VLOOKUP(B474,'Consolidado 12.2023'!$B:$C,1,)</f>
        <v>51504</v>
      </c>
      <c r="G474" s="601"/>
    </row>
    <row r="475" spans="2:8" ht="15" customHeight="1">
      <c r="B475" s="482">
        <v>51505</v>
      </c>
      <c r="C475" s="482" t="s">
        <v>534</v>
      </c>
      <c r="D475" s="568">
        <v>1560799</v>
      </c>
      <c r="E475" s="569">
        <v>213.83</v>
      </c>
      <c r="F475" s="501">
        <f>VLOOKUP(B475,'Consolidado 12.2023'!$B:$C,1,)</f>
        <v>51505</v>
      </c>
    </row>
    <row r="476" spans="2:8" ht="15" customHeight="1">
      <c r="B476" s="482">
        <v>52</v>
      </c>
      <c r="C476" s="482" t="s">
        <v>535</v>
      </c>
      <c r="D476" s="568">
        <v>1067986</v>
      </c>
      <c r="E476" s="569">
        <v>152.43</v>
      </c>
      <c r="F476" s="501">
        <f>VLOOKUP(B476,'Consolidado 12.2023'!$B:$C,1,)</f>
        <v>52</v>
      </c>
      <c r="G476" s="601"/>
    </row>
    <row r="477" spans="2:8" s="500" customFormat="1" ht="15" customHeight="1">
      <c r="B477" s="484">
        <v>5204</v>
      </c>
      <c r="C477" s="484" t="s">
        <v>536</v>
      </c>
      <c r="D477" s="571">
        <v>972742</v>
      </c>
      <c r="E477" s="572">
        <v>139.36000000000001</v>
      </c>
      <c r="F477" s="500">
        <f>VLOOKUP(B477,'Consolidado 12.2023'!$B:$C,1,)</f>
        <v>5204</v>
      </c>
      <c r="G477" s="566"/>
    </row>
    <row r="478" spans="2:8" ht="15" customHeight="1">
      <c r="B478" s="482">
        <v>5206</v>
      </c>
      <c r="C478" s="482" t="s">
        <v>537</v>
      </c>
      <c r="D478" s="568">
        <v>95244</v>
      </c>
      <c r="E478" s="569">
        <v>13.07</v>
      </c>
    </row>
    <row r="479" spans="2:8" s="500" customFormat="1" ht="15" customHeight="1">
      <c r="B479" s="484"/>
      <c r="C479" s="484" t="s">
        <v>1597</v>
      </c>
      <c r="D479" s="571">
        <v>1525894857</v>
      </c>
      <c r="E479" s="572">
        <v>-202601.74</v>
      </c>
      <c r="G479" s="566"/>
    </row>
    <row r="480" spans="2:8" ht="15" customHeight="1">
      <c r="D480" s="577"/>
    </row>
    <row r="481" spans="4:4" ht="15" customHeight="1">
      <c r="D481" s="577"/>
    </row>
    <row r="482" spans="4:4" ht="15" customHeight="1">
      <c r="D482" s="577"/>
    </row>
    <row r="483" spans="4:4" ht="15" customHeight="1">
      <c r="D483" s="577"/>
    </row>
    <row r="484" spans="4:4" ht="15" customHeight="1">
      <c r="D484" s="577"/>
    </row>
    <row r="485" spans="4:4" ht="15" customHeight="1">
      <c r="D485" s="577"/>
    </row>
    <row r="486" spans="4:4" ht="15" customHeight="1">
      <c r="D486" s="577"/>
    </row>
    <row r="487" spans="4:4" ht="15" customHeight="1">
      <c r="D487" s="577"/>
    </row>
    <row r="488" spans="4:4" ht="15" customHeight="1">
      <c r="D488" s="577"/>
    </row>
    <row r="489" spans="4:4" ht="15" customHeight="1">
      <c r="D489" s="577"/>
    </row>
    <row r="490" spans="4:4" ht="15" customHeight="1">
      <c r="D490" s="577"/>
    </row>
    <row r="491" spans="4:4" ht="15" customHeight="1">
      <c r="D491" s="577"/>
    </row>
    <row r="492" spans="4:4" ht="15" customHeight="1">
      <c r="D492" s="577"/>
    </row>
  </sheetData>
  <autoFilter ref="B7:H479" xr:uid="{EF3C21B9-190B-488E-82D5-5F0AAC10815F}"/>
  <printOptions gridLinesSet="0"/>
  <pageMargins left="0.75" right="0.75" top="1" bottom="1" header="0.5" footer="0.5"/>
  <pageSetup paperSize="9" fitToWidth="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97C5-B16E-4AA9-B847-9766C7203781}">
  <sheetPr>
    <tabColor rgb="FFFFFF00"/>
  </sheetPr>
  <dimension ref="A2:M626"/>
  <sheetViews>
    <sheetView showGridLines="0" zoomScale="90" zoomScaleNormal="90" workbookViewId="0">
      <pane ySplit="5" topLeftCell="A603" activePane="bottomLeft" state="frozen"/>
      <selection activeCell="F619" sqref="F619"/>
      <selection pane="bottomLeft" activeCell="F619" sqref="F619"/>
    </sheetView>
  </sheetViews>
  <sheetFormatPr baseColWidth="10" defaultColWidth="22.5546875" defaultRowHeight="13.8"/>
  <cols>
    <col min="1" max="1" width="2.5546875" style="453" customWidth="1"/>
    <col min="2" max="2" width="13.33203125" style="453" customWidth="1"/>
    <col min="3" max="3" width="36.33203125" style="453" customWidth="1"/>
    <col min="4" max="5" width="22.5546875" style="452"/>
    <col min="6" max="6" width="20.33203125" style="452" customWidth="1"/>
    <col min="7" max="7" width="20" style="452" customWidth="1"/>
    <col min="8" max="8" width="22.5546875" style="453"/>
    <col min="9" max="9" width="22.5546875" style="454"/>
    <col min="10" max="13" width="22.5546875" style="455"/>
    <col min="14" max="16384" width="22.5546875" style="453"/>
  </cols>
  <sheetData>
    <row r="2" spans="2:13" ht="20.399999999999999" customHeight="1">
      <c r="B2" s="450" t="s">
        <v>1588</v>
      </c>
      <c r="C2" s="451"/>
    </row>
    <row r="3" spans="2:13" ht="14.4" customHeight="1">
      <c r="B3" s="450"/>
      <c r="C3" s="451"/>
    </row>
    <row r="4" spans="2:13" ht="15.75" customHeight="1">
      <c r="B4" s="960" t="s">
        <v>116</v>
      </c>
      <c r="C4" s="960" t="s">
        <v>117</v>
      </c>
      <c r="D4" s="958" t="s">
        <v>694</v>
      </c>
      <c r="E4" s="958" t="s">
        <v>695</v>
      </c>
      <c r="F4" s="961" t="s">
        <v>696</v>
      </c>
      <c r="G4" s="961"/>
      <c r="H4" s="958" t="s">
        <v>697</v>
      </c>
    </row>
    <row r="5" spans="2:13" ht="14.25" customHeight="1">
      <c r="B5" s="960"/>
      <c r="C5" s="960"/>
      <c r="D5" s="959"/>
      <c r="E5" s="959"/>
      <c r="F5" s="456" t="s">
        <v>698</v>
      </c>
      <c r="G5" s="456" t="s">
        <v>699</v>
      </c>
      <c r="H5" s="959"/>
      <c r="I5" s="457" t="s">
        <v>541</v>
      </c>
      <c r="L5" s="455" t="s">
        <v>700</v>
      </c>
    </row>
    <row r="6" spans="2:13" s="450" customFormat="1" ht="16.2" customHeight="1">
      <c r="B6" s="458">
        <v>1</v>
      </c>
      <c r="C6" s="459" t="s">
        <v>122</v>
      </c>
      <c r="D6" s="460">
        <f>+D7+D204</f>
        <v>184435934821</v>
      </c>
      <c r="E6" s="460">
        <f>+E7+E204</f>
        <v>13152723867</v>
      </c>
      <c r="F6" s="461">
        <v>0</v>
      </c>
      <c r="G6" s="461">
        <v>0</v>
      </c>
      <c r="H6" s="460">
        <f>+H7+H204</f>
        <v>184948841908</v>
      </c>
      <c r="I6" s="462">
        <f>+'AFPISA 122023'!C5</f>
        <v>13152723867</v>
      </c>
      <c r="J6" s="463">
        <f>+H6-D6-E6</f>
        <v>-12639816780</v>
      </c>
      <c r="K6" s="464"/>
      <c r="L6" s="463">
        <f>+VLOOKUP(B6,Clasificaciones!C:C,1,FALSE)</f>
        <v>1</v>
      </c>
      <c r="M6" s="463"/>
    </row>
    <row r="7" spans="2:13" s="450" customFormat="1" ht="16.2" customHeight="1">
      <c r="B7" s="458">
        <v>11</v>
      </c>
      <c r="C7" s="459" t="s">
        <v>123</v>
      </c>
      <c r="D7" s="460">
        <f>+D8+D67+D155+D190</f>
        <v>169471578768</v>
      </c>
      <c r="E7" s="460">
        <f>+E8+E67+E155+E190</f>
        <v>12801951630</v>
      </c>
      <c r="F7" s="461">
        <v>0</v>
      </c>
      <c r="G7" s="461">
        <v>0</v>
      </c>
      <c r="H7" s="460">
        <f>+H8+H67+H155+H190</f>
        <v>182225590702</v>
      </c>
      <c r="I7" s="462"/>
      <c r="J7" s="463">
        <f>+H7-D7-E7</f>
        <v>-47939696</v>
      </c>
      <c r="K7" s="464"/>
      <c r="L7" s="463">
        <f>+VLOOKUP(B7,Clasificaciones!C:C,1,FALSE)</f>
        <v>11</v>
      </c>
      <c r="M7" s="463"/>
    </row>
    <row r="8" spans="2:13" s="450" customFormat="1" ht="16.2" customHeight="1">
      <c r="B8" s="458">
        <v>111</v>
      </c>
      <c r="C8" s="459" t="s">
        <v>124</v>
      </c>
      <c r="D8" s="460">
        <f>+D9</f>
        <v>13212503831</v>
      </c>
      <c r="E8" s="460">
        <f>+E9</f>
        <v>544827717</v>
      </c>
      <c r="F8" s="461">
        <v>0</v>
      </c>
      <c r="G8" s="461">
        <v>0</v>
      </c>
      <c r="H8" s="460">
        <f>+H9</f>
        <v>13757331548</v>
      </c>
      <c r="I8" s="462"/>
      <c r="J8" s="463">
        <f t="shared" ref="J8:J82" si="0">+H8-D8-E8</f>
        <v>0</v>
      </c>
      <c r="K8" s="464"/>
      <c r="L8" s="463">
        <f>+VLOOKUP(B8,Clasificaciones!C:C,1,FALSE)</f>
        <v>111</v>
      </c>
      <c r="M8" s="463"/>
    </row>
    <row r="9" spans="2:13" s="450" customFormat="1" ht="16.2" customHeight="1">
      <c r="B9" s="458">
        <v>11103</v>
      </c>
      <c r="C9" s="459" t="s">
        <v>125</v>
      </c>
      <c r="D9" s="460">
        <f>+D10+D40</f>
        <v>13212503831</v>
      </c>
      <c r="E9" s="460">
        <f>+E10+E40</f>
        <v>544827717</v>
      </c>
      <c r="F9" s="461">
        <v>0</v>
      </c>
      <c r="G9" s="461">
        <v>0</v>
      </c>
      <c r="H9" s="460">
        <f>+H10+H40</f>
        <v>13757331548</v>
      </c>
      <c r="I9" s="462"/>
      <c r="J9" s="463">
        <f t="shared" si="0"/>
        <v>0</v>
      </c>
      <c r="K9" s="464"/>
      <c r="L9" s="463">
        <f>+VLOOKUP(B9,Clasificaciones!C:C,1,FALSE)</f>
        <v>11103</v>
      </c>
      <c r="M9" s="463"/>
    </row>
    <row r="10" spans="2:13" s="450" customFormat="1" ht="16.2" customHeight="1">
      <c r="B10" s="458">
        <v>1110301</v>
      </c>
      <c r="C10" s="459" t="s">
        <v>126</v>
      </c>
      <c r="D10" s="460">
        <f>+SUM(D11:D39)</f>
        <v>6770813438</v>
      </c>
      <c r="E10" s="460">
        <f>+SUM(E11:E39)</f>
        <v>157203113</v>
      </c>
      <c r="F10" s="461">
        <v>0</v>
      </c>
      <c r="G10" s="461">
        <v>0</v>
      </c>
      <c r="H10" s="460">
        <f>+SUM(H11:H39)</f>
        <v>6928016551</v>
      </c>
      <c r="I10" s="462"/>
      <c r="J10" s="463">
        <f t="shared" si="0"/>
        <v>0</v>
      </c>
      <c r="L10" s="463">
        <f>+VLOOKUP(B10,Clasificaciones!C:C,1,FALSE)</f>
        <v>1110301</v>
      </c>
      <c r="M10" s="463"/>
    </row>
    <row r="11" spans="2:13" s="450" customFormat="1" ht="16.2" customHeight="1">
      <c r="B11" s="465">
        <v>111030101</v>
      </c>
      <c r="C11" s="465" t="s">
        <v>701</v>
      </c>
      <c r="D11" s="461">
        <f>SUMIF('RCDB 122023'!$B:$B,B11,'RCDB 122023'!$D:$D)</f>
        <v>0</v>
      </c>
      <c r="E11" s="461">
        <f>+SUMIF('AFPISA 122023'!E:E,'Consolidado 12.2023'!B11,'AFPISA 122023'!C:C)</f>
        <v>0</v>
      </c>
      <c r="F11" s="461">
        <v>0</v>
      </c>
      <c r="G11" s="461">
        <v>0</v>
      </c>
      <c r="H11" s="466">
        <f>+D11+E11+F11-G11</f>
        <v>0</v>
      </c>
      <c r="I11" s="462"/>
      <c r="J11" s="463">
        <f t="shared" si="0"/>
        <v>0</v>
      </c>
      <c r="L11" s="463">
        <f>+VLOOKUP(B11,Clasificaciones!C:C,1,FALSE)</f>
        <v>111030101</v>
      </c>
      <c r="M11" s="463"/>
    </row>
    <row r="12" spans="2:13" s="450" customFormat="1" ht="16.2" customHeight="1">
      <c r="B12" s="467">
        <v>111030102</v>
      </c>
      <c r="C12" s="465" t="s">
        <v>702</v>
      </c>
      <c r="D12" s="461">
        <f>SUMIF('RCDB 122023'!$B:$B,B12,'RCDB 122023'!$D:$D)</f>
        <v>0</v>
      </c>
      <c r="E12" s="461">
        <f>+SUMIF('AFPISA 122023'!E:E,'Consolidado 12.2023'!B12,'AFPISA 122023'!C:C)</f>
        <v>0</v>
      </c>
      <c r="F12" s="461">
        <v>0</v>
      </c>
      <c r="G12" s="461">
        <v>0</v>
      </c>
      <c r="H12" s="466">
        <f t="shared" ref="H12" si="1">+D12+E12+F12-G12</f>
        <v>0</v>
      </c>
      <c r="I12" s="462"/>
      <c r="J12" s="463">
        <f t="shared" si="0"/>
        <v>0</v>
      </c>
      <c r="L12" s="463">
        <f>+VLOOKUP(B12,Clasificaciones!C:C,1,FALSE)</f>
        <v>111030102</v>
      </c>
      <c r="M12" s="463"/>
    </row>
    <row r="13" spans="2:13" s="450" customFormat="1" ht="16.2" customHeight="1">
      <c r="B13" s="467">
        <v>111030103</v>
      </c>
      <c r="C13" s="465" t="s">
        <v>127</v>
      </c>
      <c r="D13" s="461">
        <f>SUMIF('RCDB 122023'!$B:$B,B13,'RCDB 122023'!$D:$D)</f>
        <v>6763989</v>
      </c>
      <c r="E13" s="461">
        <f>+SUMIF('AFPISA 122023'!E:E,'Consolidado 12.2023'!B13,'AFPISA 122023'!C:C)</f>
        <v>0</v>
      </c>
      <c r="F13" s="461">
        <v>0</v>
      </c>
      <c r="G13" s="461">
        <v>0</v>
      </c>
      <c r="H13" s="466">
        <f t="shared" ref="H13:H39" si="2">+D13+E13+F13-G13</f>
        <v>6763989</v>
      </c>
      <c r="I13" s="462"/>
      <c r="J13" s="463">
        <f t="shared" si="0"/>
        <v>0</v>
      </c>
      <c r="L13" s="463">
        <f>+VLOOKUP(B13,Clasificaciones!C:C,1,FALSE)</f>
        <v>111030103</v>
      </c>
      <c r="M13" s="463"/>
    </row>
    <row r="14" spans="2:13" s="450" customFormat="1" ht="16.2" customHeight="1">
      <c r="B14" s="467">
        <v>111030104</v>
      </c>
      <c r="C14" s="465" t="s">
        <v>128</v>
      </c>
      <c r="D14" s="461">
        <f>SUMIF('RCDB 122023'!$B:$B,B14,'RCDB 122023'!$D:$D)</f>
        <v>7000000</v>
      </c>
      <c r="E14" s="461">
        <f>+SUMIF('AFPISA 122023'!E:E,'Consolidado 12.2023'!B14,'AFPISA 122023'!C:C)</f>
        <v>0</v>
      </c>
      <c r="F14" s="461">
        <v>0</v>
      </c>
      <c r="G14" s="461">
        <v>0</v>
      </c>
      <c r="H14" s="466">
        <f t="shared" si="2"/>
        <v>7000000</v>
      </c>
      <c r="I14" s="462"/>
      <c r="J14" s="463">
        <f t="shared" si="0"/>
        <v>0</v>
      </c>
      <c r="L14" s="463">
        <f>+VLOOKUP(B14,Clasificaciones!C:C,1,FALSE)</f>
        <v>111030104</v>
      </c>
      <c r="M14" s="463"/>
    </row>
    <row r="15" spans="2:13" s="450" customFormat="1" ht="16.2" customHeight="1">
      <c r="B15" s="467">
        <v>111030105</v>
      </c>
      <c r="C15" s="465" t="s">
        <v>129</v>
      </c>
      <c r="D15" s="461">
        <f>SUMIF('RCDB 122023'!$B:$B,B15,'RCDB 122023'!$D:$D)</f>
        <v>7982310</v>
      </c>
      <c r="E15" s="461"/>
      <c r="F15" s="461"/>
      <c r="G15" s="461"/>
      <c r="H15" s="466">
        <f t="shared" si="2"/>
        <v>7982310</v>
      </c>
      <c r="I15" s="462"/>
      <c r="J15" s="468">
        <f>+H15-D15-E15</f>
        <v>0</v>
      </c>
      <c r="L15" s="468">
        <f>+VLOOKUP(B15,Clasificaciones!C:C,1,FALSE)</f>
        <v>111030105</v>
      </c>
      <c r="M15" s="468"/>
    </row>
    <row r="16" spans="2:13" s="450" customFormat="1" ht="16.2" customHeight="1">
      <c r="B16" s="467">
        <v>111030106</v>
      </c>
      <c r="C16" s="465" t="s">
        <v>130</v>
      </c>
      <c r="D16" s="461">
        <f>SUMIF('RCDB 122023'!$B:$B,B16,'RCDB 122023'!$D:$D)</f>
        <v>14491475</v>
      </c>
      <c r="E16" s="461">
        <f>+SUMIF('AFPISA 122023'!E:E,'Consolidado 12.2023'!B16,'AFPISA 122023'!C:C)</f>
        <v>0</v>
      </c>
      <c r="F16" s="461">
        <v>0</v>
      </c>
      <c r="G16" s="461">
        <v>0</v>
      </c>
      <c r="H16" s="466">
        <f t="shared" si="2"/>
        <v>14491475</v>
      </c>
      <c r="I16" s="462"/>
      <c r="J16" s="463">
        <f t="shared" si="0"/>
        <v>0</v>
      </c>
      <c r="L16" s="463">
        <f>+VLOOKUP(B16,Clasificaciones!C:C,1,FALSE)</f>
        <v>111030106</v>
      </c>
      <c r="M16" s="463"/>
    </row>
    <row r="17" spans="2:13" ht="16.2" customHeight="1">
      <c r="B17" s="467">
        <v>111030107</v>
      </c>
      <c r="C17" s="465" t="s">
        <v>131</v>
      </c>
      <c r="D17" s="461">
        <f>SUMIF('RCDB 122023'!$B:$B,B17,'RCDB 122023'!$D:$D)</f>
        <v>300889</v>
      </c>
      <c r="E17" s="461">
        <f>+SUMIF('AFPISA 122023'!E:E,'Consolidado 12.2023'!B17,'AFPISA 122023'!C:C)</f>
        <v>0</v>
      </c>
      <c r="F17" s="461">
        <v>0</v>
      </c>
      <c r="G17" s="461">
        <v>0</v>
      </c>
      <c r="H17" s="466">
        <f t="shared" si="2"/>
        <v>300889</v>
      </c>
      <c r="I17" s="462"/>
      <c r="J17" s="463">
        <f t="shared" si="0"/>
        <v>0</v>
      </c>
      <c r="L17" s="463">
        <f>+VLOOKUP(B17,Clasificaciones!C:C,1,FALSE)</f>
        <v>111030107</v>
      </c>
    </row>
    <row r="18" spans="2:13" s="450" customFormat="1" ht="16.2" customHeight="1">
      <c r="B18" s="467">
        <v>111030108</v>
      </c>
      <c r="C18" s="465" t="s">
        <v>703</v>
      </c>
      <c r="D18" s="461">
        <f>SUMIF('RCDB 122023'!$B:$B,B18,'RCDB 122023'!$D:$D)</f>
        <v>14720697</v>
      </c>
      <c r="E18" s="461">
        <f>+SUMIF('AFPISA 122023'!E:E,'Consolidado 12.2023'!B18,'AFPISA 122023'!C:C)</f>
        <v>0</v>
      </c>
      <c r="F18" s="461">
        <v>0</v>
      </c>
      <c r="G18" s="461">
        <v>0</v>
      </c>
      <c r="H18" s="466">
        <f t="shared" si="2"/>
        <v>14720697</v>
      </c>
      <c r="I18" s="462"/>
      <c r="J18" s="463">
        <f t="shared" si="0"/>
        <v>0</v>
      </c>
      <c r="L18" s="463">
        <f>+VLOOKUP(B18,Clasificaciones!C:C,1,FALSE)</f>
        <v>111030108</v>
      </c>
      <c r="M18" s="463"/>
    </row>
    <row r="19" spans="2:13" ht="16.2" customHeight="1">
      <c r="B19" s="467">
        <v>111030109</v>
      </c>
      <c r="C19" s="465" t="s">
        <v>133</v>
      </c>
      <c r="D19" s="461">
        <f>SUMIF('RCDB 122023'!$B:$B,B19,'RCDB 122023'!$D:$D)</f>
        <v>8834370</v>
      </c>
      <c r="E19" s="461">
        <f>+SUMIF('AFPISA 122023'!E:E,'Consolidado 12.2023'!B19,'AFPISA 122023'!C:C)</f>
        <v>0</v>
      </c>
      <c r="F19" s="461">
        <v>0</v>
      </c>
      <c r="G19" s="461">
        <v>0</v>
      </c>
      <c r="H19" s="466">
        <f t="shared" si="2"/>
        <v>8834370</v>
      </c>
      <c r="I19" s="462"/>
      <c r="J19" s="463">
        <f t="shared" si="0"/>
        <v>0</v>
      </c>
      <c r="L19" s="463">
        <f>+VLOOKUP(B19,Clasificaciones!C:C,1,FALSE)</f>
        <v>111030109</v>
      </c>
    </row>
    <row r="20" spans="2:13" ht="16.2" customHeight="1">
      <c r="B20" s="467">
        <v>111030111</v>
      </c>
      <c r="C20" s="465" t="s">
        <v>134</v>
      </c>
      <c r="D20" s="461">
        <f>SUMIF('RCDB 122023'!$B:$B,B20,'RCDB 122023'!$D:$D)</f>
        <v>4033473</v>
      </c>
      <c r="E20" s="461">
        <f>+SUMIF('AFPISA 122023'!E:E,'Consolidado 12.2023'!B20,'AFPISA 122023'!C:C)</f>
        <v>0</v>
      </c>
      <c r="F20" s="461">
        <v>0</v>
      </c>
      <c r="G20" s="461">
        <v>0</v>
      </c>
      <c r="H20" s="466">
        <f t="shared" si="2"/>
        <v>4033473</v>
      </c>
      <c r="I20" s="462"/>
      <c r="J20" s="463">
        <f t="shared" si="0"/>
        <v>0</v>
      </c>
      <c r="L20" s="463">
        <f>+VLOOKUP(B20,Clasificaciones!C:C,1,FALSE)</f>
        <v>111030111</v>
      </c>
    </row>
    <row r="21" spans="2:13" ht="16.2" customHeight="1">
      <c r="B21" s="465">
        <v>111030110</v>
      </c>
      <c r="C21" s="465" t="s">
        <v>704</v>
      </c>
      <c r="D21" s="461">
        <f>SUMIF('RCDB 122023'!$B:$B,B21,'RCDB 122023'!$D:$D)</f>
        <v>0</v>
      </c>
      <c r="E21" s="461">
        <f>+SUMIF('AFPISA 122023'!E:E,'Consolidado 12.2023'!B21,'AFPISA 122023'!C:C)</f>
        <v>0</v>
      </c>
      <c r="F21" s="461">
        <v>0</v>
      </c>
      <c r="G21" s="461">
        <v>0</v>
      </c>
      <c r="H21" s="466">
        <f t="shared" si="2"/>
        <v>0</v>
      </c>
      <c r="I21" s="462"/>
      <c r="J21" s="463">
        <f t="shared" si="0"/>
        <v>0</v>
      </c>
      <c r="K21" s="453"/>
      <c r="L21" s="463">
        <f>+VLOOKUP(B21,Clasificaciones!C:C,1,FALSE)</f>
        <v>111030110</v>
      </c>
    </row>
    <row r="22" spans="2:13" ht="16.2" customHeight="1">
      <c r="B22" s="467">
        <v>111030112</v>
      </c>
      <c r="C22" s="465" t="s">
        <v>135</v>
      </c>
      <c r="D22" s="461">
        <f>SUMIF('RCDB 122023'!$B:$B,B22,'RCDB 122023'!$D:$D)</f>
        <v>5022366</v>
      </c>
      <c r="E22" s="461">
        <f>+SUMIF('AFPISA 122023'!E:E,'Consolidado 12.2023'!B22,'AFPISA 122023'!C:C)</f>
        <v>0</v>
      </c>
      <c r="F22" s="461">
        <v>0</v>
      </c>
      <c r="G22" s="461">
        <v>0</v>
      </c>
      <c r="H22" s="466">
        <f t="shared" si="2"/>
        <v>5022366</v>
      </c>
      <c r="I22" s="462"/>
      <c r="J22" s="463">
        <f t="shared" si="0"/>
        <v>0</v>
      </c>
      <c r="L22" s="463">
        <f>+VLOOKUP(B22,Clasificaciones!C:C,1,FALSE)</f>
        <v>111030112</v>
      </c>
    </row>
    <row r="23" spans="2:13" ht="16.2" customHeight="1">
      <c r="B23" s="467">
        <v>111030113</v>
      </c>
      <c r="C23" s="465" t="s">
        <v>136</v>
      </c>
      <c r="D23" s="461">
        <f>SUMIF('RCDB 122023'!$B:$B,B23,'RCDB 122023'!$D:$D)</f>
        <v>11427364</v>
      </c>
      <c r="E23" s="461">
        <f>+SUMIF('AFPISA 122023'!E:E,'Consolidado 12.2023'!B23,'AFPISA 122023'!C:C)</f>
        <v>0</v>
      </c>
      <c r="F23" s="461">
        <v>0</v>
      </c>
      <c r="G23" s="461">
        <v>0</v>
      </c>
      <c r="H23" s="466">
        <f t="shared" si="2"/>
        <v>11427364</v>
      </c>
      <c r="I23" s="462"/>
      <c r="J23" s="463">
        <f t="shared" si="0"/>
        <v>0</v>
      </c>
      <c r="L23" s="463">
        <f>+VLOOKUP(B23,Clasificaciones!C:C,1,FALSE)</f>
        <v>111030113</v>
      </c>
    </row>
    <row r="24" spans="2:13" ht="16.2" customHeight="1">
      <c r="B24" s="467">
        <v>111030114</v>
      </c>
      <c r="C24" s="465" t="s">
        <v>137</v>
      </c>
      <c r="D24" s="461">
        <f>SUMIF('RCDB 122023'!$B:$B,B24,'RCDB 122023'!$D:$D)</f>
        <v>2150281172</v>
      </c>
      <c r="E24" s="461">
        <f>+SUMIF('AFPISA 122023'!E:E,'Consolidado 12.2023'!B24,'AFPISA 122023'!C:C)</f>
        <v>0</v>
      </c>
      <c r="F24" s="461">
        <v>0</v>
      </c>
      <c r="G24" s="461">
        <v>0</v>
      </c>
      <c r="H24" s="466">
        <f t="shared" si="2"/>
        <v>2150281172</v>
      </c>
      <c r="I24" s="462"/>
      <c r="J24" s="463">
        <f t="shared" si="0"/>
        <v>0</v>
      </c>
      <c r="L24" s="463">
        <f>+VLOOKUP(B24,Clasificaciones!C:C,1,FALSE)</f>
        <v>111030114</v>
      </c>
    </row>
    <row r="25" spans="2:13" ht="16.2" customHeight="1">
      <c r="B25" s="467">
        <v>111030116</v>
      </c>
      <c r="C25" s="465" t="s">
        <v>138</v>
      </c>
      <c r="D25" s="461">
        <f>SUMIF('RCDB 122023'!$B:$B,B25,'RCDB 122023'!$D:$D)</f>
        <v>3800000</v>
      </c>
      <c r="E25" s="461">
        <f>+SUMIF('AFPISA 122023'!E:E,'Consolidado 12.2023'!B25,'AFPISA 122023'!C:C)</f>
        <v>0</v>
      </c>
      <c r="F25" s="461">
        <v>0</v>
      </c>
      <c r="G25" s="461">
        <v>0</v>
      </c>
      <c r="H25" s="466">
        <f t="shared" si="2"/>
        <v>3800000</v>
      </c>
      <c r="I25" s="462"/>
      <c r="J25" s="463">
        <f t="shared" si="0"/>
        <v>0</v>
      </c>
      <c r="L25" s="463">
        <f>+VLOOKUP(B25,Clasificaciones!C:C,1,FALSE)</f>
        <v>111030116</v>
      </c>
    </row>
    <row r="26" spans="2:13" ht="16.2" customHeight="1">
      <c r="B26" s="467">
        <v>111030117</v>
      </c>
      <c r="C26" s="465" t="s">
        <v>139</v>
      </c>
      <c r="D26" s="461">
        <f>SUMIF('RCDB 122023'!$B:$B,B26,'RCDB 122023'!$D:$D)</f>
        <v>787222</v>
      </c>
      <c r="E26" s="461">
        <f>+SUMIF('AFPISA 122023'!E:E,'Consolidado 12.2023'!B26,'AFPISA 122023'!C:C)</f>
        <v>0</v>
      </c>
      <c r="F26" s="461">
        <v>0</v>
      </c>
      <c r="G26" s="461">
        <v>0</v>
      </c>
      <c r="H26" s="466">
        <f t="shared" si="2"/>
        <v>787222</v>
      </c>
      <c r="I26" s="462"/>
      <c r="J26" s="463">
        <f t="shared" si="0"/>
        <v>0</v>
      </c>
      <c r="L26" s="463">
        <f>+VLOOKUP(B26,Clasificaciones!C:C,1,FALSE)</f>
        <v>111030117</v>
      </c>
    </row>
    <row r="27" spans="2:13" s="450" customFormat="1" ht="16.2" customHeight="1">
      <c r="B27" s="467">
        <v>111030118</v>
      </c>
      <c r="C27" s="465" t="s">
        <v>705</v>
      </c>
      <c r="D27" s="461">
        <f>SUMIF('RCDB 122023'!$B:$B,B27,'RCDB 122023'!$D:$D)</f>
        <v>0</v>
      </c>
      <c r="E27" s="461">
        <f>+SUMIF('AFPISA 122023'!E:E,'Consolidado 12.2023'!B27,'AFPISA 122023'!C:C)</f>
        <v>0</v>
      </c>
      <c r="F27" s="461">
        <v>0</v>
      </c>
      <c r="G27" s="461">
        <v>0</v>
      </c>
      <c r="H27" s="466">
        <f t="shared" si="2"/>
        <v>0</v>
      </c>
      <c r="I27" s="462"/>
      <c r="J27" s="463">
        <f t="shared" si="0"/>
        <v>0</v>
      </c>
      <c r="L27" s="463">
        <f>+VLOOKUP(B27,Clasificaciones!C:C,1,FALSE)</f>
        <v>111030118</v>
      </c>
      <c r="M27" s="463"/>
    </row>
    <row r="28" spans="2:13" s="450" customFormat="1" ht="16.2" customHeight="1">
      <c r="B28" s="467">
        <v>111030119</v>
      </c>
      <c r="C28" s="465" t="s">
        <v>706</v>
      </c>
      <c r="D28" s="461">
        <f>SUMIF('RCDB 122023'!$B:$B,B28,'RCDB 122023'!$D:$D)</f>
        <v>96416399</v>
      </c>
      <c r="E28" s="461"/>
      <c r="F28" s="461">
        <v>0</v>
      </c>
      <c r="G28" s="461">
        <v>0</v>
      </c>
      <c r="H28" s="466">
        <f t="shared" si="2"/>
        <v>96416399</v>
      </c>
      <c r="I28" s="462"/>
      <c r="J28" s="463">
        <f t="shared" si="0"/>
        <v>0</v>
      </c>
      <c r="L28" s="463">
        <f>+VLOOKUP(B28,Clasificaciones!C:C,1,FALSE)</f>
        <v>111030119</v>
      </c>
      <c r="M28" s="463"/>
    </row>
    <row r="29" spans="2:13" s="450" customFormat="1" ht="16.2" customHeight="1">
      <c r="B29" s="465">
        <v>111030120</v>
      </c>
      <c r="C29" s="465" t="s">
        <v>141</v>
      </c>
      <c r="D29" s="461">
        <f>SUMIF('RCDB 122023'!$B:$B,B29,'RCDB 122023'!$D:$D)</f>
        <v>6859138</v>
      </c>
      <c r="E29" s="461"/>
      <c r="F29" s="461">
        <v>0</v>
      </c>
      <c r="G29" s="461">
        <v>0</v>
      </c>
      <c r="H29" s="466">
        <f t="shared" si="2"/>
        <v>6859138</v>
      </c>
      <c r="I29" s="462"/>
      <c r="J29" s="463">
        <f t="shared" si="0"/>
        <v>0</v>
      </c>
      <c r="L29" s="463">
        <f>+VLOOKUP(B29,Clasificaciones!C:C,1,FALSE)</f>
        <v>111030120</v>
      </c>
      <c r="M29" s="463"/>
    </row>
    <row r="30" spans="2:13" s="450" customFormat="1" ht="16.2" customHeight="1">
      <c r="B30" s="465">
        <v>111030121</v>
      </c>
      <c r="C30" s="465" t="s">
        <v>707</v>
      </c>
      <c r="D30" s="461">
        <f>SUMIF('RCDB 122023'!$B:$B,B30,'RCDB 122023'!$D:$D)</f>
        <v>23123662</v>
      </c>
      <c r="E30" s="461"/>
      <c r="F30" s="461">
        <v>0</v>
      </c>
      <c r="G30" s="461">
        <v>0</v>
      </c>
      <c r="H30" s="466">
        <f t="shared" si="2"/>
        <v>23123662</v>
      </c>
      <c r="I30" s="462"/>
      <c r="J30" s="463">
        <f t="shared" si="0"/>
        <v>0</v>
      </c>
      <c r="L30" s="463">
        <f>+VLOOKUP(B30,Clasificaciones!C:C,1,FALSE)</f>
        <v>111030121</v>
      </c>
      <c r="M30" s="463"/>
    </row>
    <row r="31" spans="2:13" s="450" customFormat="1" ht="16.2" customHeight="1">
      <c r="B31" s="465">
        <v>111030122</v>
      </c>
      <c r="C31" s="465" t="s">
        <v>143</v>
      </c>
      <c r="D31" s="461">
        <f>SUMIF('RCDB 122023'!$B:$B,B31,'RCDB 122023'!$D:$D)</f>
        <v>7874237</v>
      </c>
      <c r="E31" s="461"/>
      <c r="F31" s="461">
        <v>0</v>
      </c>
      <c r="G31" s="461">
        <v>0</v>
      </c>
      <c r="H31" s="466">
        <f t="shared" si="2"/>
        <v>7874237</v>
      </c>
      <c r="I31" s="462"/>
      <c r="J31" s="468">
        <f t="shared" si="0"/>
        <v>0</v>
      </c>
      <c r="L31" s="468">
        <f>+VLOOKUP(B31,Clasificaciones!C:C,1,FALSE)</f>
        <v>111030122</v>
      </c>
      <c r="M31" s="468"/>
    </row>
    <row r="32" spans="2:13" s="450" customFormat="1" ht="16.2" customHeight="1">
      <c r="B32" s="465">
        <v>111030123</v>
      </c>
      <c r="C32" s="465" t="s">
        <v>144</v>
      </c>
      <c r="D32" s="461">
        <f>SUMIF('RCDB 122023'!$B:$B,B32,'RCDB 122023'!$D:$D)</f>
        <v>96197380</v>
      </c>
      <c r="E32" s="461"/>
      <c r="F32" s="461">
        <v>0</v>
      </c>
      <c r="G32" s="461">
        <v>0</v>
      </c>
      <c r="H32" s="466">
        <f t="shared" si="2"/>
        <v>96197380</v>
      </c>
      <c r="I32" s="462"/>
      <c r="J32" s="468">
        <f t="shared" si="0"/>
        <v>0</v>
      </c>
      <c r="L32" s="468">
        <f>+VLOOKUP(B32,Clasificaciones!C:C,1,FALSE)</f>
        <v>111030123</v>
      </c>
      <c r="M32" s="468"/>
    </row>
    <row r="33" spans="2:13" s="450" customFormat="1" ht="16.2" customHeight="1">
      <c r="B33" s="465">
        <v>111030124</v>
      </c>
      <c r="C33" s="465" t="s">
        <v>145</v>
      </c>
      <c r="D33" s="461">
        <f>SUMIF('RCDB 122023'!$B:$B,B33,'RCDB 122023'!$D:$D)</f>
        <v>2000000</v>
      </c>
      <c r="E33" s="461"/>
      <c r="F33" s="461">
        <v>0</v>
      </c>
      <c r="G33" s="461">
        <v>0</v>
      </c>
      <c r="H33" s="466">
        <f t="shared" si="2"/>
        <v>2000000</v>
      </c>
      <c r="I33" s="462"/>
      <c r="J33" s="468">
        <f t="shared" si="0"/>
        <v>0</v>
      </c>
      <c r="L33" s="468">
        <f>+VLOOKUP(B33,Clasificaciones!C:C,1,FALSE)</f>
        <v>111030124</v>
      </c>
      <c r="M33" s="468"/>
    </row>
    <row r="34" spans="2:13" s="450" customFormat="1" ht="15.75" customHeight="1">
      <c r="B34" s="465">
        <v>111030125</v>
      </c>
      <c r="C34" s="465" t="s">
        <v>146</v>
      </c>
      <c r="D34" s="461">
        <f>SUMIF('RCDB 122023'!$B:$B,B34,'RCDB 122023'!$D:$D)</f>
        <v>22421916</v>
      </c>
      <c r="E34" s="461"/>
      <c r="F34" s="461"/>
      <c r="G34" s="461"/>
      <c r="H34" s="466">
        <f t="shared" si="2"/>
        <v>22421916</v>
      </c>
      <c r="I34" s="462"/>
      <c r="J34" s="468">
        <f t="shared" si="0"/>
        <v>0</v>
      </c>
      <c r="L34" s="468">
        <f>+VLOOKUP(B34,Clasificaciones!C:C,1,FALSE)</f>
        <v>111030125</v>
      </c>
      <c r="M34" s="468"/>
    </row>
    <row r="35" spans="2:13" s="450" customFormat="1" ht="16.2" customHeight="1">
      <c r="B35" s="465">
        <v>111030126</v>
      </c>
      <c r="C35" s="465" t="s">
        <v>147</v>
      </c>
      <c r="D35" s="461">
        <f>SUMIF('RCDB 122023'!$B:$B,B35,'RCDB 122023'!$D:$D)</f>
        <v>5000000</v>
      </c>
      <c r="E35" s="461"/>
      <c r="F35" s="461"/>
      <c r="G35" s="461"/>
      <c r="H35" s="466">
        <f t="shared" si="2"/>
        <v>5000000</v>
      </c>
      <c r="I35" s="462"/>
      <c r="J35" s="468">
        <f>+H35-D35-E35</f>
        <v>0</v>
      </c>
      <c r="L35" s="468">
        <f>+VLOOKUP(B35,Clasificaciones!C:C,1,FALSE)</f>
        <v>111030126</v>
      </c>
      <c r="M35" s="468"/>
    </row>
    <row r="36" spans="2:13" s="450" customFormat="1" ht="16.2" customHeight="1">
      <c r="B36" s="465">
        <v>111030127</v>
      </c>
      <c r="C36" s="465" t="s">
        <v>148</v>
      </c>
      <c r="D36" s="461">
        <f>SUMIF('RCDB 122023'!$B:$B,B36,'RCDB 122023'!$D:$D)</f>
        <v>3619300336</v>
      </c>
      <c r="E36" s="461"/>
      <c r="F36" s="461"/>
      <c r="G36" s="461"/>
      <c r="H36" s="466">
        <f t="shared" si="2"/>
        <v>3619300336</v>
      </c>
      <c r="I36" s="462"/>
      <c r="J36" s="468"/>
      <c r="L36" s="468">
        <f>+VLOOKUP(B36,Clasificaciones!C:C,1,FALSE)</f>
        <v>111030127</v>
      </c>
      <c r="M36" s="468"/>
    </row>
    <row r="37" spans="2:13" s="450" customFormat="1" ht="16.2" customHeight="1">
      <c r="B37" s="465">
        <v>111030128</v>
      </c>
      <c r="C37" s="465" t="s">
        <v>149</v>
      </c>
      <c r="D37" s="461">
        <f>SUMIF('RCDB 122023'!$B:$B,B37,'RCDB 122023'!$D:$D)</f>
        <v>633799483</v>
      </c>
      <c r="E37" s="461"/>
      <c r="F37" s="461"/>
      <c r="G37" s="461"/>
      <c r="H37" s="466">
        <f t="shared" si="2"/>
        <v>633799483</v>
      </c>
      <c r="I37" s="462"/>
      <c r="J37" s="468"/>
      <c r="L37" s="468">
        <f>+VLOOKUP(B37,Clasificaciones!C:C,1,FALSE)</f>
        <v>111030128</v>
      </c>
      <c r="M37" s="468"/>
    </row>
    <row r="38" spans="2:13" s="450" customFormat="1" ht="16.2" customHeight="1">
      <c r="B38" s="465">
        <v>111030129</v>
      </c>
      <c r="C38" s="465" t="s">
        <v>150</v>
      </c>
      <c r="D38" s="461">
        <f>SUMIF('RCDB 122023'!$B:$B,B38,'RCDB 122023'!$D:$D)</f>
        <v>22375560</v>
      </c>
      <c r="E38" s="461"/>
      <c r="F38" s="461"/>
      <c r="G38" s="461"/>
      <c r="H38" s="466">
        <f t="shared" si="2"/>
        <v>22375560</v>
      </c>
      <c r="I38" s="462"/>
      <c r="J38" s="468"/>
      <c r="L38" s="468">
        <f>+VLOOKUP(B38,Clasificaciones!C:C,1,FALSE)</f>
        <v>111030129</v>
      </c>
      <c r="M38" s="468"/>
    </row>
    <row r="39" spans="2:13" s="450" customFormat="1" ht="16.2" customHeight="1">
      <c r="B39" s="465">
        <v>101010201</v>
      </c>
      <c r="C39" s="465" t="s">
        <v>543</v>
      </c>
      <c r="D39" s="461">
        <f>SUMIF('RCDB 122023'!$B:$B,B39,'RCDB 122023'!$D:$D)</f>
        <v>0</v>
      </c>
      <c r="E39" s="461">
        <f>+SUMIF('AFPISA 122023'!E:E,'Consolidado 12.2023'!B39,'AFPISA 122023'!C:C)</f>
        <v>157203113</v>
      </c>
      <c r="F39" s="461">
        <v>0</v>
      </c>
      <c r="G39" s="461">
        <v>0</v>
      </c>
      <c r="H39" s="466">
        <f t="shared" si="2"/>
        <v>157203113</v>
      </c>
      <c r="I39" s="462"/>
      <c r="J39" s="468">
        <f t="shared" si="0"/>
        <v>0</v>
      </c>
      <c r="K39" s="469"/>
      <c r="L39" s="468">
        <f>+VLOOKUP(B39,Clasificaciones!C:C,1,FALSE)</f>
        <v>101010201</v>
      </c>
      <c r="M39" s="468"/>
    </row>
    <row r="40" spans="2:13" s="450" customFormat="1" ht="16.2" customHeight="1">
      <c r="B40" s="458">
        <v>1110302</v>
      </c>
      <c r="C40" s="459" t="s">
        <v>151</v>
      </c>
      <c r="D40" s="460">
        <f>+SUM(D41:D66)</f>
        <v>6441690393</v>
      </c>
      <c r="E40" s="460">
        <f>+SUM(E41:E66)</f>
        <v>387624604</v>
      </c>
      <c r="F40" s="461">
        <v>0</v>
      </c>
      <c r="G40" s="461">
        <v>0</v>
      </c>
      <c r="H40" s="460">
        <f>+SUM(H41:H66)</f>
        <v>6829314997</v>
      </c>
      <c r="I40" s="462"/>
      <c r="J40" s="468">
        <f t="shared" si="0"/>
        <v>0</v>
      </c>
      <c r="L40" s="468">
        <f>+VLOOKUP(B40,Clasificaciones!C:C,1,FALSE)</f>
        <v>1110302</v>
      </c>
      <c r="M40" s="468"/>
    </row>
    <row r="41" spans="2:13" ht="16.2" customHeight="1">
      <c r="B41" s="470">
        <v>111030201</v>
      </c>
      <c r="C41" s="470" t="s">
        <v>709</v>
      </c>
      <c r="D41" s="461">
        <f>SUMIF('RCDB 122023'!$B:$B,B41,'RCDB 122023'!$D:$D)</f>
        <v>0</v>
      </c>
      <c r="E41" s="461">
        <f>+SUMIF('AFPISA 122023'!E:E,'Consolidado 12.2023'!B41,'AFPISA 122023'!C:C)</f>
        <v>0</v>
      </c>
      <c r="F41" s="461">
        <v>0</v>
      </c>
      <c r="G41" s="461">
        <v>0</v>
      </c>
      <c r="H41" s="466">
        <f t="shared" ref="H41:H66" si="3">+D41+E41+F41-G41</f>
        <v>0</v>
      </c>
      <c r="I41" s="462"/>
      <c r="J41" s="468">
        <f t="shared" si="0"/>
        <v>0</v>
      </c>
      <c r="K41" s="471"/>
      <c r="L41" s="468">
        <f>+VLOOKUP(B41,Clasificaciones!C:C,1,FALSE)</f>
        <v>111030201</v>
      </c>
      <c r="M41" s="471"/>
    </row>
    <row r="42" spans="2:13" ht="16.2" customHeight="1">
      <c r="B42" s="467">
        <v>111030202</v>
      </c>
      <c r="C42" s="465" t="s">
        <v>710</v>
      </c>
      <c r="D42" s="461">
        <f>SUMIF('RCDB 122023'!$B:$B,B42,'RCDB 122023'!$D:$D)</f>
        <v>0</v>
      </c>
      <c r="E42" s="461">
        <f>+SUMIF('AFPISA 122023'!E:E,'Consolidado 12.2023'!B42,'AFPISA 122023'!C:C)</f>
        <v>0</v>
      </c>
      <c r="F42" s="461">
        <v>0</v>
      </c>
      <c r="G42" s="461">
        <v>0</v>
      </c>
      <c r="H42" s="466">
        <f>+D42+E42+F42-G42</f>
        <v>0</v>
      </c>
      <c r="I42" s="462"/>
      <c r="J42" s="468">
        <f t="shared" si="0"/>
        <v>0</v>
      </c>
      <c r="K42" s="471"/>
      <c r="L42" s="468">
        <f>+VLOOKUP(B42,Clasificaciones!C:C,1,FALSE)</f>
        <v>111030202</v>
      </c>
      <c r="M42" s="471"/>
    </row>
    <row r="43" spans="2:13" s="450" customFormat="1" ht="16.2" customHeight="1">
      <c r="B43" s="467">
        <v>111030203</v>
      </c>
      <c r="C43" s="465" t="s">
        <v>153</v>
      </c>
      <c r="D43" s="461">
        <f>SUMIF('RCDB 122023'!$B:$B,B43,'RCDB 122023'!$D:$D)</f>
        <v>78626909</v>
      </c>
      <c r="E43" s="461">
        <f>+SUMIF('AFPISA 122023'!E:E,'Consolidado 12.2023'!B43,'AFPISA 122023'!C:C)</f>
        <v>0</v>
      </c>
      <c r="F43" s="461">
        <v>0</v>
      </c>
      <c r="G43" s="461">
        <v>0</v>
      </c>
      <c r="H43" s="466">
        <f>+D43+E43+F43-G43</f>
        <v>78626909</v>
      </c>
      <c r="I43" s="462"/>
      <c r="J43" s="468">
        <f t="shared" si="0"/>
        <v>0</v>
      </c>
      <c r="L43" s="468">
        <f>+VLOOKUP(B43,Clasificaciones!C:C,1,FALSE)</f>
        <v>111030203</v>
      </c>
      <c r="M43" s="468"/>
    </row>
    <row r="44" spans="2:13" ht="16.2" customHeight="1">
      <c r="B44" s="467">
        <v>111030204</v>
      </c>
      <c r="C44" s="465" t="s">
        <v>154</v>
      </c>
      <c r="D44" s="461">
        <f>SUMIF('RCDB 122023'!$B:$B,B44,'RCDB 122023'!$D:$D)</f>
        <v>69584829</v>
      </c>
      <c r="E44" s="461">
        <f>+SUMIF('AFPISA 122023'!E:E,'Consolidado 12.2023'!B44,'AFPISA 122023'!C:C)</f>
        <v>0</v>
      </c>
      <c r="F44" s="461">
        <v>0</v>
      </c>
      <c r="G44" s="461">
        <v>0</v>
      </c>
      <c r="H44" s="466">
        <f t="shared" si="3"/>
        <v>69584829</v>
      </c>
      <c r="I44" s="462"/>
      <c r="J44" s="468">
        <f t="shared" si="0"/>
        <v>0</v>
      </c>
      <c r="K44" s="471"/>
      <c r="L44" s="468">
        <f>+VLOOKUP(B44,Clasificaciones!C:C,1,FALSE)</f>
        <v>111030204</v>
      </c>
      <c r="M44" s="471"/>
    </row>
    <row r="45" spans="2:13" ht="16.2" customHeight="1">
      <c r="B45" s="467">
        <v>111030206</v>
      </c>
      <c r="C45" s="465" t="s">
        <v>155</v>
      </c>
      <c r="D45" s="461">
        <f>SUMIF('RCDB 122023'!$B:$B,B45,'RCDB 122023'!$D:$D)</f>
        <v>152470308</v>
      </c>
      <c r="E45" s="461">
        <f>+SUMIF('AFPISA 122023'!E:E,'Consolidado 12.2023'!B45,'AFPISA 122023'!C:C)</f>
        <v>0</v>
      </c>
      <c r="F45" s="461">
        <v>0</v>
      </c>
      <c r="G45" s="461">
        <v>0</v>
      </c>
      <c r="H45" s="466">
        <f t="shared" si="3"/>
        <v>152470308</v>
      </c>
      <c r="I45" s="462"/>
      <c r="J45" s="468">
        <f t="shared" si="0"/>
        <v>0</v>
      </c>
      <c r="K45" s="471"/>
      <c r="L45" s="468">
        <f>+VLOOKUP(B45,Clasificaciones!C:C,1,FALSE)</f>
        <v>111030206</v>
      </c>
      <c r="M45" s="471"/>
    </row>
    <row r="46" spans="2:13" ht="16.5" customHeight="1">
      <c r="B46" s="465">
        <v>111030207</v>
      </c>
      <c r="C46" s="465" t="s">
        <v>156</v>
      </c>
      <c r="D46" s="461">
        <f>SUMIF('RCDB 122023'!$B:$B,B46,'RCDB 122023'!$D:$D)</f>
        <v>450125</v>
      </c>
      <c r="E46" s="461">
        <f>+SUMIF('AFPISA 122023'!E:E,'Consolidado 12.2023'!B46,'AFPISA 122023'!C:C)</f>
        <v>0</v>
      </c>
      <c r="F46" s="461">
        <v>0</v>
      </c>
      <c r="G46" s="461">
        <v>0</v>
      </c>
      <c r="H46" s="466">
        <f t="shared" si="3"/>
        <v>450125</v>
      </c>
      <c r="I46" s="462"/>
      <c r="J46" s="468">
        <f t="shared" si="0"/>
        <v>0</v>
      </c>
      <c r="K46" s="471"/>
      <c r="L46" s="468">
        <f>+VLOOKUP(B46,Clasificaciones!C:C,1,FALSE)</f>
        <v>111030207</v>
      </c>
      <c r="M46" s="471"/>
    </row>
    <row r="47" spans="2:13" ht="16.5" customHeight="1">
      <c r="B47" s="465">
        <v>111030208</v>
      </c>
      <c r="C47" s="465" t="s">
        <v>157</v>
      </c>
      <c r="D47" s="461">
        <f>SUMIF('RCDB 122023'!$B:$B,B47,'RCDB 122023'!$D:$D)</f>
        <v>7807488</v>
      </c>
      <c r="E47" s="461"/>
      <c r="F47" s="461"/>
      <c r="G47" s="461"/>
      <c r="H47" s="466">
        <f t="shared" si="3"/>
        <v>7807488</v>
      </c>
      <c r="I47" s="462"/>
      <c r="J47" s="468">
        <f t="shared" si="0"/>
        <v>0</v>
      </c>
      <c r="K47" s="471"/>
      <c r="L47" s="468">
        <f>+VLOOKUP(B47,Clasificaciones!C:C,1,FALSE)</f>
        <v>111030208</v>
      </c>
      <c r="M47" s="471"/>
    </row>
    <row r="48" spans="2:13" ht="16.2" customHeight="1">
      <c r="B48" s="467">
        <v>111030209</v>
      </c>
      <c r="C48" s="465" t="s">
        <v>158</v>
      </c>
      <c r="D48" s="461">
        <f>SUMIF('RCDB 122023'!$B:$B,B48,'RCDB 122023'!$D:$D)</f>
        <v>25123814</v>
      </c>
      <c r="E48" s="461">
        <f>+SUMIF('AFPISA 122023'!E:E,'Consolidado 12.2023'!B48,'AFPISA 122023'!C:C)</f>
        <v>0</v>
      </c>
      <c r="F48" s="461">
        <v>0</v>
      </c>
      <c r="G48" s="461">
        <v>0</v>
      </c>
      <c r="H48" s="466">
        <f t="shared" si="3"/>
        <v>25123814</v>
      </c>
      <c r="I48" s="462"/>
      <c r="J48" s="468">
        <f t="shared" si="0"/>
        <v>0</v>
      </c>
      <c r="K48" s="471"/>
      <c r="L48" s="468">
        <f>+VLOOKUP(B48,Clasificaciones!C:C,1,FALSE)</f>
        <v>111030209</v>
      </c>
      <c r="M48" s="471"/>
    </row>
    <row r="49" spans="2:13" ht="16.2" customHeight="1">
      <c r="B49" s="467">
        <v>111030210</v>
      </c>
      <c r="C49" s="465" t="s">
        <v>159</v>
      </c>
      <c r="D49" s="461">
        <f>SUMIF('RCDB 122023'!$B:$B,B49,'RCDB 122023'!$D:$D)</f>
        <v>63699287</v>
      </c>
      <c r="E49" s="461">
        <f>+SUMIF('AFPISA 122023'!E:E,'Consolidado 12.2023'!B49,'AFPISA 122023'!C:C)</f>
        <v>0</v>
      </c>
      <c r="F49" s="461">
        <v>0</v>
      </c>
      <c r="G49" s="461">
        <v>0</v>
      </c>
      <c r="H49" s="466">
        <f t="shared" si="3"/>
        <v>63699287</v>
      </c>
      <c r="I49" s="462"/>
      <c r="J49" s="468">
        <f t="shared" si="0"/>
        <v>0</v>
      </c>
      <c r="K49" s="471"/>
      <c r="L49" s="468">
        <f>+VLOOKUP(B49,Clasificaciones!C:C,1,FALSE)</f>
        <v>111030210</v>
      </c>
      <c r="M49" s="471"/>
    </row>
    <row r="50" spans="2:13" ht="16.2" customHeight="1">
      <c r="B50" s="467">
        <v>111030211</v>
      </c>
      <c r="C50" s="465" t="s">
        <v>711</v>
      </c>
      <c r="D50" s="461">
        <f>SUMIF('RCDB 122023'!$B:$B,B50,'RCDB 122023'!$D:$D)</f>
        <v>30077291</v>
      </c>
      <c r="E50" s="461">
        <f>+SUMIF('AFPISA 122023'!E:E,'Consolidado 12.2023'!B50,'AFPISA 122023'!C:C)</f>
        <v>0</v>
      </c>
      <c r="F50" s="461">
        <v>0</v>
      </c>
      <c r="G50" s="461">
        <v>0</v>
      </c>
      <c r="H50" s="466">
        <f t="shared" si="3"/>
        <v>30077291</v>
      </c>
      <c r="I50" s="462"/>
      <c r="J50" s="468">
        <f t="shared" si="0"/>
        <v>0</v>
      </c>
      <c r="K50" s="471"/>
      <c r="L50" s="468">
        <f>+VLOOKUP(B50,Clasificaciones!C:C,1,FALSE)</f>
        <v>111030211</v>
      </c>
      <c r="M50" s="471"/>
    </row>
    <row r="51" spans="2:13" ht="16.2" customHeight="1">
      <c r="B51" s="467">
        <v>111030212</v>
      </c>
      <c r="C51" s="465" t="s">
        <v>161</v>
      </c>
      <c r="D51" s="461">
        <f>SUMIF('RCDB 122023'!$B:$B,B51,'RCDB 122023'!$D:$D)</f>
        <v>41809079</v>
      </c>
      <c r="E51" s="461">
        <f>+SUMIF('AFPISA 122023'!E:E,'Consolidado 12.2023'!B51,'AFPISA 122023'!C:C)</f>
        <v>0</v>
      </c>
      <c r="F51" s="461">
        <v>0</v>
      </c>
      <c r="G51" s="461">
        <v>0</v>
      </c>
      <c r="H51" s="466">
        <f t="shared" si="3"/>
        <v>41809079</v>
      </c>
      <c r="I51" s="462"/>
      <c r="J51" s="468">
        <f t="shared" si="0"/>
        <v>0</v>
      </c>
      <c r="K51" s="471"/>
      <c r="L51" s="468">
        <f>+VLOOKUP(B51,Clasificaciones!C:C,1,FALSE)</f>
        <v>111030212</v>
      </c>
      <c r="M51" s="471"/>
    </row>
    <row r="52" spans="2:13" ht="15.75" customHeight="1">
      <c r="B52" s="467">
        <v>111030214</v>
      </c>
      <c r="C52" s="465" t="s">
        <v>706</v>
      </c>
      <c r="D52" s="461">
        <f>SUMIF('RCDB 122023'!$B:$B,B52,'RCDB 122023'!$D:$D)</f>
        <v>12066679</v>
      </c>
      <c r="E52" s="461">
        <f>+SUMIF('AFPISA 122023'!E:E,'Consolidado 12.2023'!B52,'AFPISA 122023'!C:C)</f>
        <v>0</v>
      </c>
      <c r="F52" s="461">
        <v>0</v>
      </c>
      <c r="G52" s="461">
        <v>0</v>
      </c>
      <c r="H52" s="466">
        <f t="shared" si="3"/>
        <v>12066679</v>
      </c>
      <c r="I52" s="462"/>
      <c r="J52" s="468">
        <f t="shared" si="0"/>
        <v>0</v>
      </c>
      <c r="K52" s="471"/>
      <c r="L52" s="468">
        <f>+VLOOKUP(B52,Clasificaciones!C:C,1,FALSE)</f>
        <v>111030214</v>
      </c>
      <c r="M52" s="471"/>
    </row>
    <row r="53" spans="2:13" ht="15.75" customHeight="1">
      <c r="B53" s="467">
        <v>111030215</v>
      </c>
      <c r="C53" s="465" t="s">
        <v>163</v>
      </c>
      <c r="D53" s="461">
        <f>SUMIF('RCDB 122023'!$B:$B,B53,'RCDB 122023'!$D:$D)</f>
        <v>33412223</v>
      </c>
      <c r="E53" s="461">
        <f>+SUMIF('AFPISA 122023'!E:E,'Consolidado 12.2023'!B53,'AFPISA 122023'!C:C)</f>
        <v>0</v>
      </c>
      <c r="F53" s="461">
        <v>0</v>
      </c>
      <c r="G53" s="461">
        <v>0</v>
      </c>
      <c r="H53" s="466">
        <f t="shared" ref="H53" si="4">+D53+E53+F53-G53</f>
        <v>33412223</v>
      </c>
      <c r="I53" s="462"/>
      <c r="J53" s="468">
        <f t="shared" ref="J53" si="5">+H53-D53-E53</f>
        <v>0</v>
      </c>
      <c r="K53" s="471"/>
      <c r="L53" s="468">
        <f>+VLOOKUP(B53,Clasificaciones!C:C,1,FALSE)</f>
        <v>111030215</v>
      </c>
      <c r="M53" s="471"/>
    </row>
    <row r="54" spans="2:13" ht="16.2" customHeight="1">
      <c r="B54" s="467">
        <v>111030216</v>
      </c>
      <c r="C54" s="465" t="s">
        <v>164</v>
      </c>
      <c r="D54" s="461">
        <f>SUMIF('RCDB 122023'!$B:$B,B54,'RCDB 122023'!$D:$D)</f>
        <v>7283274</v>
      </c>
      <c r="E54" s="461">
        <f>+SUMIF('AFPISA 122023'!E:E,'Consolidado 12.2023'!B54,'AFPISA 122023'!C:C)</f>
        <v>0</v>
      </c>
      <c r="F54" s="461">
        <v>0</v>
      </c>
      <c r="G54" s="461">
        <v>0</v>
      </c>
      <c r="H54" s="466">
        <f t="shared" si="3"/>
        <v>7283274</v>
      </c>
      <c r="I54" s="462"/>
      <c r="J54" s="468">
        <f t="shared" si="0"/>
        <v>0</v>
      </c>
      <c r="K54" s="471"/>
      <c r="L54" s="468">
        <f>+VLOOKUP(B54,Clasificaciones!C:C,1,FALSE)</f>
        <v>111030216</v>
      </c>
      <c r="M54" s="471"/>
    </row>
    <row r="55" spans="2:13" ht="16.2" customHeight="1">
      <c r="B55" s="467">
        <v>111030217</v>
      </c>
      <c r="C55" s="465" t="s">
        <v>712</v>
      </c>
      <c r="D55" s="461">
        <f>SUMIF('RCDB 122023'!$B:$B,B55,'RCDB 122023'!$D:$D)</f>
        <v>49887353</v>
      </c>
      <c r="E55" s="461">
        <f>+SUMIF('AFPISA 122023'!E:E,'Consolidado 12.2023'!B55,'AFPISA 122023'!C:C)</f>
        <v>0</v>
      </c>
      <c r="F55" s="461">
        <v>0</v>
      </c>
      <c r="G55" s="461">
        <v>0</v>
      </c>
      <c r="H55" s="466">
        <f t="shared" si="3"/>
        <v>49887353</v>
      </c>
      <c r="I55" s="462"/>
      <c r="J55" s="468">
        <f t="shared" si="0"/>
        <v>0</v>
      </c>
      <c r="K55" s="471"/>
      <c r="L55" s="468">
        <f>+VLOOKUP(B55,Clasificaciones!C:C,1,FALSE)</f>
        <v>111030217</v>
      </c>
      <c r="M55" s="471"/>
    </row>
    <row r="56" spans="2:13" ht="16.2" customHeight="1">
      <c r="B56" s="467">
        <v>111030218</v>
      </c>
      <c r="C56" s="465" t="s">
        <v>713</v>
      </c>
      <c r="D56" s="461">
        <f>SUMIF('RCDB 122023'!$B:$B,B56,'RCDB 122023'!$D:$D)</f>
        <v>0</v>
      </c>
      <c r="E56" s="461">
        <f>+SUMIF('AFPISA 122023'!E:E,'Consolidado 12.2023'!B56,'AFPISA 122023'!C:C)</f>
        <v>0</v>
      </c>
      <c r="F56" s="461">
        <v>0</v>
      </c>
      <c r="G56" s="461">
        <v>0</v>
      </c>
      <c r="H56" s="466">
        <f t="shared" si="3"/>
        <v>0</v>
      </c>
      <c r="I56" s="462"/>
      <c r="J56" s="468">
        <f t="shared" si="0"/>
        <v>0</v>
      </c>
      <c r="K56" s="471"/>
      <c r="L56" s="468">
        <f>+VLOOKUP(B56,Clasificaciones!C:C,1,FALSE)</f>
        <v>111030218</v>
      </c>
      <c r="M56" s="471"/>
    </row>
    <row r="57" spans="2:13" ht="16.2" customHeight="1">
      <c r="B57" s="467">
        <v>111030219</v>
      </c>
      <c r="C57" s="465" t="s">
        <v>166</v>
      </c>
      <c r="D57" s="461">
        <f>SUMIF('RCDB 122023'!$B:$B,B57,'RCDB 122023'!$D:$D)</f>
        <v>88814239</v>
      </c>
      <c r="E57" s="461">
        <f>+SUMIF('AFPISA 122023'!E:E,'Consolidado 12.2023'!B57,'AFPISA 122023'!C:C)</f>
        <v>0</v>
      </c>
      <c r="F57" s="461">
        <v>0</v>
      </c>
      <c r="G57" s="461">
        <v>0</v>
      </c>
      <c r="H57" s="466">
        <f t="shared" si="3"/>
        <v>88814239</v>
      </c>
      <c r="I57" s="462"/>
      <c r="J57" s="468">
        <f t="shared" si="0"/>
        <v>0</v>
      </c>
      <c r="K57" s="471"/>
      <c r="L57" s="468">
        <f>+VLOOKUP(B57,Clasificaciones!C:C,1,FALSE)</f>
        <v>111030219</v>
      </c>
      <c r="M57" s="471"/>
    </row>
    <row r="58" spans="2:13" ht="16.2" customHeight="1">
      <c r="B58" s="467">
        <v>111030220</v>
      </c>
      <c r="C58" s="465" t="s">
        <v>167</v>
      </c>
      <c r="D58" s="461">
        <f>SUMIF('RCDB 122023'!$B:$B,B58,'RCDB 122023'!$D:$D)</f>
        <v>53997819</v>
      </c>
      <c r="E58" s="461">
        <f>+SUMIF('AFPISA 122023'!E:E,'Consolidado 12.2023'!B58,'AFPISA 122023'!C:C)</f>
        <v>0</v>
      </c>
      <c r="F58" s="461">
        <v>0</v>
      </c>
      <c r="G58" s="461">
        <v>0</v>
      </c>
      <c r="H58" s="466">
        <f t="shared" si="3"/>
        <v>53997819</v>
      </c>
      <c r="I58" s="462"/>
      <c r="J58" s="468">
        <f t="shared" si="0"/>
        <v>0</v>
      </c>
      <c r="K58" s="471"/>
      <c r="L58" s="468">
        <f>+VLOOKUP(B58,Clasificaciones!C:C,1,FALSE)</f>
        <v>111030220</v>
      </c>
      <c r="M58" s="471"/>
    </row>
    <row r="59" spans="2:13" ht="16.2" customHeight="1">
      <c r="B59" s="465">
        <v>111030221</v>
      </c>
      <c r="C59" s="465" t="s">
        <v>144</v>
      </c>
      <c r="D59" s="461">
        <f>SUMIF('RCDB 122023'!$B:$B,B59,'RCDB 122023'!$D:$D)</f>
        <v>307315810</v>
      </c>
      <c r="E59" s="461">
        <f>+SUMIF('AFPISA 122023'!E:E,'Consolidado 12.2023'!B59,'AFPISA 122023'!C:C)</f>
        <v>0</v>
      </c>
      <c r="F59" s="461">
        <v>0</v>
      </c>
      <c r="G59" s="461">
        <v>0</v>
      </c>
      <c r="H59" s="466">
        <f t="shared" ref="H59" si="6">+D59+E59+F59-G59</f>
        <v>307315810</v>
      </c>
      <c r="I59" s="462"/>
      <c r="J59" s="468">
        <f t="shared" si="0"/>
        <v>0</v>
      </c>
      <c r="K59" s="453"/>
      <c r="L59" s="468">
        <f>+VLOOKUP(B59,Clasificaciones!C:C,1,FALSE)</f>
        <v>111030221</v>
      </c>
      <c r="M59" s="471"/>
    </row>
    <row r="60" spans="2:13" ht="16.2" customHeight="1">
      <c r="B60" s="465">
        <v>111030222</v>
      </c>
      <c r="C60" s="465" t="s">
        <v>714</v>
      </c>
      <c r="D60" s="461">
        <f>SUMIF('RCDB 122023'!$B:$B,B60,'RCDB 122023'!$D:$D)</f>
        <v>7263590</v>
      </c>
      <c r="E60" s="461">
        <f>+SUMIF('AFPISA 122023'!E:E,'Consolidado 12.2023'!B60,'AFPISA 122023'!C:C)</f>
        <v>0</v>
      </c>
      <c r="F60" s="461">
        <v>0</v>
      </c>
      <c r="G60" s="461">
        <v>0</v>
      </c>
      <c r="H60" s="466">
        <f t="shared" ref="H60" si="7">+D60+E60+F60-G60</f>
        <v>7263590</v>
      </c>
      <c r="I60" s="462"/>
      <c r="J60" s="468">
        <f t="shared" si="0"/>
        <v>0</v>
      </c>
      <c r="K60" s="471"/>
      <c r="L60" s="468">
        <f>+VLOOKUP(B60,Clasificaciones!C:C,1,FALSE)</f>
        <v>111030222</v>
      </c>
      <c r="M60" s="471"/>
    </row>
    <row r="61" spans="2:13" ht="16.2" customHeight="1">
      <c r="B61" s="467">
        <v>111030223</v>
      </c>
      <c r="C61" s="465" t="s">
        <v>169</v>
      </c>
      <c r="D61" s="461">
        <f>SUMIF('RCDB 122023'!$B:$B,B61,'RCDB 122023'!$D:$D)</f>
        <v>2324639</v>
      </c>
      <c r="E61" s="461">
        <f>+SUMIF('AFPISA 122023'!E:E,'Consolidado 12.2023'!B61,'AFPISA 122023'!C:C)</f>
        <v>0</v>
      </c>
      <c r="F61" s="461">
        <v>0</v>
      </c>
      <c r="G61" s="461">
        <v>0</v>
      </c>
      <c r="H61" s="466">
        <f t="shared" ref="H61:H62" si="8">+D61+E61+F61-G61</f>
        <v>2324639</v>
      </c>
      <c r="I61" s="462"/>
      <c r="J61" s="468">
        <f t="shared" ref="J61:J62" si="9">+H61-D61-E61</f>
        <v>0</v>
      </c>
      <c r="K61" s="471"/>
      <c r="L61" s="468">
        <f>+VLOOKUP(B61,Clasificaciones!C:C,1,FALSE)</f>
        <v>111030223</v>
      </c>
      <c r="M61" s="471"/>
    </row>
    <row r="62" spans="2:13" ht="16.2" customHeight="1">
      <c r="B62" s="465">
        <v>111030224</v>
      </c>
      <c r="C62" s="465" t="s">
        <v>170</v>
      </c>
      <c r="D62" s="461">
        <f>SUMIF('RCDB 122023'!$B:$B,B62,'RCDB 122023'!$D:$D)</f>
        <v>22198766</v>
      </c>
      <c r="E62" s="461">
        <f>+SUMIF('AFPISA 122023'!E:E,'Consolidado 12.2023'!B62,'AFPISA 122023'!C:C)</f>
        <v>0</v>
      </c>
      <c r="F62" s="461">
        <v>0</v>
      </c>
      <c r="G62" s="461">
        <v>0</v>
      </c>
      <c r="H62" s="466">
        <f t="shared" si="8"/>
        <v>22198766</v>
      </c>
      <c r="I62" s="462"/>
      <c r="J62" s="468">
        <f t="shared" si="9"/>
        <v>0</v>
      </c>
      <c r="K62" s="471"/>
      <c r="L62" s="468">
        <f>+VLOOKUP(B62,Clasificaciones!C:C,1,FALSE)</f>
        <v>111030224</v>
      </c>
      <c r="M62" s="471"/>
    </row>
    <row r="63" spans="2:13" s="479" customFormat="1" ht="16.2" customHeight="1">
      <c r="B63" s="472">
        <v>111030225</v>
      </c>
      <c r="C63" s="473" t="s">
        <v>1589</v>
      </c>
      <c r="D63" s="474">
        <f>SUMIF('RCDB 122023'!$B:$B,B63,'RCDB 122023'!$D:$D)</f>
        <v>4364337787</v>
      </c>
      <c r="E63" s="474">
        <f>+SUMIF('AFPISA 122023'!E:E,'Consolidado 12.2023'!B63,'AFPISA 122023'!C:C)</f>
        <v>0</v>
      </c>
      <c r="F63" s="474">
        <v>0</v>
      </c>
      <c r="G63" s="474">
        <v>0</v>
      </c>
      <c r="H63" s="475">
        <f>+D63+E63+F63-G63</f>
        <v>4364337787</v>
      </c>
      <c r="I63" s="476"/>
      <c r="J63" s="477"/>
      <c r="K63" s="478"/>
      <c r="L63" s="477">
        <f>+VLOOKUP(B63,Clasificaciones!C:C,1,FALSE)</f>
        <v>111030225</v>
      </c>
      <c r="M63" s="478"/>
    </row>
    <row r="64" spans="2:13" ht="16.2" customHeight="1">
      <c r="B64" s="467">
        <v>111030226</v>
      </c>
      <c r="C64" s="465" t="s">
        <v>171</v>
      </c>
      <c r="D64" s="461">
        <f>SUMIF('RCDB 122023'!$B:$B,B64,'RCDB 122023'!$D:$D)</f>
        <v>998591564</v>
      </c>
      <c r="E64" s="461">
        <f>+SUMIF('AFPISA 122023'!E:E,'Consolidado 12.2023'!B64,'AFPISA 122023'!C:C)</f>
        <v>0</v>
      </c>
      <c r="F64" s="461">
        <v>0</v>
      </c>
      <c r="G64" s="461">
        <v>0</v>
      </c>
      <c r="H64" s="466">
        <f>+D64+E64+F64-G64</f>
        <v>998591564</v>
      </c>
      <c r="I64" s="462"/>
      <c r="J64" s="468"/>
      <c r="K64" s="471"/>
      <c r="L64" s="468">
        <f>+VLOOKUP(B64,Clasificaciones!C:C,1,FALSE)</f>
        <v>111030226</v>
      </c>
      <c r="M64" s="471"/>
    </row>
    <row r="65" spans="2:13" ht="16.2" customHeight="1">
      <c r="B65" s="467">
        <v>111030227</v>
      </c>
      <c r="C65" s="465" t="s">
        <v>172</v>
      </c>
      <c r="D65" s="461">
        <f>SUMIF('RCDB 122023'!$B:$B,B65,'RCDB 122023'!$D:$D)</f>
        <v>24547520</v>
      </c>
      <c r="E65" s="461">
        <f>+SUMIF('AFPISA 122023'!E:E,'Consolidado 12.2023'!B65,'AFPISA 122023'!C:C)</f>
        <v>0</v>
      </c>
      <c r="F65" s="461">
        <v>0</v>
      </c>
      <c r="G65" s="461">
        <v>0</v>
      </c>
      <c r="H65" s="466">
        <f>+D65+E65+F65-G65</f>
        <v>24547520</v>
      </c>
      <c r="I65" s="462"/>
      <c r="J65" s="468"/>
      <c r="K65" s="471"/>
      <c r="L65" s="468">
        <f>+VLOOKUP(B65,Clasificaciones!C:C,1,FALSE)</f>
        <v>111030227</v>
      </c>
      <c r="M65" s="471"/>
    </row>
    <row r="66" spans="2:13" s="450" customFormat="1" ht="16.2" customHeight="1">
      <c r="B66" s="465">
        <v>101010202</v>
      </c>
      <c r="C66" s="465" t="s">
        <v>544</v>
      </c>
      <c r="D66" s="461">
        <f>SUMIF('RCDB 122023'!$B:$B,B66,'RCDB 122023'!$D:$D)</f>
        <v>0</v>
      </c>
      <c r="E66" s="461">
        <f>+SUMIF('AFPISA 122023'!E:E,'Consolidado 12.2023'!B66,'AFPISA 122023'!C:C)</f>
        <v>387624604</v>
      </c>
      <c r="F66" s="461">
        <v>0</v>
      </c>
      <c r="G66" s="461">
        <v>0</v>
      </c>
      <c r="H66" s="466">
        <f t="shared" si="3"/>
        <v>387624604</v>
      </c>
      <c r="I66" s="462"/>
      <c r="J66" s="468">
        <f t="shared" si="0"/>
        <v>0</v>
      </c>
      <c r="K66" s="469"/>
      <c r="L66" s="468">
        <f>+VLOOKUP(B66,Clasificaciones!C:C,1,FALSE)</f>
        <v>101010202</v>
      </c>
      <c r="M66" s="468"/>
    </row>
    <row r="67" spans="2:13" s="450" customFormat="1" ht="16.2" customHeight="1">
      <c r="B67" s="458">
        <v>112</v>
      </c>
      <c r="C67" s="459" t="s">
        <v>173</v>
      </c>
      <c r="D67" s="460">
        <f>+D68+D135</f>
        <v>154796964287</v>
      </c>
      <c r="E67" s="460">
        <f>+E68+E135</f>
        <v>11609838705</v>
      </c>
      <c r="F67" s="461">
        <v>0</v>
      </c>
      <c r="G67" s="461">
        <v>0</v>
      </c>
      <c r="H67" s="460">
        <f>+H68+H135</f>
        <v>166406802992</v>
      </c>
      <c r="I67" s="462"/>
      <c r="J67" s="468">
        <f t="shared" si="0"/>
        <v>0</v>
      </c>
      <c r="K67" s="469"/>
      <c r="L67" s="468">
        <f>+VLOOKUP(B67,Clasificaciones!C:C,1,FALSE)</f>
        <v>112</v>
      </c>
      <c r="M67" s="468"/>
    </row>
    <row r="68" spans="2:13" s="450" customFormat="1" ht="16.2" customHeight="1">
      <c r="B68" s="459">
        <v>11201</v>
      </c>
      <c r="C68" s="459" t="s">
        <v>174</v>
      </c>
      <c r="D68" s="460">
        <f>+D69</f>
        <v>8067897085</v>
      </c>
      <c r="E68" s="460">
        <f>+E69</f>
        <v>10496368605</v>
      </c>
      <c r="F68" s="461">
        <v>0</v>
      </c>
      <c r="G68" s="461">
        <v>0</v>
      </c>
      <c r="H68" s="460">
        <f>+H69</f>
        <v>18564265690</v>
      </c>
      <c r="I68" s="462"/>
      <c r="J68" s="468">
        <f t="shared" si="0"/>
        <v>0</v>
      </c>
      <c r="K68" s="469"/>
      <c r="L68" s="468"/>
      <c r="M68" s="468"/>
    </row>
    <row r="69" spans="2:13" s="450" customFormat="1" ht="16.2" customHeight="1">
      <c r="B69" s="458">
        <v>112011</v>
      </c>
      <c r="C69" s="459" t="s">
        <v>175</v>
      </c>
      <c r="D69" s="460">
        <f>+D73+D82+D99+D70+D88+D96+D116</f>
        <v>8067897085</v>
      </c>
      <c r="E69" s="460">
        <f>+E73+E82+E99+E70+E88+E96</f>
        <v>10496368605</v>
      </c>
      <c r="F69" s="461">
        <v>0</v>
      </c>
      <c r="G69" s="461">
        <v>0</v>
      </c>
      <c r="H69" s="460">
        <f>+H73+H82+H99+H70+H88+H96+H116</f>
        <v>18564265690</v>
      </c>
      <c r="I69" s="462"/>
      <c r="J69" s="468">
        <f t="shared" si="0"/>
        <v>0</v>
      </c>
      <c r="K69" s="469"/>
      <c r="L69" s="468">
        <f>+VLOOKUP(B69,Clasificaciones!C:C,1,FALSE)</f>
        <v>112011</v>
      </c>
      <c r="M69" s="468"/>
    </row>
    <row r="70" spans="2:13" s="450" customFormat="1" ht="16.2" customHeight="1">
      <c r="B70" s="458">
        <v>1120111</v>
      </c>
      <c r="C70" s="459" t="s">
        <v>176</v>
      </c>
      <c r="D70" s="460">
        <f>+SUM(D71)</f>
        <v>375000000</v>
      </c>
      <c r="E70" s="460">
        <f>+SUM(E71)</f>
        <v>0</v>
      </c>
      <c r="F70" s="461">
        <v>0</v>
      </c>
      <c r="G70" s="461">
        <v>0</v>
      </c>
      <c r="H70" s="460">
        <f>+SUM(H71)</f>
        <v>375000000</v>
      </c>
      <c r="I70" s="462"/>
      <c r="J70" s="468">
        <f t="shared" si="0"/>
        <v>0</v>
      </c>
      <c r="L70" s="468">
        <f>+VLOOKUP(B70,Clasificaciones!C:C,1,FALSE)</f>
        <v>1120111</v>
      </c>
      <c r="M70" s="468"/>
    </row>
    <row r="71" spans="2:13" s="450" customFormat="1" ht="16.2" customHeight="1">
      <c r="B71" s="458">
        <v>11201111</v>
      </c>
      <c r="C71" s="459" t="s">
        <v>177</v>
      </c>
      <c r="D71" s="460">
        <f>+SUM(D72)</f>
        <v>375000000</v>
      </c>
      <c r="E71" s="460">
        <f>+SUM(E72)</f>
        <v>0</v>
      </c>
      <c r="F71" s="461">
        <v>0</v>
      </c>
      <c r="G71" s="461">
        <v>0</v>
      </c>
      <c r="H71" s="460">
        <f>+SUM(H72)</f>
        <v>375000000</v>
      </c>
      <c r="I71" s="462"/>
      <c r="J71" s="468">
        <f t="shared" si="0"/>
        <v>0</v>
      </c>
      <c r="L71" s="468">
        <f>+VLOOKUP(B71,Clasificaciones!C:C,1,FALSE)</f>
        <v>11201111</v>
      </c>
      <c r="M71" s="468"/>
    </row>
    <row r="72" spans="2:13" ht="16.2" customHeight="1">
      <c r="B72" s="465">
        <v>1120111101</v>
      </c>
      <c r="C72" s="465" t="s">
        <v>178</v>
      </c>
      <c r="D72" s="461">
        <f>SUMIF('RCDB 122023'!$B:$B,B72,'RCDB 122023'!$D:$D)</f>
        <v>375000000</v>
      </c>
      <c r="E72" s="461">
        <f>+SUMIF('AFPISA 122023'!E:E,'Consolidado 12.2023'!B72,'AFPISA 122023'!C:C)</f>
        <v>0</v>
      </c>
      <c r="F72" s="461">
        <v>0</v>
      </c>
      <c r="G72" s="461">
        <v>0</v>
      </c>
      <c r="H72" s="466">
        <f>+D72+E72+F72-G72</f>
        <v>375000000</v>
      </c>
      <c r="I72" s="462"/>
      <c r="J72" s="468">
        <f t="shared" si="0"/>
        <v>0</v>
      </c>
      <c r="K72" s="471"/>
      <c r="L72" s="468">
        <f>+VLOOKUP(B72,Clasificaciones!C:C,1,FALSE)</f>
        <v>1120111101</v>
      </c>
      <c r="M72" s="471"/>
    </row>
    <row r="73" spans="2:13" s="450" customFormat="1" ht="16.2" customHeight="1">
      <c r="B73" s="458">
        <v>1120112</v>
      </c>
      <c r="C73" s="459" t="s">
        <v>179</v>
      </c>
      <c r="D73" s="460">
        <f>+D74+D76+D79</f>
        <v>72635900</v>
      </c>
      <c r="E73" s="460">
        <f>+E74+E76+E79</f>
        <v>6688213460</v>
      </c>
      <c r="F73" s="461">
        <v>0</v>
      </c>
      <c r="G73" s="461">
        <v>0</v>
      </c>
      <c r="H73" s="460">
        <f>+H74+H76+H79</f>
        <v>6760849360</v>
      </c>
      <c r="I73" s="462"/>
      <c r="J73" s="468">
        <f t="shared" si="0"/>
        <v>0</v>
      </c>
      <c r="L73" s="468">
        <f>+VLOOKUP(B73,Clasificaciones!C:C,1,FALSE)</f>
        <v>1120112</v>
      </c>
      <c r="M73" s="468"/>
    </row>
    <row r="74" spans="2:13" s="450" customFormat="1" ht="16.2" customHeight="1">
      <c r="B74" s="458">
        <v>11201121</v>
      </c>
      <c r="C74" s="459" t="s">
        <v>190</v>
      </c>
      <c r="D74" s="460">
        <f>+SUM(D75)</f>
        <v>0</v>
      </c>
      <c r="E74" s="460">
        <f>+SUM(E75)</f>
        <v>2300000000</v>
      </c>
      <c r="F74" s="461">
        <v>0</v>
      </c>
      <c r="G74" s="461">
        <v>0</v>
      </c>
      <c r="H74" s="460">
        <f>+SUM(H75)</f>
        <v>2300000000</v>
      </c>
      <c r="I74" s="462"/>
      <c r="J74" s="468">
        <f t="shared" si="0"/>
        <v>0</v>
      </c>
      <c r="L74" s="468">
        <f>+VLOOKUP(B74,Clasificaciones!C:C,1,FALSE)</f>
        <v>11201121</v>
      </c>
      <c r="M74" s="468"/>
    </row>
    <row r="75" spans="2:13" ht="16.2" customHeight="1">
      <c r="B75" s="467">
        <v>1120112101</v>
      </c>
      <c r="C75" s="465" t="s">
        <v>557</v>
      </c>
      <c r="D75" s="461">
        <f>SUMIF('RCDB 122023'!$B:$B,B75,'RCDB 122023'!$D:$D)</f>
        <v>0</v>
      </c>
      <c r="E75" s="461">
        <f>+SUMIF('AFPISA 122023'!E:E,'Consolidado 12.2023'!B75,'AFPISA 122023'!C:C)</f>
        <v>2300000000</v>
      </c>
      <c r="F75" s="461">
        <v>0</v>
      </c>
      <c r="G75" s="461">
        <v>0</v>
      </c>
      <c r="H75" s="466">
        <f>+D75+E75+F75-G75</f>
        <v>2300000000</v>
      </c>
      <c r="I75" s="462"/>
      <c r="J75" s="468">
        <f t="shared" si="0"/>
        <v>0</v>
      </c>
      <c r="K75" s="471"/>
      <c r="L75" s="468">
        <f>+VLOOKUP(B75,Clasificaciones!C:C,1,FALSE)</f>
        <v>1120112101</v>
      </c>
      <c r="M75" s="471"/>
    </row>
    <row r="76" spans="2:13" s="450" customFormat="1" ht="16.2" customHeight="1">
      <c r="B76" s="458">
        <v>11201122</v>
      </c>
      <c r="C76" s="459" t="s">
        <v>180</v>
      </c>
      <c r="D76" s="460">
        <f>+D77+D78</f>
        <v>72635900</v>
      </c>
      <c r="E76" s="460">
        <f>+E77+E78</f>
        <v>0</v>
      </c>
      <c r="F76" s="461">
        <v>0</v>
      </c>
      <c r="G76" s="461">
        <v>0</v>
      </c>
      <c r="H76" s="460">
        <f>+SUM(H77:H78)</f>
        <v>72635900</v>
      </c>
      <c r="I76" s="462"/>
      <c r="J76" s="468">
        <f t="shared" si="0"/>
        <v>0</v>
      </c>
      <c r="L76" s="468">
        <f>+VLOOKUP(B76,Clasificaciones!C:C,1,FALSE)</f>
        <v>11201122</v>
      </c>
      <c r="M76" s="468"/>
    </row>
    <row r="77" spans="2:13" ht="16.2" customHeight="1">
      <c r="B77" s="467">
        <v>1120112201</v>
      </c>
      <c r="C77" s="465" t="s">
        <v>716</v>
      </c>
      <c r="D77" s="461">
        <f>SUMIF('RCDB 122023'!$B:$B,B77,'RCDB 122023'!$D:$D)</f>
        <v>0</v>
      </c>
      <c r="E77" s="461">
        <f>+SUMIF('AFPISA 122023'!E:E,'Consolidado 12.2023'!B77,'AFPISA 122023'!C:C)</f>
        <v>0</v>
      </c>
      <c r="F77" s="461">
        <v>0</v>
      </c>
      <c r="G77" s="461">
        <v>0</v>
      </c>
      <c r="H77" s="466">
        <f>+D77+E77+F77-G77</f>
        <v>0</v>
      </c>
      <c r="J77" s="468">
        <f t="shared" si="0"/>
        <v>0</v>
      </c>
      <c r="K77" s="471"/>
      <c r="L77" s="468">
        <f>+VLOOKUP(B77,Clasificaciones!C:C,1,FALSE)</f>
        <v>1120112201</v>
      </c>
      <c r="M77" s="471"/>
    </row>
    <row r="78" spans="2:13" ht="16.2" customHeight="1">
      <c r="B78" s="467">
        <v>1120112202</v>
      </c>
      <c r="C78" s="465" t="s">
        <v>181</v>
      </c>
      <c r="D78" s="461">
        <f>SUMIF('RCDB 122023'!$B:$B,B78,'RCDB 122023'!$D:$D)</f>
        <v>72635900</v>
      </c>
      <c r="E78" s="461">
        <f>+SUMIF('AFPISA 122023'!E:E,'Consolidado 12.2023'!B78,'AFPISA 122023'!C:C)</f>
        <v>0</v>
      </c>
      <c r="F78" s="461">
        <v>0</v>
      </c>
      <c r="G78" s="461">
        <v>0</v>
      </c>
      <c r="H78" s="466">
        <f>+D78+E78+F78-G78</f>
        <v>72635900</v>
      </c>
      <c r="I78" s="462"/>
      <c r="J78" s="468">
        <f t="shared" si="0"/>
        <v>0</v>
      </c>
      <c r="K78" s="471"/>
      <c r="L78" s="468">
        <f>+VLOOKUP(B78,Clasificaciones!C:C,1,FALSE)</f>
        <v>1120112202</v>
      </c>
      <c r="M78" s="471"/>
    </row>
    <row r="79" spans="2:13" s="450" customFormat="1" ht="16.2" customHeight="1">
      <c r="B79" s="458">
        <v>11201123</v>
      </c>
      <c r="C79" s="459" t="s">
        <v>182</v>
      </c>
      <c r="D79" s="460">
        <f>+SUM(D80:D81)</f>
        <v>0</v>
      </c>
      <c r="E79" s="460">
        <f>+SUM(E80:E81)</f>
        <v>4388213460</v>
      </c>
      <c r="F79" s="461">
        <v>0</v>
      </c>
      <c r="G79" s="461">
        <v>0</v>
      </c>
      <c r="H79" s="460">
        <f>+SUM(H80:H81)</f>
        <v>4388213460</v>
      </c>
      <c r="I79" s="462"/>
      <c r="J79" s="468">
        <f t="shared" si="0"/>
        <v>0</v>
      </c>
      <c r="L79" s="468">
        <f>+VLOOKUP(B79,Clasificaciones!C:C,1,FALSE)</f>
        <v>11201123</v>
      </c>
      <c r="M79" s="468"/>
    </row>
    <row r="80" spans="2:13" ht="16.2" customHeight="1">
      <c r="B80" s="465">
        <v>1120112301</v>
      </c>
      <c r="C80" s="465" t="s">
        <v>183</v>
      </c>
      <c r="D80" s="461">
        <f>SUMIF('RCDB 122023'!$B:$B,B80,'RCDB 122023'!$D:$D)</f>
        <v>0</v>
      </c>
      <c r="E80" s="461">
        <f>+SUMIF('AFPISA 122023'!E:E,'Consolidado 12.2023'!B80,'AFPISA 122023'!C:C)</f>
        <v>800000000</v>
      </c>
      <c r="F80" s="461">
        <v>0</v>
      </c>
      <c r="G80" s="461">
        <v>0</v>
      </c>
      <c r="H80" s="466">
        <f>+D80+E80+F80-G80</f>
        <v>800000000</v>
      </c>
      <c r="I80" s="462"/>
      <c r="J80" s="468">
        <f t="shared" si="0"/>
        <v>0</v>
      </c>
      <c r="K80" s="469"/>
      <c r="L80" s="468">
        <f>+VLOOKUP(B80,Clasificaciones!C:C,1,FALSE)</f>
        <v>1120112301</v>
      </c>
      <c r="M80" s="471"/>
    </row>
    <row r="81" spans="2:13" ht="16.2" customHeight="1">
      <c r="B81" s="467">
        <v>1120112302</v>
      </c>
      <c r="C81" s="465" t="s">
        <v>184</v>
      </c>
      <c r="D81" s="461">
        <f>SUMIF('RCDB 122023'!$B:$B,B81,'RCDB 122023'!$D:$D)</f>
        <v>0</v>
      </c>
      <c r="E81" s="461">
        <f>+SUMIF('AFPISA 122023'!E:E,'Consolidado 12.2023'!B81,'AFPISA 122023'!C:C)</f>
        <v>3588213460</v>
      </c>
      <c r="F81" s="461">
        <v>0</v>
      </c>
      <c r="G81" s="461">
        <v>0</v>
      </c>
      <c r="H81" s="466">
        <f>+D81+E81+F81-G81</f>
        <v>3588213460</v>
      </c>
      <c r="I81" s="462"/>
      <c r="J81" s="468">
        <f t="shared" si="0"/>
        <v>0</v>
      </c>
      <c r="K81" s="469"/>
      <c r="L81" s="468">
        <f>+VLOOKUP(B81,Clasificaciones!C:C,1,FALSE)</f>
        <v>1120112302</v>
      </c>
      <c r="M81" s="471"/>
    </row>
    <row r="82" spans="2:13" s="450" customFormat="1" ht="16.2" customHeight="1">
      <c r="B82" s="458">
        <v>1120113</v>
      </c>
      <c r="C82" s="459" t="s">
        <v>185</v>
      </c>
      <c r="D82" s="460">
        <f>+D83+D86</f>
        <v>1968296430</v>
      </c>
      <c r="E82" s="460">
        <f>+E83+E86</f>
        <v>3743000000</v>
      </c>
      <c r="F82" s="461">
        <v>0</v>
      </c>
      <c r="G82" s="461">
        <v>0</v>
      </c>
      <c r="H82" s="460">
        <f>+H83+H86</f>
        <v>5711296430</v>
      </c>
      <c r="I82" s="462"/>
      <c r="J82" s="468">
        <f t="shared" si="0"/>
        <v>0</v>
      </c>
      <c r="L82" s="468">
        <f>+VLOOKUP(B82,Clasificaciones!C:C,1,FALSE)</f>
        <v>1120113</v>
      </c>
      <c r="M82" s="468"/>
    </row>
    <row r="83" spans="2:13" s="450" customFormat="1" ht="16.2" customHeight="1">
      <c r="B83" s="458">
        <v>11201131</v>
      </c>
      <c r="C83" s="459" t="s">
        <v>186</v>
      </c>
      <c r="D83" s="460">
        <f>+SUM(D84:D85)</f>
        <v>1968296430</v>
      </c>
      <c r="E83" s="460">
        <f>+SUM(E84)</f>
        <v>3743000000</v>
      </c>
      <c r="F83" s="461">
        <v>0</v>
      </c>
      <c r="G83" s="461">
        <v>0</v>
      </c>
      <c r="H83" s="460">
        <f>+SUM(H84:H85)</f>
        <v>5711296430</v>
      </c>
      <c r="I83" s="462"/>
      <c r="J83" s="468">
        <f t="shared" ref="J83:J155" si="10">+H83-D83-E83</f>
        <v>0</v>
      </c>
      <c r="K83" s="469"/>
      <c r="L83" s="468">
        <f>+VLOOKUP(B83,Clasificaciones!C:C,1,FALSE)</f>
        <v>11201131</v>
      </c>
      <c r="M83" s="468"/>
    </row>
    <row r="84" spans="2:13" ht="16.2" customHeight="1">
      <c r="B84" s="467">
        <v>1120113101</v>
      </c>
      <c r="C84" s="465" t="s">
        <v>187</v>
      </c>
      <c r="D84" s="461">
        <f>SUMIF('RCDB 122023'!$B:$B,B84,'RCDB 122023'!$D:$D)</f>
        <v>1409000000</v>
      </c>
      <c r="E84" s="461">
        <f>+SUMIF('AFPISA 122023'!E:E,'Consolidado 12.2023'!B84,'AFPISA 122023'!C:C)</f>
        <v>3743000000</v>
      </c>
      <c r="F84" s="461">
        <v>0</v>
      </c>
      <c r="G84" s="461">
        <v>0</v>
      </c>
      <c r="H84" s="466">
        <f>+D84+E84+F84-G84</f>
        <v>5152000000</v>
      </c>
      <c r="I84" s="462"/>
      <c r="J84" s="468">
        <f t="shared" si="10"/>
        <v>0</v>
      </c>
      <c r="K84" s="469"/>
      <c r="L84" s="468">
        <f>+VLOOKUP(B84,Clasificaciones!C:C,1,FALSE)</f>
        <v>1120113101</v>
      </c>
      <c r="M84" s="471"/>
    </row>
    <row r="85" spans="2:13" ht="16.2" customHeight="1">
      <c r="B85" s="465">
        <v>1120113102</v>
      </c>
      <c r="C85" s="465" t="s">
        <v>188</v>
      </c>
      <c r="D85" s="461">
        <f>SUMIF('RCDB 122023'!$B:$B,B85,'RCDB 122023'!$D:$D)</f>
        <v>559296430</v>
      </c>
      <c r="E85" s="461">
        <f>+SUMIF('AFPISA 122023'!E:E,'Consolidado 12.2023'!B85,'AFPISA 122023'!C:C)</f>
        <v>0</v>
      </c>
      <c r="F85" s="461">
        <v>0</v>
      </c>
      <c r="G85" s="461">
        <v>0</v>
      </c>
      <c r="H85" s="466">
        <f>+D85+E85+F85-G85</f>
        <v>559296430</v>
      </c>
      <c r="I85" s="462"/>
      <c r="J85" s="468">
        <f t="shared" ref="J85" si="11">+H85-D85-E85</f>
        <v>0</v>
      </c>
      <c r="K85" s="469"/>
      <c r="L85" s="468">
        <f>+VLOOKUP(B85,Clasificaciones!C:C,1,FALSE)</f>
        <v>1120113102</v>
      </c>
      <c r="M85" s="471"/>
    </row>
    <row r="86" spans="2:13" s="450" customFormat="1" ht="16.2" customHeight="1">
      <c r="B86" s="458">
        <v>11201132</v>
      </c>
      <c r="C86" s="459" t="s">
        <v>717</v>
      </c>
      <c r="D86" s="460">
        <f>+SUM(D87)</f>
        <v>0</v>
      </c>
      <c r="E86" s="460">
        <f>+SUM(E87)</f>
        <v>0</v>
      </c>
      <c r="F86" s="461">
        <v>0</v>
      </c>
      <c r="G86" s="461">
        <v>0</v>
      </c>
      <c r="H86" s="460">
        <f>+SUM(H87)</f>
        <v>0</v>
      </c>
      <c r="J86" s="468">
        <f t="shared" si="10"/>
        <v>0</v>
      </c>
      <c r="L86" s="468">
        <f>+VLOOKUP(B86,Clasificaciones!C:C,1,FALSE)</f>
        <v>11201132</v>
      </c>
      <c r="M86" s="468"/>
    </row>
    <row r="87" spans="2:13" ht="16.2" customHeight="1">
      <c r="B87" s="467">
        <v>1120113201</v>
      </c>
      <c r="C87" s="465" t="s">
        <v>718</v>
      </c>
      <c r="D87" s="461">
        <f>SUMIF('RCDB 122023'!$B:$B,B87,'RCDB 122023'!$D:$D)</f>
        <v>0</v>
      </c>
      <c r="E87" s="461">
        <f>+SUMIF('AFPISA 122023'!E:E,'Consolidado 12.2023'!B87,'AFPISA 122023'!C:C)</f>
        <v>0</v>
      </c>
      <c r="F87" s="461">
        <v>0</v>
      </c>
      <c r="G87" s="461">
        <v>0</v>
      </c>
      <c r="H87" s="466">
        <f>+D87+E87+F87-G87</f>
        <v>0</v>
      </c>
      <c r="J87" s="468">
        <f t="shared" si="10"/>
        <v>0</v>
      </c>
      <c r="K87" s="471"/>
      <c r="L87" s="468">
        <f>+VLOOKUP(B87,Clasificaciones!C:C,1,FALSE)</f>
        <v>1120113201</v>
      </c>
      <c r="M87" s="471"/>
    </row>
    <row r="88" spans="2:13" s="450" customFormat="1" ht="16.2" customHeight="1">
      <c r="B88" s="458">
        <v>1120114</v>
      </c>
      <c r="C88" s="459" t="s">
        <v>189</v>
      </c>
      <c r="D88" s="460">
        <f>+D91+D93+D89</f>
        <v>4220145790</v>
      </c>
      <c r="E88" s="460">
        <f>+SUM(E93)</f>
        <v>0</v>
      </c>
      <c r="F88" s="461">
        <v>0</v>
      </c>
      <c r="G88" s="461">
        <v>0</v>
      </c>
      <c r="H88" s="460">
        <f>+H91+H93+H89</f>
        <v>4220145790</v>
      </c>
      <c r="I88" s="462"/>
      <c r="J88" s="468">
        <f t="shared" si="10"/>
        <v>0</v>
      </c>
      <c r="L88" s="468">
        <f>+VLOOKUP(B88,Clasificaciones!C:C,1,FALSE)</f>
        <v>1120114</v>
      </c>
      <c r="M88" s="468"/>
    </row>
    <row r="89" spans="2:13" s="450" customFormat="1" ht="16.2" customHeight="1">
      <c r="B89" s="459">
        <v>11201141</v>
      </c>
      <c r="C89" s="459" t="s">
        <v>190</v>
      </c>
      <c r="D89" s="460">
        <f>+D90</f>
        <v>0</v>
      </c>
      <c r="E89" s="460">
        <f>+SUM(E90)</f>
        <v>0</v>
      </c>
      <c r="F89" s="461">
        <v>0</v>
      </c>
      <c r="G89" s="461">
        <v>0</v>
      </c>
      <c r="H89" s="460">
        <f>+SUM(H90:H90)</f>
        <v>0</v>
      </c>
      <c r="I89" s="462"/>
      <c r="J89" s="468">
        <f t="shared" si="10"/>
        <v>0</v>
      </c>
      <c r="L89" s="468">
        <f>+VLOOKUP(B89,Clasificaciones!C:C,1,FALSE)</f>
        <v>11201141</v>
      </c>
      <c r="M89" s="468"/>
    </row>
    <row r="90" spans="2:13" s="450" customFormat="1" ht="16.2" customHeight="1">
      <c r="B90" s="465">
        <v>1120114102</v>
      </c>
      <c r="C90" s="465" t="s">
        <v>191</v>
      </c>
      <c r="D90" s="461">
        <f>SUMIF('RCDB 122023'!$B:$B,B90,'RCDB 122023'!$D:$D)</f>
        <v>0</v>
      </c>
      <c r="E90" s="461">
        <f>+SUMIF('AFPISA 122023'!E:E,'Consolidado 12.2023'!B90,'AFPISA 122023'!C:C)</f>
        <v>0</v>
      </c>
      <c r="F90" s="461">
        <v>0</v>
      </c>
      <c r="G90" s="461">
        <v>0</v>
      </c>
      <c r="H90" s="466">
        <f>+D90+E90+F90-G90</f>
        <v>0</v>
      </c>
      <c r="I90" s="462"/>
      <c r="J90" s="468">
        <f t="shared" si="10"/>
        <v>0</v>
      </c>
      <c r="L90" s="468">
        <f>+VLOOKUP(B90,Clasificaciones!C:C,1,FALSE)</f>
        <v>1120114102</v>
      </c>
      <c r="M90" s="468"/>
    </row>
    <row r="91" spans="2:13" s="450" customFormat="1" ht="16.2" customHeight="1">
      <c r="B91" s="458">
        <v>11201142</v>
      </c>
      <c r="C91" s="459" t="s">
        <v>180</v>
      </c>
      <c r="D91" s="460">
        <f>+D92</f>
        <v>4220145790</v>
      </c>
      <c r="E91" s="460">
        <f>+SUM(E92)</f>
        <v>0</v>
      </c>
      <c r="F91" s="461">
        <v>0</v>
      </c>
      <c r="G91" s="461">
        <v>0</v>
      </c>
      <c r="H91" s="460">
        <f>+SUM(H92:H92)</f>
        <v>4220145790</v>
      </c>
      <c r="I91" s="462"/>
      <c r="J91" s="468">
        <f t="shared" si="10"/>
        <v>0</v>
      </c>
      <c r="L91" s="468">
        <f>+VLOOKUP(B91,Clasificaciones!C:C,1,FALSE)</f>
        <v>11201142</v>
      </c>
      <c r="M91" s="468"/>
    </row>
    <row r="92" spans="2:13" s="450" customFormat="1" ht="16.2" customHeight="1">
      <c r="B92" s="465">
        <v>1120114202</v>
      </c>
      <c r="C92" s="465" t="s">
        <v>192</v>
      </c>
      <c r="D92" s="461">
        <f>SUMIF('RCDB 122023'!$B:$B,B92,'RCDB 122023'!$D:$D)</f>
        <v>4220145790</v>
      </c>
      <c r="E92" s="461">
        <f>+SUMIF('AFPISA 122023'!E:E,'Consolidado 12.2023'!B92,'AFPISA 122023'!C:C)</f>
        <v>0</v>
      </c>
      <c r="F92" s="461">
        <v>0</v>
      </c>
      <c r="G92" s="461">
        <v>0</v>
      </c>
      <c r="H92" s="466">
        <f>+D92+E92+F92-G92</f>
        <v>4220145790</v>
      </c>
      <c r="I92" s="462"/>
      <c r="J92" s="468">
        <f t="shared" si="10"/>
        <v>0</v>
      </c>
      <c r="L92" s="468">
        <f>+VLOOKUP(B92,Clasificaciones!C:C,1,FALSE)</f>
        <v>1120114202</v>
      </c>
      <c r="M92" s="468"/>
    </row>
    <row r="93" spans="2:13" s="450" customFormat="1" ht="16.2" customHeight="1">
      <c r="B93" s="458">
        <v>11201143</v>
      </c>
      <c r="C93" s="459" t="s">
        <v>182</v>
      </c>
      <c r="D93" s="460">
        <f>+D94+D95</f>
        <v>0</v>
      </c>
      <c r="E93" s="460">
        <f>+SUM(E94)</f>
        <v>0</v>
      </c>
      <c r="F93" s="461">
        <v>0</v>
      </c>
      <c r="G93" s="461">
        <v>0</v>
      </c>
      <c r="H93" s="460">
        <f>+SUM(H94:H95)</f>
        <v>0</v>
      </c>
      <c r="I93" s="462"/>
      <c r="J93" s="468">
        <f t="shared" si="10"/>
        <v>0</v>
      </c>
      <c r="L93" s="468">
        <f>+VLOOKUP(B93,Clasificaciones!C:C,1,FALSE)</f>
        <v>11201143</v>
      </c>
      <c r="M93" s="468"/>
    </row>
    <row r="94" spans="2:13" s="450" customFormat="1" ht="16.2" customHeight="1">
      <c r="B94" s="465">
        <v>1120114301</v>
      </c>
      <c r="C94" s="465" t="s">
        <v>193</v>
      </c>
      <c r="D94" s="461">
        <f>SUMIF('RCDB 122023'!$B:$B,B94,'RCDB 122023'!$D:$D)</f>
        <v>0</v>
      </c>
      <c r="E94" s="461">
        <f>+SUMIF('AFPISA 122023'!E:E,'Consolidado 12.2023'!B94,'AFPISA 122023'!C:C)</f>
        <v>0</v>
      </c>
      <c r="F94" s="461">
        <v>0</v>
      </c>
      <c r="G94" s="461">
        <v>0</v>
      </c>
      <c r="H94" s="466">
        <f>+D94+E94+F94-G94</f>
        <v>0</v>
      </c>
      <c r="I94" s="462"/>
      <c r="J94" s="468">
        <f t="shared" si="10"/>
        <v>0</v>
      </c>
      <c r="L94" s="468">
        <f>+VLOOKUP(B94,Clasificaciones!C:C,1,FALSE)</f>
        <v>1120114301</v>
      </c>
      <c r="M94" s="468"/>
    </row>
    <row r="95" spans="2:13" s="450" customFormat="1" ht="16.2" customHeight="1">
      <c r="B95" s="467">
        <v>1120114302</v>
      </c>
      <c r="C95" s="465" t="s">
        <v>194</v>
      </c>
      <c r="D95" s="461">
        <f>SUMIF('RCDB 122023'!$B:$B,B95,'RCDB 122023'!$D:$D)</f>
        <v>0</v>
      </c>
      <c r="E95" s="461">
        <f>+SUMIF('AFPISA 122023'!E:E,'Consolidado 12.2023'!B95,'AFPISA 122023'!C:C)</f>
        <v>0</v>
      </c>
      <c r="F95" s="461">
        <v>0</v>
      </c>
      <c r="G95" s="461">
        <v>0</v>
      </c>
      <c r="H95" s="466">
        <f>+D95+E95+F95-G95</f>
        <v>0</v>
      </c>
      <c r="I95" s="462"/>
      <c r="J95" s="468">
        <f t="shared" si="10"/>
        <v>0</v>
      </c>
      <c r="L95" s="468">
        <f>+VLOOKUP(B95,Clasificaciones!C:C,1,FALSE)</f>
        <v>1120114302</v>
      </c>
      <c r="M95" s="468"/>
    </row>
    <row r="96" spans="2:13" s="450" customFormat="1" ht="16.2" customHeight="1">
      <c r="B96" s="459">
        <v>1120115</v>
      </c>
      <c r="C96" s="459" t="s">
        <v>719</v>
      </c>
      <c r="D96" s="460">
        <f>+D97</f>
        <v>0</v>
      </c>
      <c r="E96" s="460">
        <f>+E97+E113</f>
        <v>0</v>
      </c>
      <c r="F96" s="461">
        <v>0</v>
      </c>
      <c r="G96" s="461">
        <v>0</v>
      </c>
      <c r="H96" s="460">
        <f>+H97</f>
        <v>0</v>
      </c>
      <c r="I96" s="462"/>
      <c r="J96" s="468">
        <f t="shared" si="10"/>
        <v>0</v>
      </c>
      <c r="L96" s="468">
        <f>+VLOOKUP(B96,Clasificaciones!C:C,1,FALSE)</f>
        <v>1120115</v>
      </c>
      <c r="M96" s="468"/>
    </row>
    <row r="97" spans="2:13" s="450" customFormat="1" ht="16.2" customHeight="1">
      <c r="B97" s="459">
        <v>11201153</v>
      </c>
      <c r="C97" s="459" t="s">
        <v>720</v>
      </c>
      <c r="D97" s="460">
        <f>+D98</f>
        <v>0</v>
      </c>
      <c r="E97" s="460"/>
      <c r="F97" s="460"/>
      <c r="G97" s="460"/>
      <c r="H97" s="480">
        <f>+H98</f>
        <v>0</v>
      </c>
      <c r="I97" s="462"/>
      <c r="J97" s="468">
        <f t="shared" si="10"/>
        <v>0</v>
      </c>
      <c r="L97" s="468">
        <f>+VLOOKUP(B97,Clasificaciones!C:C,1,FALSE)</f>
        <v>11201153</v>
      </c>
      <c r="M97" s="468"/>
    </row>
    <row r="98" spans="2:13" s="450" customFormat="1" ht="16.2" customHeight="1">
      <c r="B98" s="465">
        <v>1120115301</v>
      </c>
      <c r="C98" s="465" t="s">
        <v>721</v>
      </c>
      <c r="D98" s="461">
        <f>SUMIF('RCDB 122023'!$B:$B,B98,'RCDB 122023'!$D:$D)</f>
        <v>0</v>
      </c>
      <c r="E98" s="461">
        <f>+SUMIF('AFPISA 122023'!E:E,'Consolidado 12.2023'!B98,'AFPISA 122023'!C:C)</f>
        <v>0</v>
      </c>
      <c r="F98" s="461">
        <v>0</v>
      </c>
      <c r="G98" s="461">
        <v>0</v>
      </c>
      <c r="H98" s="466">
        <f t="shared" ref="H98" si="12">+D98+E98+F98-G98</f>
        <v>0</v>
      </c>
      <c r="I98" s="462"/>
      <c r="J98" s="468">
        <f t="shared" si="10"/>
        <v>0</v>
      </c>
      <c r="L98" s="468">
        <f>+VLOOKUP(B98,Clasificaciones!C:C,1,FALSE)</f>
        <v>1120115301</v>
      </c>
      <c r="M98" s="468"/>
    </row>
    <row r="99" spans="2:13" s="450" customFormat="1" ht="16.2" customHeight="1">
      <c r="B99" s="458">
        <v>1120116</v>
      </c>
      <c r="C99" s="459" t="s">
        <v>195</v>
      </c>
      <c r="D99" s="460">
        <f>+D100+D119</f>
        <v>1422386422</v>
      </c>
      <c r="E99" s="460">
        <f>+E100+E119</f>
        <v>65155145</v>
      </c>
      <c r="F99" s="461">
        <v>0</v>
      </c>
      <c r="G99" s="461">
        <v>0</v>
      </c>
      <c r="H99" s="460">
        <f>+H100+H119</f>
        <v>1487541567</v>
      </c>
      <c r="I99" s="462"/>
      <c r="J99" s="468">
        <f t="shared" si="10"/>
        <v>0</v>
      </c>
      <c r="L99" s="468">
        <f>+VLOOKUP(B99,Clasificaciones!C:C,1,FALSE)</f>
        <v>1120116</v>
      </c>
      <c r="M99" s="468"/>
    </row>
    <row r="100" spans="2:13" s="450" customFormat="1" ht="16.2" customHeight="1">
      <c r="B100" s="458">
        <v>11201161</v>
      </c>
      <c r="C100" s="459" t="s">
        <v>196</v>
      </c>
      <c r="D100" s="460">
        <f>+SUM(D101:D115)</f>
        <v>36966287573</v>
      </c>
      <c r="E100" s="460">
        <f>+SUM(E101:E114)</f>
        <v>1446052737</v>
      </c>
      <c r="F100" s="461">
        <v>0</v>
      </c>
      <c r="G100" s="461">
        <v>0</v>
      </c>
      <c r="H100" s="460">
        <f>+SUM(H101:H115)</f>
        <v>38412340310</v>
      </c>
      <c r="I100" s="462"/>
      <c r="J100" s="468">
        <f t="shared" si="10"/>
        <v>0</v>
      </c>
      <c r="L100" s="468">
        <f>+VLOOKUP(B100,Clasificaciones!C:C,1,FALSE)</f>
        <v>11201161</v>
      </c>
      <c r="M100" s="468"/>
    </row>
    <row r="101" spans="2:13" ht="16.2" customHeight="1">
      <c r="B101" s="465">
        <v>1120116101</v>
      </c>
      <c r="C101" s="465" t="s">
        <v>197</v>
      </c>
      <c r="D101" s="461">
        <f>SUMIF('RCDB 122023'!$B:$B,B101,'RCDB 122023'!$D:$D)</f>
        <v>1559460822</v>
      </c>
      <c r="E101" s="461">
        <f>+SUMIF('AFPISA 122023'!E:E,'Consolidado 12.2023'!B101,'AFPISA 122023'!C:C)</f>
        <v>280215617</v>
      </c>
      <c r="F101" s="461">
        <v>0</v>
      </c>
      <c r="G101" s="461">
        <v>0</v>
      </c>
      <c r="H101" s="466">
        <f t="shared" ref="H101:H115" si="13">+D101+E101+F101-G101</f>
        <v>1839676439</v>
      </c>
      <c r="I101" s="462"/>
      <c r="J101" s="468">
        <f t="shared" si="10"/>
        <v>0</v>
      </c>
      <c r="K101" s="471"/>
      <c r="L101" s="468">
        <f>+VLOOKUP(B101,Clasificaciones!C:C,1,FALSE)</f>
        <v>1120116101</v>
      </c>
      <c r="M101" s="471"/>
    </row>
    <row r="102" spans="2:13" s="479" customFormat="1" ht="16.2" customHeight="1">
      <c r="B102" s="472">
        <v>1120116102</v>
      </c>
      <c r="C102" s="473" t="s">
        <v>204</v>
      </c>
      <c r="D102" s="474">
        <f>SUMIF('RCDB 122023'!$B:$B,B102,'RCDB 122023'!$D:$D)</f>
        <v>1140881113</v>
      </c>
      <c r="E102" s="474">
        <f>+SUMIF('AFPISA 122023'!E:E,'Consolidado 12.2023'!B102,'AFPISA 122023'!C:C)</f>
        <v>0</v>
      </c>
      <c r="F102" s="474">
        <v>0</v>
      </c>
      <c r="G102" s="474">
        <v>0</v>
      </c>
      <c r="H102" s="475">
        <f t="shared" ref="H102" si="14">+D102+E102+F102-G102</f>
        <v>1140881113</v>
      </c>
      <c r="I102" s="481"/>
      <c r="J102" s="477">
        <f t="shared" ref="J102" si="15">+H102-D102-E102</f>
        <v>0</v>
      </c>
      <c r="K102" s="478"/>
      <c r="L102" s="477">
        <f>+VLOOKUP(B102,Clasificaciones!C:C,1,FALSE)</f>
        <v>1120116102</v>
      </c>
      <c r="M102" s="478"/>
    </row>
    <row r="103" spans="2:13" ht="16.2" customHeight="1">
      <c r="B103" s="467">
        <v>1120116103</v>
      </c>
      <c r="C103" s="465" t="s">
        <v>722</v>
      </c>
      <c r="D103" s="461">
        <f>SUMIF('RCDB 122023'!$B:$B,B103,'RCDB 122023'!$D:$D)</f>
        <v>0</v>
      </c>
      <c r="E103" s="461">
        <f>+SUMIF('AFPISA 122023'!E:E,'Consolidado 12.2023'!B103,'AFPISA 122023'!C:C)</f>
        <v>0</v>
      </c>
      <c r="F103" s="461">
        <v>0</v>
      </c>
      <c r="G103" s="461">
        <v>0</v>
      </c>
      <c r="H103" s="466">
        <f t="shared" si="13"/>
        <v>0</v>
      </c>
      <c r="J103" s="468">
        <f t="shared" si="10"/>
        <v>0</v>
      </c>
      <c r="K103" s="471"/>
      <c r="L103" s="468">
        <f>+VLOOKUP(B103,Clasificaciones!C:C,1,FALSE)</f>
        <v>1120116103</v>
      </c>
      <c r="M103" s="471"/>
    </row>
    <row r="104" spans="2:13" ht="16.2" customHeight="1">
      <c r="B104" s="467">
        <v>1120116104</v>
      </c>
      <c r="C104" s="465" t="s">
        <v>198</v>
      </c>
      <c r="D104" s="461">
        <f>SUMIF('RCDB 122023'!$B:$B,B104,'RCDB 122023'!$D:$D)</f>
        <v>25523529</v>
      </c>
      <c r="E104" s="461">
        <f>+SUMIF('AFPISA 122023'!E:E,'Consolidado 12.2023'!B104,'AFPISA 122023'!C:C)</f>
        <v>0</v>
      </c>
      <c r="F104" s="461">
        <v>0</v>
      </c>
      <c r="G104" s="461">
        <v>0</v>
      </c>
      <c r="H104" s="466">
        <f t="shared" si="13"/>
        <v>25523529</v>
      </c>
      <c r="I104" s="462"/>
      <c r="J104" s="468">
        <f t="shared" si="10"/>
        <v>0</v>
      </c>
      <c r="K104" s="471"/>
      <c r="L104" s="468">
        <f>+VLOOKUP(B104,Clasificaciones!C:C,1,FALSE)</f>
        <v>1120116104</v>
      </c>
      <c r="M104" s="471"/>
    </row>
    <row r="105" spans="2:13" ht="16.2" customHeight="1">
      <c r="B105" s="467">
        <v>1120116105</v>
      </c>
      <c r="C105" s="465" t="s">
        <v>199</v>
      </c>
      <c r="D105" s="461">
        <f>SUMIF('RCDB 122023'!$B:$B,B105,'RCDB 122023'!$D:$D)</f>
        <v>442167767</v>
      </c>
      <c r="E105" s="461">
        <f>+SUMIF('AFPISA 122023'!E:E,'Consolidado 12.2023'!B105,'AFPISA 122023'!C:C)</f>
        <v>15945884</v>
      </c>
      <c r="F105" s="461">
        <v>0</v>
      </c>
      <c r="G105" s="461">
        <v>0</v>
      </c>
      <c r="H105" s="466">
        <f t="shared" si="13"/>
        <v>458113651</v>
      </c>
      <c r="I105" s="462"/>
      <c r="J105" s="468">
        <f t="shared" si="10"/>
        <v>0</v>
      </c>
      <c r="K105" s="469"/>
      <c r="L105" s="468">
        <f>+VLOOKUP(B105,Clasificaciones!C:C,1,FALSE)</f>
        <v>1120116105</v>
      </c>
      <c r="M105" s="471"/>
    </row>
    <row r="106" spans="2:13" s="450" customFormat="1" ht="16.2" customHeight="1">
      <c r="B106" s="467">
        <v>1120116106</v>
      </c>
      <c r="C106" s="465" t="s">
        <v>200</v>
      </c>
      <c r="D106" s="461">
        <f>SUMIF('RCDB 122023'!$B:$B,B106,'RCDB 122023'!$D:$D)</f>
        <v>900807987</v>
      </c>
      <c r="E106" s="461">
        <f>+SUMIF('AFPISA 122023'!E:E,'Consolidado 12.2023'!B106,'AFPISA 122023'!C:C)</f>
        <v>165469011</v>
      </c>
      <c r="F106" s="461">
        <v>0</v>
      </c>
      <c r="G106" s="461">
        <v>0</v>
      </c>
      <c r="H106" s="466">
        <f t="shared" si="13"/>
        <v>1066276998</v>
      </c>
      <c r="I106" s="462"/>
      <c r="J106" s="468">
        <f t="shared" si="10"/>
        <v>0</v>
      </c>
      <c r="K106" s="469"/>
      <c r="L106" s="468">
        <f>+VLOOKUP(B106,Clasificaciones!C:C,1,FALSE)</f>
        <v>1120116106</v>
      </c>
      <c r="M106" s="468"/>
    </row>
    <row r="107" spans="2:13" s="450" customFormat="1" ht="16.2" customHeight="1">
      <c r="B107" s="467">
        <v>1120116107</v>
      </c>
      <c r="C107" s="465" t="s">
        <v>201</v>
      </c>
      <c r="D107" s="461">
        <f>SUMIF('RCDB 122023'!$B:$B,B107,'RCDB 122023'!$D:$D)</f>
        <v>14312867572</v>
      </c>
      <c r="E107" s="461">
        <f>+SUMIF('AFPISA 122023'!E:E,'Consolidado 12.2023'!B107,'AFPISA 122023'!C:C)</f>
        <v>984422225</v>
      </c>
      <c r="F107" s="461">
        <v>0</v>
      </c>
      <c r="G107" s="461">
        <v>0</v>
      </c>
      <c r="H107" s="466">
        <f t="shared" si="13"/>
        <v>15297289797</v>
      </c>
      <c r="I107" s="462"/>
      <c r="J107" s="468">
        <f t="shared" si="10"/>
        <v>0</v>
      </c>
      <c r="K107" s="469"/>
      <c r="L107" s="468">
        <f>+VLOOKUP(B107,Clasificaciones!C:C,1,FALSE)</f>
        <v>1120116107</v>
      </c>
      <c r="M107" s="468"/>
    </row>
    <row r="108" spans="2:13" s="450" customFormat="1" ht="16.2" customHeight="1">
      <c r="B108" s="465">
        <v>1120116108</v>
      </c>
      <c r="C108" s="465" t="s">
        <v>202</v>
      </c>
      <c r="D108" s="461">
        <f>SUMIF('RCDB 122023'!$B:$B,B108,'RCDB 122023'!$D:$D)</f>
        <v>12178586499</v>
      </c>
      <c r="E108" s="461">
        <f>+SUMIF('AFPISA 122023'!E:E,'Consolidado 12.2023'!B108,'AFPISA 122023'!C:C)</f>
        <v>0</v>
      </c>
      <c r="F108" s="461">
        <v>0</v>
      </c>
      <c r="G108" s="461">
        <v>0</v>
      </c>
      <c r="H108" s="466">
        <f t="shared" ref="H108" si="16">+D108+E108+F108-G108</f>
        <v>12178586499</v>
      </c>
      <c r="I108" s="462"/>
      <c r="J108" s="468">
        <f t="shared" si="10"/>
        <v>0</v>
      </c>
      <c r="L108" s="468">
        <f>+VLOOKUP(B108,Clasificaciones!C:C,1,FALSE)</f>
        <v>1120116108</v>
      </c>
      <c r="M108" s="468"/>
    </row>
    <row r="109" spans="2:13" s="450" customFormat="1" ht="16.2" customHeight="1">
      <c r="B109" s="465">
        <v>1120116113</v>
      </c>
      <c r="C109" s="482" t="s">
        <v>203</v>
      </c>
      <c r="D109" s="461">
        <f>SUMIF('RCDB 122023'!$B:$B,B109,'RCDB 122023'!$D:$D)</f>
        <v>0</v>
      </c>
      <c r="E109" s="461">
        <f>+SUMIF('AFPISA 122023'!E:E,'Consolidado 12.2023'!B109,'AFPISA 122023'!C:C)</f>
        <v>0</v>
      </c>
      <c r="F109" s="461">
        <v>0</v>
      </c>
      <c r="G109" s="461">
        <v>0</v>
      </c>
      <c r="H109" s="466">
        <f>+D109+E109+F109-G109</f>
        <v>0</v>
      </c>
      <c r="I109" s="462"/>
      <c r="J109" s="468"/>
      <c r="L109" s="468">
        <f>+VLOOKUP(B109,Clasificaciones!C:C,1,FALSE)</f>
        <v>1120116113</v>
      </c>
      <c r="M109" s="468"/>
    </row>
    <row r="110" spans="2:13" s="450" customFormat="1" ht="16.2" customHeight="1">
      <c r="B110" s="467">
        <v>1120116114</v>
      </c>
      <c r="C110" s="465" t="s">
        <v>204</v>
      </c>
      <c r="D110" s="461">
        <f>SUMIF('RCDB 122023'!$B:$B,B110,'RCDB 122023'!$D:$D)</f>
        <v>1072564725</v>
      </c>
      <c r="E110" s="461">
        <f>+SUMIF('AFPISA 122023'!E:E,'Consolidado 12.2023'!B110,'AFPISA 122023'!C:C)</f>
        <v>0</v>
      </c>
      <c r="F110" s="461">
        <v>0</v>
      </c>
      <c r="G110" s="461">
        <v>0</v>
      </c>
      <c r="H110" s="466">
        <f t="shared" si="13"/>
        <v>1072564725</v>
      </c>
      <c r="I110" s="462"/>
      <c r="J110" s="468">
        <f t="shared" si="10"/>
        <v>0</v>
      </c>
      <c r="L110" s="468">
        <f>+VLOOKUP(B110,Clasificaciones!C:C,1,FALSE)</f>
        <v>1120116114</v>
      </c>
      <c r="M110" s="468"/>
    </row>
    <row r="111" spans="2:13" s="450" customFormat="1" ht="16.2" customHeight="1">
      <c r="B111" s="467">
        <v>1120116109</v>
      </c>
      <c r="C111" s="465" t="s">
        <v>723</v>
      </c>
      <c r="D111" s="461">
        <f>SUMIF('RCDB 122023'!$B:$B,B111,'RCDB 122023'!$D:$D)</f>
        <v>0</v>
      </c>
      <c r="E111" s="461">
        <f>+SUMIF('AFPISA 122023'!E:E,'Consolidado 12.2023'!B111,'AFPISA 122023'!C:C)</f>
        <v>0</v>
      </c>
      <c r="F111" s="461">
        <v>0</v>
      </c>
      <c r="G111" s="461">
        <v>0</v>
      </c>
      <c r="H111" s="466">
        <f t="shared" si="13"/>
        <v>0</v>
      </c>
      <c r="J111" s="468">
        <f t="shared" si="10"/>
        <v>0</v>
      </c>
      <c r="L111" s="468">
        <f>+VLOOKUP(B111,Clasificaciones!C:C,1,FALSE)</f>
        <v>1120116109</v>
      </c>
      <c r="M111" s="468"/>
    </row>
    <row r="112" spans="2:13" ht="16.2" customHeight="1">
      <c r="B112" s="467">
        <v>1120116117</v>
      </c>
      <c r="C112" s="465" t="s">
        <v>205</v>
      </c>
      <c r="D112" s="461">
        <f>SUMIF('RCDB 122023'!$B:$B,B112,'RCDB 122023'!$D:$D)</f>
        <v>0</v>
      </c>
      <c r="E112" s="461">
        <f>+SUMIF('AFPISA 122023'!E:E,'Consolidado 12.2023'!B112,'AFPISA 122023'!C:C)</f>
        <v>0</v>
      </c>
      <c r="F112" s="461">
        <v>0</v>
      </c>
      <c r="G112" s="461">
        <v>0</v>
      </c>
      <c r="H112" s="466">
        <f t="shared" si="13"/>
        <v>0</v>
      </c>
      <c r="I112" s="462"/>
      <c r="J112" s="468">
        <f t="shared" si="10"/>
        <v>0</v>
      </c>
      <c r="K112" s="471"/>
      <c r="L112" s="468">
        <f>+VLOOKUP(B112,Clasificaciones!C:C,1,FALSE)</f>
        <v>1120116117</v>
      </c>
      <c r="M112" s="471"/>
    </row>
    <row r="113" spans="2:13" s="450" customFormat="1" ht="16.2" customHeight="1">
      <c r="B113" s="467">
        <v>1120116118</v>
      </c>
      <c r="C113" s="465" t="s">
        <v>206</v>
      </c>
      <c r="D113" s="461">
        <f>SUMIF('RCDB 122023'!$B:$B,B113,'RCDB 122023'!$D:$D)</f>
        <v>0</v>
      </c>
      <c r="E113" s="461">
        <f>+SUMIF('AFPISA 122023'!E:E,'Consolidado 12.2023'!B113,'AFPISA 122023'!C:C)</f>
        <v>0</v>
      </c>
      <c r="F113" s="461">
        <v>0</v>
      </c>
      <c r="G113" s="461">
        <v>0</v>
      </c>
      <c r="H113" s="466">
        <f t="shared" si="13"/>
        <v>0</v>
      </c>
      <c r="I113" s="462"/>
      <c r="J113" s="468">
        <f t="shared" si="10"/>
        <v>0</v>
      </c>
      <c r="L113" s="468">
        <f>+VLOOKUP(B113,Clasificaciones!C:C,1,FALSE)</f>
        <v>1120116118</v>
      </c>
      <c r="M113" s="468"/>
    </row>
    <row r="114" spans="2:13" ht="16.2" customHeight="1">
      <c r="B114" s="467">
        <v>1120116129</v>
      </c>
      <c r="C114" s="465" t="s">
        <v>207</v>
      </c>
      <c r="D114" s="461">
        <f>SUMIF('RCDB 122023'!$B:$B,B114,'RCDB 122023'!$D:$D)</f>
        <v>64499999</v>
      </c>
      <c r="E114" s="461">
        <f>+SUMIF('AFPISA 122023'!E:E,'Consolidado 12.2023'!B114,'AFPISA 122023'!C:C)</f>
        <v>0</v>
      </c>
      <c r="F114" s="461">
        <v>0</v>
      </c>
      <c r="G114" s="461">
        <v>0</v>
      </c>
      <c r="H114" s="466">
        <f t="shared" si="13"/>
        <v>64499999</v>
      </c>
      <c r="I114" s="462"/>
      <c r="J114" s="468">
        <f t="shared" si="10"/>
        <v>0</v>
      </c>
      <c r="K114" s="471"/>
      <c r="L114" s="468">
        <f>+VLOOKUP(B114,Clasificaciones!C:C,1,FALSE)</f>
        <v>1120116129</v>
      </c>
      <c r="M114" s="471"/>
    </row>
    <row r="115" spans="2:13" ht="16.2" customHeight="1">
      <c r="B115" s="465">
        <v>1120116132</v>
      </c>
      <c r="C115" s="465" t="s">
        <v>208</v>
      </c>
      <c r="D115" s="461">
        <f>SUMIF('RCDB 122023'!$B:$B,B115,'RCDB 122023'!$D:$D)</f>
        <v>5268927560</v>
      </c>
      <c r="E115" s="461">
        <f>+SUMIF('AFPISA 122023'!E:E,'Consolidado 12.2023'!B115,'AFPISA 122023'!C:C)</f>
        <v>0</v>
      </c>
      <c r="F115" s="461">
        <v>0</v>
      </c>
      <c r="G115" s="461">
        <v>0</v>
      </c>
      <c r="H115" s="466">
        <f t="shared" si="13"/>
        <v>5268927560</v>
      </c>
      <c r="I115" s="462"/>
      <c r="J115" s="468">
        <f t="shared" si="10"/>
        <v>0</v>
      </c>
      <c r="K115" s="471"/>
      <c r="L115" s="468">
        <f>+VLOOKUP(B115,Clasificaciones!C:C,1,FALSE)</f>
        <v>1120116132</v>
      </c>
      <c r="M115" s="471"/>
    </row>
    <row r="116" spans="2:13" s="450" customFormat="1" ht="16.2" customHeight="1">
      <c r="B116" s="458">
        <v>1120117</v>
      </c>
      <c r="C116" s="459" t="s">
        <v>222</v>
      </c>
      <c r="D116" s="460">
        <f>SUMIF('RCDB 122023'!$B:$B,B116,'RCDB 122023'!$D:$D)</f>
        <v>9432543</v>
      </c>
      <c r="E116" s="460">
        <f>+SUMIF('AFPISA 122023'!E:E,'Consolidado 12.2023'!B116,'AFPISA 122023'!C:C)</f>
        <v>0</v>
      </c>
      <c r="F116" s="460">
        <v>0</v>
      </c>
      <c r="G116" s="460">
        <v>0</v>
      </c>
      <c r="H116" s="480">
        <f t="shared" ref="H116:H117" si="17">+D116+E116+F116-G116</f>
        <v>9432543</v>
      </c>
      <c r="I116" s="462"/>
      <c r="J116" s="468">
        <f t="shared" ref="J116:J118" si="18">+H116-D116-E116</f>
        <v>0</v>
      </c>
      <c r="K116" s="468"/>
      <c r="L116" s="468">
        <f>+VLOOKUP(B116,Clasificaciones!C:C,1,FALSE)</f>
        <v>1120117</v>
      </c>
      <c r="M116" s="468"/>
    </row>
    <row r="117" spans="2:13" s="450" customFormat="1" ht="16.2" customHeight="1">
      <c r="B117" s="458">
        <v>11201172</v>
      </c>
      <c r="C117" s="459" t="s">
        <v>223</v>
      </c>
      <c r="D117" s="460">
        <f>SUMIF('RCDB 122023'!$B:$B,B117,'RCDB 122023'!$D:$D)</f>
        <v>9432543</v>
      </c>
      <c r="E117" s="460">
        <f>+SUMIF('AFPISA 122023'!E:E,'Consolidado 12.2023'!B117,'AFPISA 122023'!C:C)</f>
        <v>0</v>
      </c>
      <c r="F117" s="460">
        <v>0</v>
      </c>
      <c r="G117" s="460">
        <v>0</v>
      </c>
      <c r="H117" s="480">
        <f t="shared" si="17"/>
        <v>9432543</v>
      </c>
      <c r="I117" s="462"/>
      <c r="J117" s="468">
        <f t="shared" si="18"/>
        <v>0</v>
      </c>
      <c r="K117" s="468"/>
      <c r="L117" s="468">
        <f>+VLOOKUP(B117,Clasificaciones!C:C,1,FALSE)</f>
        <v>11201172</v>
      </c>
      <c r="M117" s="468"/>
    </row>
    <row r="118" spans="2:13" ht="16.2" customHeight="1">
      <c r="B118" s="467">
        <v>1120117204</v>
      </c>
      <c r="C118" s="465" t="s">
        <v>224</v>
      </c>
      <c r="D118" s="461">
        <f>SUMIF('RCDB 122023'!$B:$B,B118,'RCDB 122023'!$D:$D)</f>
        <v>9432543</v>
      </c>
      <c r="E118" s="461">
        <f>+SUMIF('AFPISA 122023'!E:E,'Consolidado 12.2023'!B118,'AFPISA 122023'!C:C)</f>
        <v>0</v>
      </c>
      <c r="F118" s="461">
        <v>0</v>
      </c>
      <c r="G118" s="461">
        <v>0</v>
      </c>
      <c r="H118" s="466">
        <f>+D118+E118+F118-G118</f>
        <v>9432543</v>
      </c>
      <c r="I118" s="462"/>
      <c r="J118" s="468">
        <f t="shared" si="18"/>
        <v>0</v>
      </c>
      <c r="K118" s="471"/>
      <c r="L118" s="468">
        <f>+VLOOKUP(B118,Clasificaciones!C:C,1,FALSE)</f>
        <v>1120117204</v>
      </c>
      <c r="M118" s="471"/>
    </row>
    <row r="119" spans="2:13" s="450" customFormat="1" ht="16.2" customHeight="1">
      <c r="B119" s="458">
        <v>11201162</v>
      </c>
      <c r="C119" s="459" t="s">
        <v>209</v>
      </c>
      <c r="D119" s="460">
        <f>+SUM(D120:D134)</f>
        <v>-35543901151</v>
      </c>
      <c r="E119" s="460">
        <f>+SUM(E120:E134)</f>
        <v>-1380897592</v>
      </c>
      <c r="F119" s="461">
        <v>0</v>
      </c>
      <c r="G119" s="461">
        <v>0</v>
      </c>
      <c r="H119" s="460">
        <f>+SUM(H120:H134)</f>
        <v>-36924798743</v>
      </c>
      <c r="I119" s="462"/>
      <c r="J119" s="468">
        <f t="shared" si="10"/>
        <v>0</v>
      </c>
      <c r="L119" s="468">
        <f>+VLOOKUP(B119,Clasificaciones!C:C,1,FALSE)</f>
        <v>11201162</v>
      </c>
      <c r="M119" s="468"/>
    </row>
    <row r="120" spans="2:13" s="450" customFormat="1" ht="16.2" customHeight="1">
      <c r="B120" s="465">
        <v>1120116201</v>
      </c>
      <c r="C120" s="465" t="s">
        <v>210</v>
      </c>
      <c r="D120" s="461">
        <f>SUMIF('RCDB 122023'!$B:$B,B120,'RCDB 122023'!$D:$D)</f>
        <v>-1531651509</v>
      </c>
      <c r="E120" s="461">
        <f>+SUMIF('AFPISA 122023'!E:E,'Consolidado 12.2023'!B120,'AFPISA 122023'!C:C)</f>
        <v>-275218630</v>
      </c>
      <c r="F120" s="461">
        <v>0</v>
      </c>
      <c r="G120" s="461">
        <v>0</v>
      </c>
      <c r="H120" s="466">
        <f t="shared" ref="H120:H134" si="19">+D120+E120+F120-G120</f>
        <v>-1806870139</v>
      </c>
      <c r="I120" s="462"/>
      <c r="J120" s="468">
        <f t="shared" si="10"/>
        <v>0</v>
      </c>
      <c r="L120" s="468">
        <f>+VLOOKUP(B120,Clasificaciones!C:C,1,FALSE)</f>
        <v>1120116201</v>
      </c>
      <c r="M120" s="468"/>
    </row>
    <row r="121" spans="2:13" s="483" customFormat="1" ht="16.2" customHeight="1">
      <c r="B121" s="472">
        <v>1120116202</v>
      </c>
      <c r="C121" s="473" t="s">
        <v>873</v>
      </c>
      <c r="D121" s="474">
        <f>SUMIF('RCDB 122023'!$B:$B,B121,'RCDB 122023'!$D:$D)</f>
        <v>-985062290</v>
      </c>
      <c r="E121" s="474">
        <f>+SUMIF('AFPISA 122023'!E:E,'Consolidado 12.2023'!B121,'AFPISA 122023'!C:C)</f>
        <v>0</v>
      </c>
      <c r="F121" s="474">
        <v>0</v>
      </c>
      <c r="G121" s="474">
        <v>0</v>
      </c>
      <c r="H121" s="475">
        <f t="shared" ref="H121" si="20">+D121+E121+F121-G121</f>
        <v>-985062290</v>
      </c>
      <c r="J121" s="477">
        <f t="shared" ref="J121" si="21">+H121-D121-E121</f>
        <v>0</v>
      </c>
      <c r="L121" s="477">
        <f>+VLOOKUP(B121,Clasificaciones!C:C,1,FALSE)</f>
        <v>1120116202</v>
      </c>
      <c r="M121" s="477"/>
    </row>
    <row r="122" spans="2:13" s="450" customFormat="1" ht="16.2" customHeight="1">
      <c r="B122" s="467">
        <v>1120116203</v>
      </c>
      <c r="C122" s="465" t="s">
        <v>724</v>
      </c>
      <c r="D122" s="461">
        <f>SUMIF('RCDB 122023'!$B:$B,B122,'RCDB 122023'!$D:$D)</f>
        <v>0</v>
      </c>
      <c r="E122" s="461">
        <f>+SUMIF('AFPISA 122023'!E:E,'Consolidado 12.2023'!B122,'AFPISA 122023'!C:C)</f>
        <v>0</v>
      </c>
      <c r="F122" s="461">
        <v>0</v>
      </c>
      <c r="G122" s="461">
        <v>0</v>
      </c>
      <c r="H122" s="466">
        <f t="shared" si="19"/>
        <v>0</v>
      </c>
      <c r="J122" s="468">
        <f t="shared" si="10"/>
        <v>0</v>
      </c>
      <c r="L122" s="468">
        <f>+VLOOKUP(B122,Clasificaciones!C:C,1,FALSE)</f>
        <v>1120116203</v>
      </c>
      <c r="M122" s="468"/>
    </row>
    <row r="123" spans="2:13" s="450" customFormat="1" ht="16.2" customHeight="1">
      <c r="B123" s="467">
        <v>1120116204</v>
      </c>
      <c r="C123" s="465" t="s">
        <v>211</v>
      </c>
      <c r="D123" s="461">
        <f>SUMIF('RCDB 122023'!$B:$B,B123,'RCDB 122023'!$D:$D)</f>
        <v>-24340000</v>
      </c>
      <c r="E123" s="461">
        <f>+SUMIF('AFPISA 122023'!E:E,'Consolidado 12.2023'!B123,'AFPISA 122023'!C:C)</f>
        <v>0</v>
      </c>
      <c r="F123" s="461">
        <v>0</v>
      </c>
      <c r="G123" s="461">
        <v>0</v>
      </c>
      <c r="H123" s="466">
        <f t="shared" si="19"/>
        <v>-24340000</v>
      </c>
      <c r="I123" s="462"/>
      <c r="J123" s="468">
        <f t="shared" si="10"/>
        <v>0</v>
      </c>
      <c r="L123" s="468">
        <f>+VLOOKUP(B123,Clasificaciones!C:C,1,FALSE)</f>
        <v>1120116204</v>
      </c>
      <c r="M123" s="468"/>
    </row>
    <row r="124" spans="2:13" s="450" customFormat="1" ht="16.2" customHeight="1">
      <c r="B124" s="467">
        <v>1120116205</v>
      </c>
      <c r="C124" s="465" t="s">
        <v>212</v>
      </c>
      <c r="D124" s="461">
        <f>SUMIF('RCDB 122023'!$B:$B,B124,'RCDB 122023'!$D:$D)</f>
        <v>-303096698</v>
      </c>
      <c r="E124" s="461">
        <f>+SUMIF('AFPISA 122023'!E:E,'Consolidado 12.2023'!B124,'AFPISA 122023'!C:C)</f>
        <v>-3736986</v>
      </c>
      <c r="F124" s="461">
        <v>0</v>
      </c>
      <c r="G124" s="461">
        <v>0</v>
      </c>
      <c r="H124" s="466">
        <f t="shared" si="19"/>
        <v>-306833684</v>
      </c>
      <c r="I124" s="462"/>
      <c r="J124" s="468">
        <f t="shared" si="10"/>
        <v>0</v>
      </c>
      <c r="K124" s="469"/>
      <c r="L124" s="468">
        <f>+VLOOKUP(B124,Clasificaciones!C:C,1,FALSE)</f>
        <v>1120116205</v>
      </c>
      <c r="M124" s="468"/>
    </row>
    <row r="125" spans="2:13" ht="16.2" customHeight="1">
      <c r="B125" s="467">
        <v>1120116206</v>
      </c>
      <c r="C125" s="465" t="s">
        <v>213</v>
      </c>
      <c r="D125" s="461">
        <f>SUMIF('RCDB 122023'!$B:$B,B125,'RCDB 122023'!$D:$D)</f>
        <v>-719035217</v>
      </c>
      <c r="E125" s="461">
        <f>+SUMIF('AFPISA 122023'!E:E,'Consolidado 12.2023'!B125,'AFPISA 122023'!C:C)</f>
        <v>-122203365</v>
      </c>
      <c r="F125" s="461">
        <v>0</v>
      </c>
      <c r="G125" s="461">
        <v>0</v>
      </c>
      <c r="H125" s="466">
        <f t="shared" si="19"/>
        <v>-841238582</v>
      </c>
      <c r="I125" s="462"/>
      <c r="J125" s="468">
        <f t="shared" si="10"/>
        <v>0</v>
      </c>
      <c r="K125" s="469"/>
      <c r="L125" s="468">
        <f>+VLOOKUP(B125,Clasificaciones!C:C,1,FALSE)</f>
        <v>1120116206</v>
      </c>
      <c r="M125" s="471"/>
    </row>
    <row r="126" spans="2:13" ht="16.2" customHeight="1">
      <c r="B126" s="467">
        <v>1120116207</v>
      </c>
      <c r="C126" s="465" t="s">
        <v>214</v>
      </c>
      <c r="D126" s="461">
        <f>SUMIF('RCDB 122023'!$B:$B,B126,'RCDB 122023'!$D:$D)</f>
        <v>-13922820512</v>
      </c>
      <c r="E126" s="461">
        <f>+SUMIF('AFPISA 122023'!E:E,'Consolidado 12.2023'!B126,'AFPISA 122023'!C:C)</f>
        <v>-979738611</v>
      </c>
      <c r="F126" s="461">
        <v>0</v>
      </c>
      <c r="G126" s="461">
        <v>0</v>
      </c>
      <c r="H126" s="466">
        <f t="shared" si="19"/>
        <v>-14902559123</v>
      </c>
      <c r="I126" s="462"/>
      <c r="J126" s="468">
        <f t="shared" si="10"/>
        <v>0</v>
      </c>
      <c r="K126" s="469"/>
      <c r="L126" s="468">
        <f>+VLOOKUP(B126,Clasificaciones!C:C,1,FALSE)</f>
        <v>1120116207</v>
      </c>
      <c r="M126" s="471"/>
    </row>
    <row r="127" spans="2:13" ht="16.2" customHeight="1">
      <c r="B127" s="467">
        <v>1120116209</v>
      </c>
      <c r="C127" s="465" t="s">
        <v>725</v>
      </c>
      <c r="D127" s="461">
        <f>SUMIF('RCDB 122023'!$B:$B,B127,'RCDB 122023'!$D:$D)</f>
        <v>0</v>
      </c>
      <c r="E127" s="461">
        <f>+SUMIF('AFPISA 122023'!E:E,'Consolidado 12.2023'!B127,'AFPISA 122023'!C:C)</f>
        <v>0</v>
      </c>
      <c r="F127" s="461">
        <v>0</v>
      </c>
      <c r="G127" s="461">
        <v>0</v>
      </c>
      <c r="H127" s="466">
        <f t="shared" si="19"/>
        <v>0</v>
      </c>
      <c r="J127" s="468">
        <f t="shared" si="10"/>
        <v>0</v>
      </c>
      <c r="K127" s="471"/>
      <c r="L127" s="468">
        <f>+VLOOKUP(B127,Clasificaciones!C:C,1,FALSE)</f>
        <v>1120116209</v>
      </c>
      <c r="M127" s="471"/>
    </row>
    <row r="128" spans="2:13" ht="16.2" customHeight="1">
      <c r="B128" s="467">
        <v>1120116208</v>
      </c>
      <c r="C128" s="465" t="s">
        <v>215</v>
      </c>
      <c r="D128" s="461">
        <f>SUMIF('RCDB 122023'!$B:$B,B128,'RCDB 122023'!$D:$D)</f>
        <v>-11817642586</v>
      </c>
      <c r="E128" s="461">
        <f>+SUMIF('AFPISA 122023'!E:E,'Consolidado 12.2023'!B128,'AFPISA 122023'!C:C)</f>
        <v>0</v>
      </c>
      <c r="F128" s="461">
        <v>0</v>
      </c>
      <c r="G128" s="461">
        <v>0</v>
      </c>
      <c r="H128" s="466">
        <f t="shared" si="19"/>
        <v>-11817642586</v>
      </c>
      <c r="I128" s="462"/>
      <c r="J128" s="468">
        <f t="shared" si="10"/>
        <v>0</v>
      </c>
      <c r="K128" s="471"/>
      <c r="L128" s="468">
        <f>+VLOOKUP(B128,Clasificaciones!C:C,1,FALSE)</f>
        <v>1120116208</v>
      </c>
      <c r="M128" s="471"/>
    </row>
    <row r="129" spans="2:13" ht="16.2" customHeight="1">
      <c r="B129" s="467">
        <v>1120116213</v>
      </c>
      <c r="C129" s="465" t="s">
        <v>216</v>
      </c>
      <c r="D129" s="461">
        <f>SUMIF('RCDB 122023'!$B:$B,B129,'RCDB 122023'!$D:$D)</f>
        <v>0</v>
      </c>
      <c r="E129" s="461">
        <f>+SUMIF('AFPISA 122023'!E:E,'Consolidado 12.2023'!B129,'AFPISA 122023'!C:C)</f>
        <v>0</v>
      </c>
      <c r="F129" s="461">
        <v>0</v>
      </c>
      <c r="G129" s="461">
        <v>0</v>
      </c>
      <c r="H129" s="466">
        <f>+D129+E129+F129-G129</f>
        <v>0</v>
      </c>
      <c r="I129" s="462"/>
      <c r="J129" s="468"/>
      <c r="K129" s="471"/>
      <c r="L129" s="468">
        <f>+VLOOKUP(B129,Clasificaciones!C:C,1,FALSE)</f>
        <v>1120116213</v>
      </c>
      <c r="M129" s="471"/>
    </row>
    <row r="130" spans="2:13" ht="16.2" customHeight="1">
      <c r="B130" s="467">
        <v>1120116214</v>
      </c>
      <c r="C130" s="465" t="s">
        <v>217</v>
      </c>
      <c r="D130" s="461">
        <f>SUMIF('RCDB 122023'!$B:$B,B130,'RCDB 122023'!$D:$D)</f>
        <v>-979130334</v>
      </c>
      <c r="E130" s="461">
        <f>+SUMIF('AFPISA 122023'!E:E,'Consolidado 12.2023'!B130,'AFPISA 122023'!C:C)</f>
        <v>0</v>
      </c>
      <c r="F130" s="461">
        <v>0</v>
      </c>
      <c r="G130" s="461">
        <v>0</v>
      </c>
      <c r="H130" s="466">
        <f t="shared" ref="H130" si="22">+D130+E130+F130-G130</f>
        <v>-979130334</v>
      </c>
      <c r="I130" s="462"/>
      <c r="J130" s="468">
        <f t="shared" si="10"/>
        <v>0</v>
      </c>
      <c r="K130" s="471"/>
      <c r="L130" s="468">
        <f>+VLOOKUP(B130,Clasificaciones!C:C,1,FALSE)</f>
        <v>1120116214</v>
      </c>
      <c r="M130" s="471"/>
    </row>
    <row r="131" spans="2:13" ht="16.2" customHeight="1">
      <c r="B131" s="467">
        <v>1120116217</v>
      </c>
      <c r="C131" s="465" t="s">
        <v>218</v>
      </c>
      <c r="D131" s="461">
        <f>SUMIF('RCDB 122023'!$B:$B,B131,'RCDB 122023'!$D:$D)</f>
        <v>0</v>
      </c>
      <c r="E131" s="461">
        <f>+SUMIF('AFPISA 122023'!E:E,'Consolidado 12.2023'!B131,'AFPISA 122023'!C:C)</f>
        <v>0</v>
      </c>
      <c r="F131" s="461">
        <v>0</v>
      </c>
      <c r="G131" s="461">
        <v>0</v>
      </c>
      <c r="H131" s="466">
        <f t="shared" si="19"/>
        <v>0</v>
      </c>
      <c r="I131" s="462"/>
      <c r="J131" s="468">
        <f t="shared" si="10"/>
        <v>0</v>
      </c>
      <c r="K131" s="469"/>
      <c r="L131" s="468">
        <f>+VLOOKUP(B131,Clasificaciones!C:C,1,FALSE)</f>
        <v>1120116217</v>
      </c>
      <c r="M131" s="471"/>
    </row>
    <row r="132" spans="2:13" ht="16.2" customHeight="1">
      <c r="B132" s="467">
        <v>1120116218</v>
      </c>
      <c r="C132" s="465" t="s">
        <v>219</v>
      </c>
      <c r="D132" s="461">
        <f>SUMIF('RCDB 122023'!$B:$B,B132,'RCDB 122023'!$D:$D)</f>
        <v>0</v>
      </c>
      <c r="E132" s="461">
        <f>+SUMIF('AFPISA 122023'!E:E,'Consolidado 12.2023'!B132,'AFPISA 122023'!C:C)</f>
        <v>0</v>
      </c>
      <c r="F132" s="461">
        <v>0</v>
      </c>
      <c r="G132" s="461">
        <v>0</v>
      </c>
      <c r="H132" s="466">
        <f t="shared" si="19"/>
        <v>0</v>
      </c>
      <c r="I132" s="462"/>
      <c r="J132" s="468">
        <f t="shared" si="10"/>
        <v>0</v>
      </c>
      <c r="K132" s="471"/>
      <c r="L132" s="468">
        <f>+VLOOKUP(B132,Clasificaciones!C:C,1,FALSE)</f>
        <v>1120116218</v>
      </c>
      <c r="M132" s="471"/>
    </row>
    <row r="133" spans="2:13" ht="16.2" customHeight="1">
      <c r="B133" s="467">
        <v>1120116229</v>
      </c>
      <c r="C133" s="465" t="s">
        <v>220</v>
      </c>
      <c r="D133" s="461">
        <f>SUMIF('RCDB 122023'!$B:$B,B133,'RCDB 122023'!$D:$D)</f>
        <v>-62702839</v>
      </c>
      <c r="E133" s="461">
        <f>+SUMIF('AFPISA 122023'!E:E,'Consolidado 12.2023'!B133,'AFPISA 122023'!C:C)</f>
        <v>0</v>
      </c>
      <c r="F133" s="461">
        <v>0</v>
      </c>
      <c r="G133" s="461">
        <v>0</v>
      </c>
      <c r="H133" s="466">
        <f t="shared" si="19"/>
        <v>-62702839</v>
      </c>
      <c r="I133" s="462"/>
      <c r="J133" s="468">
        <f t="shared" si="10"/>
        <v>0</v>
      </c>
      <c r="K133" s="471"/>
      <c r="L133" s="468">
        <f>+VLOOKUP(B133,Clasificaciones!C:C,1,FALSE)</f>
        <v>1120116229</v>
      </c>
      <c r="M133" s="471"/>
    </row>
    <row r="134" spans="2:13" ht="16.2" customHeight="1">
      <c r="B134" s="467">
        <v>1120116232</v>
      </c>
      <c r="C134" s="465" t="s">
        <v>221</v>
      </c>
      <c r="D134" s="461">
        <f>SUMIF('RCDB 122023'!$B:$B,B134,'RCDB 122023'!$D:$D)</f>
        <v>-5198419166</v>
      </c>
      <c r="E134" s="461">
        <f>+SUMIF('AFPISA 122023'!E:E,'Consolidado 12.2023'!B134,'AFPISA 122023'!C:C)</f>
        <v>0</v>
      </c>
      <c r="F134" s="461">
        <v>0</v>
      </c>
      <c r="G134" s="461">
        <v>0</v>
      </c>
      <c r="H134" s="466">
        <f t="shared" si="19"/>
        <v>-5198419166</v>
      </c>
      <c r="I134" s="462"/>
      <c r="J134" s="468">
        <f t="shared" si="10"/>
        <v>0</v>
      </c>
      <c r="K134" s="471"/>
      <c r="L134" s="468">
        <f>+VLOOKUP(B134,Clasificaciones!C:C,1,FALSE)</f>
        <v>1120116232</v>
      </c>
      <c r="M134" s="471"/>
    </row>
    <row r="135" spans="2:13" s="450" customFormat="1" ht="16.2" customHeight="1">
      <c r="B135" s="458">
        <v>11203</v>
      </c>
      <c r="C135" s="459" t="s">
        <v>225</v>
      </c>
      <c r="D135" s="460">
        <f>+D136+D142</f>
        <v>146729067202</v>
      </c>
      <c r="E135" s="460">
        <f>+E136+E142</f>
        <v>1113470100</v>
      </c>
      <c r="F135" s="461">
        <v>0</v>
      </c>
      <c r="G135" s="461">
        <v>0</v>
      </c>
      <c r="H135" s="460">
        <f>+H136+H142</f>
        <v>147842537302</v>
      </c>
      <c r="I135" s="462"/>
      <c r="J135" s="468">
        <f t="shared" si="10"/>
        <v>0</v>
      </c>
      <c r="L135" s="468">
        <f>+VLOOKUP(B135,Clasificaciones!C:C,1,FALSE)</f>
        <v>11203</v>
      </c>
      <c r="M135" s="468"/>
    </row>
    <row r="136" spans="2:13" s="450" customFormat="1" ht="16.2" customHeight="1">
      <c r="B136" s="458">
        <v>112031</v>
      </c>
      <c r="C136" s="459" t="s">
        <v>226</v>
      </c>
      <c r="D136" s="460">
        <f>+D137</f>
        <v>146702818400</v>
      </c>
      <c r="E136" s="460">
        <f>+E137</f>
        <v>0</v>
      </c>
      <c r="F136" s="461">
        <v>0</v>
      </c>
      <c r="G136" s="461">
        <v>0</v>
      </c>
      <c r="H136" s="460">
        <f>+H137</f>
        <v>146702818400</v>
      </c>
      <c r="I136" s="462"/>
      <c r="J136" s="468">
        <f t="shared" si="10"/>
        <v>0</v>
      </c>
      <c r="L136" s="468">
        <f>+VLOOKUP(B136,Clasificaciones!C:C,1,FALSE)</f>
        <v>112031</v>
      </c>
      <c r="M136" s="468"/>
    </row>
    <row r="137" spans="2:13" s="450" customFormat="1" ht="16.2" customHeight="1">
      <c r="B137" s="458">
        <v>11203101</v>
      </c>
      <c r="C137" s="459" t="s">
        <v>227</v>
      </c>
      <c r="D137" s="460">
        <f>+SUM(D138:D141)</f>
        <v>146702818400</v>
      </c>
      <c r="E137" s="460">
        <f>+SUM(E138:E141)</f>
        <v>0</v>
      </c>
      <c r="F137" s="461">
        <v>0</v>
      </c>
      <c r="G137" s="461">
        <v>0</v>
      </c>
      <c r="H137" s="460">
        <f>+SUM(H138:H141)</f>
        <v>146702818400</v>
      </c>
      <c r="I137" s="462"/>
      <c r="J137" s="468">
        <f t="shared" si="10"/>
        <v>0</v>
      </c>
      <c r="L137" s="468">
        <f>+VLOOKUP(B137,Clasificaciones!C:C,1,FALSE)</f>
        <v>11203101</v>
      </c>
      <c r="M137" s="468"/>
    </row>
    <row r="138" spans="2:13" ht="16.2" customHeight="1">
      <c r="B138" s="467">
        <v>1120310101</v>
      </c>
      <c r="C138" s="465" t="s">
        <v>228</v>
      </c>
      <c r="D138" s="461">
        <f>SUMIF('RCDB 122023'!$B:$B,B138,'RCDB 122023'!$D:$D)</f>
        <v>61283000000</v>
      </c>
      <c r="E138" s="461">
        <f>+SUMIF('AFPISA 122023'!E:E,'Consolidado 12.2023'!B138,'AFPISA 122023'!C:C)</f>
        <v>0</v>
      </c>
      <c r="F138" s="461">
        <v>0</v>
      </c>
      <c r="G138" s="461">
        <v>0</v>
      </c>
      <c r="H138" s="466">
        <f>+D138+E138+F138-G138</f>
        <v>61283000000</v>
      </c>
      <c r="I138" s="462"/>
      <c r="J138" s="468">
        <f t="shared" si="10"/>
        <v>0</v>
      </c>
      <c r="K138" s="471"/>
      <c r="L138" s="468">
        <f>+VLOOKUP(B138,Clasificaciones!C:C,1,FALSE)</f>
        <v>1120310101</v>
      </c>
      <c r="M138" s="471"/>
    </row>
    <row r="139" spans="2:13" s="450" customFormat="1" ht="16.2" customHeight="1">
      <c r="B139" s="467">
        <v>1120310102</v>
      </c>
      <c r="C139" s="465" t="s">
        <v>229</v>
      </c>
      <c r="D139" s="461">
        <f>SUMIF('RCDB 122023'!$B:$B,B139,'RCDB 122023'!$D:$D)</f>
        <v>85419818400</v>
      </c>
      <c r="E139" s="461">
        <f>+SUMIF('AFPISA 122023'!E:E,'Consolidado 12.2023'!B139,'AFPISA 122023'!C:C)</f>
        <v>0</v>
      </c>
      <c r="F139" s="461">
        <v>0</v>
      </c>
      <c r="G139" s="461">
        <v>0</v>
      </c>
      <c r="H139" s="466">
        <f>+D139+E139+F139-G139</f>
        <v>85419818400</v>
      </c>
      <c r="I139" s="462"/>
      <c r="J139" s="468">
        <f t="shared" si="10"/>
        <v>0</v>
      </c>
      <c r="L139" s="468">
        <f>+VLOOKUP(B139,Clasificaciones!C:C,1,FALSE)</f>
        <v>1120310102</v>
      </c>
      <c r="M139" s="468"/>
    </row>
    <row r="140" spans="2:13" s="450" customFormat="1" ht="16.2" customHeight="1">
      <c r="B140" s="467">
        <v>1120310103</v>
      </c>
      <c r="C140" s="465" t="s">
        <v>726</v>
      </c>
      <c r="D140" s="461">
        <f>SUMIF('RCDB 122023'!$B:$B,B140,'RCDB 122023'!$D:$D)</f>
        <v>0</v>
      </c>
      <c r="E140" s="461">
        <f>+SUMIF('AFPISA 122023'!E:E,'Consolidado 12.2023'!B140,'AFPISA 122023'!C:C)</f>
        <v>0</v>
      </c>
      <c r="F140" s="461">
        <v>0</v>
      </c>
      <c r="G140" s="461">
        <v>0</v>
      </c>
      <c r="H140" s="466">
        <f>+D140+E140+F140-G140</f>
        <v>0</v>
      </c>
      <c r="I140" s="462"/>
      <c r="J140" s="468">
        <f t="shared" si="10"/>
        <v>0</v>
      </c>
      <c r="L140" s="468">
        <f>+VLOOKUP(B140,Clasificaciones!C:C,1,FALSE)</f>
        <v>1120310103</v>
      </c>
      <c r="M140" s="468"/>
    </row>
    <row r="141" spans="2:13" s="450" customFormat="1" ht="16.2" customHeight="1">
      <c r="B141" s="465">
        <v>1120310104</v>
      </c>
      <c r="C141" s="465" t="s">
        <v>726</v>
      </c>
      <c r="D141" s="461">
        <f>SUMIF('RCDB 122023'!$B:$B,B141,'RCDB 122023'!$D:$D)</f>
        <v>0</v>
      </c>
      <c r="E141" s="461">
        <f>+SUMIF('AFPISA 122023'!E:E,'Consolidado 12.2023'!B141,'AFPISA 122023'!C:C)</f>
        <v>0</v>
      </c>
      <c r="F141" s="461">
        <v>0</v>
      </c>
      <c r="G141" s="461">
        <v>0</v>
      </c>
      <c r="H141" s="466">
        <f t="shared" ref="H141" si="23">+D141+E141+F141-G141</f>
        <v>0</v>
      </c>
      <c r="J141" s="468">
        <f t="shared" si="10"/>
        <v>0</v>
      </c>
      <c r="L141" s="468">
        <f>+VLOOKUP(B141,Clasificaciones!C:C,1,FALSE)</f>
        <v>1120310104</v>
      </c>
      <c r="M141" s="468"/>
    </row>
    <row r="142" spans="2:13" s="450" customFormat="1" ht="16.2" customHeight="1">
      <c r="B142" s="458">
        <v>112032</v>
      </c>
      <c r="C142" s="459" t="s">
        <v>230</v>
      </c>
      <c r="D142" s="460">
        <f>+D143+D149+D152</f>
        <v>26248802</v>
      </c>
      <c r="E142" s="460">
        <f>+E143+E149+E152</f>
        <v>1113470100</v>
      </c>
      <c r="F142" s="461">
        <v>0</v>
      </c>
      <c r="G142" s="461">
        <v>0</v>
      </c>
      <c r="H142" s="460">
        <f>+H143+H149+H152</f>
        <v>1139718902</v>
      </c>
      <c r="I142" s="462"/>
      <c r="J142" s="468">
        <f t="shared" si="10"/>
        <v>0</v>
      </c>
      <c r="K142" s="469"/>
      <c r="L142" s="468">
        <f>+VLOOKUP(B142,Clasificaciones!C:C,1,FALSE)</f>
        <v>112032</v>
      </c>
      <c r="M142" s="468"/>
    </row>
    <row r="143" spans="2:13" s="450" customFormat="1" ht="16.2" customHeight="1">
      <c r="B143" s="458">
        <v>11203201</v>
      </c>
      <c r="C143" s="459" t="s">
        <v>230</v>
      </c>
      <c r="D143" s="460">
        <f>+SUM(D144:D148)</f>
        <v>25000000</v>
      </c>
      <c r="E143" s="460">
        <f>+SUM(E144:E148)</f>
        <v>1112570685</v>
      </c>
      <c r="F143" s="461">
        <v>0</v>
      </c>
      <c r="G143" s="461">
        <v>0</v>
      </c>
      <c r="H143" s="460">
        <f>+SUM(H144:H148)</f>
        <v>1137570685</v>
      </c>
      <c r="I143" s="462"/>
      <c r="J143" s="468">
        <f t="shared" si="10"/>
        <v>0</v>
      </c>
      <c r="L143" s="468">
        <f>+VLOOKUP(B143,Clasificaciones!C:C,1,FALSE)</f>
        <v>11203201</v>
      </c>
      <c r="M143" s="468"/>
    </row>
    <row r="144" spans="2:13" s="450" customFormat="1" ht="16.2" customHeight="1">
      <c r="B144" s="465">
        <v>1120320104</v>
      </c>
      <c r="C144" s="465" t="s">
        <v>181</v>
      </c>
      <c r="D144" s="461">
        <f>SUMIF('RCDB 122023'!$B:$B,B144,'RCDB 122023'!$D:$D)</f>
        <v>0</v>
      </c>
      <c r="E144" s="461">
        <f>+SUMIF('AFPISA 122023'!E:E,'Consolidado 12.2023'!B144,'AFPISA 122023'!C:C)</f>
        <v>0</v>
      </c>
      <c r="F144" s="461">
        <v>0</v>
      </c>
      <c r="G144" s="461">
        <v>0</v>
      </c>
      <c r="H144" s="466">
        <f t="shared" ref="H144" si="24">+D144+E144+F144-G144</f>
        <v>0</v>
      </c>
      <c r="I144" s="462"/>
      <c r="J144" s="468">
        <f t="shared" si="10"/>
        <v>0</v>
      </c>
      <c r="L144" s="468">
        <f>+VLOOKUP(B144,Clasificaciones!C:C,1,FALSE)</f>
        <v>1120320104</v>
      </c>
      <c r="M144" s="468"/>
    </row>
    <row r="145" spans="2:13" ht="16.2" customHeight="1">
      <c r="B145" s="467">
        <v>1120320108</v>
      </c>
      <c r="C145" s="465" t="s">
        <v>188</v>
      </c>
      <c r="D145" s="461">
        <f>SUMIF('RCDB 122023'!$B:$B,B145,'RCDB 122023'!$D:$D)</f>
        <v>0</v>
      </c>
      <c r="E145" s="461">
        <f>+SUMIF('AFPISA 122023'!E:E,'Consolidado 12.2023'!B145,'AFPISA 122023'!C:C)</f>
        <v>0</v>
      </c>
      <c r="F145" s="461">
        <v>0</v>
      </c>
      <c r="G145" s="461">
        <v>0</v>
      </c>
      <c r="H145" s="466">
        <f t="shared" ref="H145:H151" si="25">+D145+E145+F145-G145</f>
        <v>0</v>
      </c>
      <c r="I145" s="462"/>
      <c r="J145" s="468">
        <f t="shared" si="10"/>
        <v>0</v>
      </c>
      <c r="K145" s="471"/>
      <c r="L145" s="468">
        <f>+VLOOKUP(B145,Clasificaciones!C:C,1,FALSE)</f>
        <v>1120320108</v>
      </c>
      <c r="M145" s="471"/>
    </row>
    <row r="146" spans="2:13" ht="16.2" customHeight="1">
      <c r="B146" s="467">
        <v>1120320114</v>
      </c>
      <c r="C146" s="465" t="s">
        <v>395</v>
      </c>
      <c r="D146" s="461">
        <f>SUMIF('RCDB 122023'!$B:$B,B146,'RCDB 122023'!$D:$D)</f>
        <v>0</v>
      </c>
      <c r="E146" s="461">
        <f>+SUMIF('AFPISA 122023'!E:E,'Consolidado 12.2023'!B146,'AFPISA 122023'!C:C)</f>
        <v>0</v>
      </c>
      <c r="F146" s="461">
        <v>0</v>
      </c>
      <c r="G146" s="461">
        <v>0</v>
      </c>
      <c r="H146" s="466">
        <f t="shared" si="25"/>
        <v>0</v>
      </c>
      <c r="I146" s="453"/>
      <c r="J146" s="468">
        <f t="shared" si="10"/>
        <v>0</v>
      </c>
      <c r="K146" s="471"/>
      <c r="L146" s="468">
        <f>+VLOOKUP(B146,Clasificaciones!C:C,1,FALSE)</f>
        <v>1120320114</v>
      </c>
      <c r="M146" s="471"/>
    </row>
    <row r="147" spans="2:13" ht="16.2" customHeight="1">
      <c r="B147" s="465">
        <v>1120320107</v>
      </c>
      <c r="C147" s="465" t="s">
        <v>231</v>
      </c>
      <c r="D147" s="461">
        <f>SUMIF('RCDB 122023'!$B:$B,B147,'RCDB 122023'!$D:$D)</f>
        <v>0</v>
      </c>
      <c r="E147" s="461">
        <f>+SUMIF('AFPISA 122023'!E:E,'Consolidado 12.2023'!B147,'AFPISA 122023'!C:C)</f>
        <v>1112570685</v>
      </c>
      <c r="F147" s="461">
        <v>0</v>
      </c>
      <c r="G147" s="461">
        <v>0</v>
      </c>
      <c r="H147" s="466">
        <f t="shared" ref="H147" si="26">+D147+E147+F147-G147</f>
        <v>1112570685</v>
      </c>
      <c r="I147" s="453"/>
      <c r="J147" s="468">
        <f t="shared" ref="J147" si="27">+H147-D147-E147</f>
        <v>0</v>
      </c>
      <c r="K147" s="471"/>
      <c r="L147" s="468">
        <f>+VLOOKUP(B147,Clasificaciones!C:C,1,FALSE)</f>
        <v>1120320107</v>
      </c>
      <c r="M147" s="471"/>
    </row>
    <row r="148" spans="2:13" ht="16.2" customHeight="1">
      <c r="B148" s="465">
        <v>1120320117</v>
      </c>
      <c r="C148" s="465" t="s">
        <v>232</v>
      </c>
      <c r="D148" s="461">
        <f>SUMIF('RCDB 122023'!$B:$B,B148,'RCDB 122023'!$D:$D)</f>
        <v>25000000</v>
      </c>
      <c r="E148" s="461">
        <f>+SUMIF('AFPISA 122023'!E:E,'Consolidado 12.2023'!B148,'AFPISA 122023'!C:C)</f>
        <v>0</v>
      </c>
      <c r="F148" s="461">
        <v>0</v>
      </c>
      <c r="G148" s="461">
        <v>0</v>
      </c>
      <c r="H148" s="466">
        <f t="shared" ref="H148" si="28">+D148+E148+F148-G148</f>
        <v>25000000</v>
      </c>
      <c r="I148" s="462"/>
      <c r="J148" s="468">
        <f t="shared" si="10"/>
        <v>0</v>
      </c>
      <c r="K148" s="469"/>
      <c r="L148" s="468">
        <f>+VLOOKUP(B148,Clasificaciones!C:C,1,FALSE)</f>
        <v>1120320117</v>
      </c>
      <c r="M148" s="471"/>
    </row>
    <row r="149" spans="2:13" s="450" customFormat="1" ht="16.2" customHeight="1">
      <c r="B149" s="458">
        <v>11203202</v>
      </c>
      <c r="C149" s="459" t="s">
        <v>233</v>
      </c>
      <c r="D149" s="460">
        <f>SUM(D150:D151)</f>
        <v>2437500</v>
      </c>
      <c r="E149" s="460">
        <f>SUM(E150:E151)</f>
        <v>1398551</v>
      </c>
      <c r="F149" s="460">
        <v>0</v>
      </c>
      <c r="G149" s="460">
        <v>0</v>
      </c>
      <c r="H149" s="460">
        <f>SUM(H150:H151)</f>
        <v>3836051</v>
      </c>
      <c r="I149" s="462"/>
      <c r="J149" s="468">
        <f t="shared" si="10"/>
        <v>0</v>
      </c>
      <c r="L149" s="468">
        <f>+VLOOKUP(B149,Clasificaciones!C:C,1,FALSE)</f>
        <v>11203202</v>
      </c>
      <c r="M149" s="468"/>
    </row>
    <row r="150" spans="2:13" s="450" customFormat="1" ht="16.2" customHeight="1">
      <c r="B150" s="465">
        <v>1120320201</v>
      </c>
      <c r="C150" s="465" t="s">
        <v>234</v>
      </c>
      <c r="D150" s="461">
        <f>SUMIF('RCDB 122023'!$B:$B,B150,'RCDB 122023'!$D:$D)</f>
        <v>2437500</v>
      </c>
      <c r="E150" s="461">
        <f>+SUMIF('AFPISA 122023'!E:E,'Consolidado 12.2023'!B150,'AFPISA 122023'!C:C)</f>
        <v>1398551</v>
      </c>
      <c r="F150" s="461">
        <v>0</v>
      </c>
      <c r="G150" s="461">
        <v>0</v>
      </c>
      <c r="H150" s="466">
        <f t="shared" ref="H150" si="29">+D150+E150+F150-G150</f>
        <v>3836051</v>
      </c>
      <c r="I150" s="462"/>
      <c r="J150" s="468">
        <f t="shared" si="10"/>
        <v>0</v>
      </c>
      <c r="K150" s="469"/>
      <c r="L150" s="468">
        <f>+VLOOKUP(B150,Clasificaciones!C:C,1,FALSE)</f>
        <v>1120320201</v>
      </c>
      <c r="M150" s="468"/>
    </row>
    <row r="151" spans="2:13" s="450" customFormat="1" ht="16.2" customHeight="1">
      <c r="B151" s="465">
        <v>1120320202</v>
      </c>
      <c r="C151" s="465" t="s">
        <v>727</v>
      </c>
      <c r="D151" s="461">
        <f>SUMIF('RCDB 122023'!$B:$B,B151,'RCDB 122023'!$D:$D)</f>
        <v>0</v>
      </c>
      <c r="E151" s="461">
        <f>+SUMIF('AFPISA 122023'!E:E,'Consolidado 12.2023'!B151,'AFPISA 122023'!C:C)</f>
        <v>0</v>
      </c>
      <c r="F151" s="461">
        <v>0</v>
      </c>
      <c r="G151" s="461">
        <v>0</v>
      </c>
      <c r="H151" s="466">
        <f t="shared" si="25"/>
        <v>0</v>
      </c>
      <c r="I151" s="462"/>
      <c r="J151" s="468">
        <f t="shared" si="10"/>
        <v>0</v>
      </c>
      <c r="L151" s="468">
        <f>+VLOOKUP(B151,Clasificaciones!C:C,1,FALSE)</f>
        <v>1120320202</v>
      </c>
      <c r="M151" s="468"/>
    </row>
    <row r="152" spans="2:13" s="450" customFormat="1" ht="16.2" customHeight="1">
      <c r="B152" s="459">
        <v>11203203</v>
      </c>
      <c r="C152" s="459" t="s">
        <v>235</v>
      </c>
      <c r="D152" s="460">
        <f>SUM(D153:D154)</f>
        <v>-1188698</v>
      </c>
      <c r="E152" s="460">
        <f>SUM(E153:E154)</f>
        <v>-499136</v>
      </c>
      <c r="F152" s="460">
        <v>0</v>
      </c>
      <c r="G152" s="460">
        <v>0</v>
      </c>
      <c r="H152" s="480">
        <f>+D152+E152+F152-G152</f>
        <v>-1687834</v>
      </c>
      <c r="I152" s="462"/>
      <c r="J152" s="468">
        <f t="shared" si="10"/>
        <v>0</v>
      </c>
      <c r="L152" s="468">
        <f>+VLOOKUP(B152,Clasificaciones!C:C,1,FALSE)</f>
        <v>11203203</v>
      </c>
      <c r="M152" s="468"/>
    </row>
    <row r="153" spans="2:13" s="450" customFormat="1" ht="16.2" customHeight="1">
      <c r="B153" s="465">
        <v>1120320301</v>
      </c>
      <c r="C153" s="465" t="s">
        <v>236</v>
      </c>
      <c r="D153" s="461">
        <f>SUMIF('RCDB 122023'!$B:$B,B153,'RCDB 122023'!$D:$D)</f>
        <v>-1188698</v>
      </c>
      <c r="E153" s="461">
        <f>+SUMIF('AFPISA 122023'!E:E,'Consolidado 12.2023'!B153,'AFPISA 122023'!C:C)</f>
        <v>-499136</v>
      </c>
      <c r="F153" s="461">
        <v>0</v>
      </c>
      <c r="G153" s="461">
        <v>0</v>
      </c>
      <c r="H153" s="466">
        <f>+D153+E153+F153-G153</f>
        <v>-1687834</v>
      </c>
      <c r="I153" s="462"/>
      <c r="J153" s="468">
        <f t="shared" si="10"/>
        <v>0</v>
      </c>
      <c r="K153" s="469"/>
      <c r="L153" s="468">
        <f>+VLOOKUP(B153,Clasificaciones!C:C,1,FALSE)</f>
        <v>1120320301</v>
      </c>
      <c r="M153" s="468"/>
    </row>
    <row r="154" spans="2:13" s="450" customFormat="1" ht="16.2" customHeight="1">
      <c r="B154" s="465">
        <v>1120320302</v>
      </c>
      <c r="C154" s="465" t="s">
        <v>728</v>
      </c>
      <c r="D154" s="461">
        <f>SUMIF('RCDB 122023'!$B:$B,B154,'RCDB 122023'!$D:$D)</f>
        <v>0</v>
      </c>
      <c r="E154" s="461">
        <f>+SUMIF('AFPISA 122023'!E:E,'Consolidado 12.2023'!B154,'AFPISA 122023'!C:C)</f>
        <v>0</v>
      </c>
      <c r="F154" s="461">
        <v>0</v>
      </c>
      <c r="G154" s="461">
        <v>0</v>
      </c>
      <c r="H154" s="466">
        <f>+D154+E154+F154-G154</f>
        <v>0</v>
      </c>
      <c r="I154" s="462"/>
      <c r="J154" s="468">
        <f t="shared" si="10"/>
        <v>0</v>
      </c>
      <c r="L154" s="468">
        <f>+VLOOKUP(B154,Clasificaciones!C:C,1,FALSE)</f>
        <v>1120320302</v>
      </c>
      <c r="M154" s="468"/>
    </row>
    <row r="155" spans="2:13" s="450" customFormat="1" ht="16.2" customHeight="1">
      <c r="B155" s="458">
        <v>113</v>
      </c>
      <c r="C155" s="459" t="s">
        <v>237</v>
      </c>
      <c r="D155" s="460">
        <f>+D156+D165+D172+D177+D184</f>
        <v>1446033761</v>
      </c>
      <c r="E155" s="460">
        <f>+E156+E165+E172+E177+E184</f>
        <v>647285208</v>
      </c>
      <c r="F155" s="461">
        <v>0</v>
      </c>
      <c r="G155" s="461">
        <v>0</v>
      </c>
      <c r="H155" s="460">
        <f>+H156+H165+H172+H177+H184</f>
        <v>2045379273</v>
      </c>
      <c r="J155" s="468">
        <f t="shared" si="10"/>
        <v>-47939696</v>
      </c>
      <c r="K155" s="469"/>
      <c r="L155" s="468">
        <f>+VLOOKUP(B155,Clasificaciones!C:C,1,FALSE)</f>
        <v>113</v>
      </c>
      <c r="M155" s="468"/>
    </row>
    <row r="156" spans="2:13" s="450" customFormat="1" ht="16.2" customHeight="1">
      <c r="B156" s="458">
        <v>11301</v>
      </c>
      <c r="C156" s="459" t="s">
        <v>238</v>
      </c>
      <c r="D156" s="460">
        <f>+D157+D160</f>
        <v>942295406</v>
      </c>
      <c r="E156" s="460">
        <f>+E157+E160</f>
        <v>449882965</v>
      </c>
      <c r="F156" s="461">
        <v>0</v>
      </c>
      <c r="G156" s="461">
        <v>0</v>
      </c>
      <c r="H156" s="460">
        <f>+H157+H160</f>
        <v>1392178371</v>
      </c>
      <c r="J156" s="468">
        <f t="shared" ref="J156:J223" si="30">+H156-D156-E156</f>
        <v>0</v>
      </c>
      <c r="K156" s="469"/>
      <c r="L156" s="468">
        <f>+VLOOKUP(B156,Clasificaciones!C:C,1,FALSE)</f>
        <v>11301</v>
      </c>
      <c r="M156" s="468"/>
    </row>
    <row r="157" spans="2:13" s="450" customFormat="1" ht="16.2" customHeight="1">
      <c r="B157" s="458">
        <v>1130101</v>
      </c>
      <c r="C157" s="459" t="s">
        <v>239</v>
      </c>
      <c r="D157" s="460">
        <f>+SUM(D158:D159)</f>
        <v>929632775</v>
      </c>
      <c r="E157" s="460">
        <f>+SUM(E158:E159)</f>
        <v>449882965</v>
      </c>
      <c r="F157" s="461">
        <v>0</v>
      </c>
      <c r="G157" s="461">
        <v>0</v>
      </c>
      <c r="H157" s="460">
        <f>+SUM(H158:H159)</f>
        <v>1379515740</v>
      </c>
      <c r="J157" s="468">
        <f t="shared" si="30"/>
        <v>0</v>
      </c>
      <c r="L157" s="468">
        <f>+VLOOKUP(B157,Clasificaciones!C:C,1,FALSE)</f>
        <v>1130101</v>
      </c>
      <c r="M157" s="468"/>
    </row>
    <row r="158" spans="2:13" s="450" customFormat="1" ht="16.2" customHeight="1">
      <c r="B158" s="465">
        <v>113010101</v>
      </c>
      <c r="C158" s="465" t="s">
        <v>240</v>
      </c>
      <c r="D158" s="461">
        <f>SUMIF('RCDB 122023'!$B:$B,B158,'RCDB 122023'!$D:$D)</f>
        <v>544197055</v>
      </c>
      <c r="E158" s="461">
        <f>+SUMIF('AFPISA 122023'!E:E,'Consolidado 12.2023'!B158,'AFPISA 122023'!C:C)</f>
        <v>290595777</v>
      </c>
      <c r="F158" s="461">
        <v>0</v>
      </c>
      <c r="G158" s="461">
        <v>0</v>
      </c>
      <c r="H158" s="466">
        <f>+D158+E158+F158-G158</f>
        <v>834792832</v>
      </c>
      <c r="I158" s="462"/>
      <c r="J158" s="468">
        <f t="shared" si="30"/>
        <v>0</v>
      </c>
      <c r="K158" s="469"/>
      <c r="L158" s="468">
        <f>+VLOOKUP(B158,Clasificaciones!C:C,1,FALSE)</f>
        <v>113010101</v>
      </c>
      <c r="M158" s="468"/>
    </row>
    <row r="159" spans="2:13" ht="16.2" customHeight="1">
      <c r="B159" s="467">
        <v>113010102</v>
      </c>
      <c r="C159" s="465" t="s">
        <v>241</v>
      </c>
      <c r="D159" s="461">
        <f>SUMIF('RCDB 122023'!$B:$B,B159,'RCDB 122023'!$D:$D)</f>
        <v>385435720</v>
      </c>
      <c r="E159" s="461">
        <f>+SUMIF('AFPISA 122023'!E:E,'Consolidado 12.2023'!B159,'AFPISA 122023'!C:C)</f>
        <v>159287188</v>
      </c>
      <c r="F159" s="461">
        <v>0</v>
      </c>
      <c r="G159" s="461">
        <v>0</v>
      </c>
      <c r="H159" s="466">
        <f>+D159+E159+F159-G159</f>
        <v>544722908</v>
      </c>
      <c r="I159" s="462"/>
      <c r="J159" s="468">
        <f t="shared" si="30"/>
        <v>0</v>
      </c>
      <c r="K159" s="469"/>
      <c r="L159" s="468">
        <f>+VLOOKUP(B159,Clasificaciones!C:C,1,FALSE)</f>
        <v>113010102</v>
      </c>
      <c r="M159" s="471"/>
    </row>
    <row r="160" spans="2:13" s="450" customFormat="1" ht="16.2" customHeight="1">
      <c r="B160" s="458">
        <v>1130102</v>
      </c>
      <c r="C160" s="459" t="s">
        <v>242</v>
      </c>
      <c r="D160" s="460">
        <f>+SUM(D161:D164)</f>
        <v>12662631</v>
      </c>
      <c r="E160" s="460">
        <f>+SUM(E161:E162)</f>
        <v>0</v>
      </c>
      <c r="F160" s="461">
        <v>0</v>
      </c>
      <c r="G160" s="461">
        <v>0</v>
      </c>
      <c r="H160" s="460">
        <f>+SUM(H161:H164)</f>
        <v>12662631</v>
      </c>
      <c r="I160" s="462"/>
      <c r="J160" s="468">
        <f t="shared" si="30"/>
        <v>0</v>
      </c>
      <c r="L160" s="468">
        <f>+VLOOKUP(B160,Clasificaciones!C:C,1,FALSE)</f>
        <v>1130102</v>
      </c>
      <c r="M160" s="468"/>
    </row>
    <row r="161" spans="2:13" ht="16.2" customHeight="1">
      <c r="B161" s="465">
        <v>113010201</v>
      </c>
      <c r="C161" s="465" t="s">
        <v>729</v>
      </c>
      <c r="D161" s="461">
        <f>SUMIF('RCDB 122023'!$B:$B,B161,'RCDB 122023'!$D:$D)</f>
        <v>5927872</v>
      </c>
      <c r="E161" s="461">
        <f>+SUMIF('AFPISA 122023'!E:E,'Consolidado 12.2023'!B161,'AFPISA 122023'!C:C)</f>
        <v>0</v>
      </c>
      <c r="F161" s="461">
        <v>0</v>
      </c>
      <c r="G161" s="461">
        <v>0</v>
      </c>
      <c r="H161" s="466">
        <f>+D161+E161+F161-G161</f>
        <v>5927872</v>
      </c>
      <c r="I161" s="462"/>
      <c r="J161" s="468">
        <f t="shared" si="30"/>
        <v>0</v>
      </c>
      <c r="K161" s="471"/>
      <c r="L161" s="468">
        <f>+VLOOKUP(B161,Clasificaciones!C:C,1,FALSE)</f>
        <v>113010201</v>
      </c>
      <c r="M161" s="471"/>
    </row>
    <row r="162" spans="2:13" ht="16.2" customHeight="1">
      <c r="B162" s="465">
        <v>113010202</v>
      </c>
      <c r="C162" s="465" t="s">
        <v>730</v>
      </c>
      <c r="D162" s="461">
        <f>SUMIF('RCDB 122023'!$B:$B,B162,'RCDB 122023'!$D:$D)</f>
        <v>3290929</v>
      </c>
      <c r="E162" s="461">
        <f>+SUMIF('AFPISA 122023'!E:E,'Consolidado 12.2023'!B162,'AFPISA 122023'!C:C)</f>
        <v>0</v>
      </c>
      <c r="F162" s="461">
        <v>0</v>
      </c>
      <c r="G162" s="461">
        <v>0</v>
      </c>
      <c r="H162" s="466">
        <f>+D162+E162+F162-G162</f>
        <v>3290929</v>
      </c>
      <c r="I162" s="462"/>
      <c r="J162" s="468">
        <f t="shared" si="30"/>
        <v>0</v>
      </c>
      <c r="K162" s="471"/>
      <c r="L162" s="468">
        <f>+VLOOKUP(B162,Clasificaciones!C:C,1,FALSE)</f>
        <v>113010202</v>
      </c>
      <c r="M162" s="471"/>
    </row>
    <row r="163" spans="2:13" ht="16.2" customHeight="1">
      <c r="B163" s="467">
        <v>113010203</v>
      </c>
      <c r="C163" s="465" t="s">
        <v>245</v>
      </c>
      <c r="D163" s="461">
        <f>SUMIF('RCDB 122023'!$B:$B,B163,'RCDB 122023'!$D:$D)</f>
        <v>433203</v>
      </c>
      <c r="E163" s="461">
        <f>+SUMIF('AFPISA 122023'!E:E,'Consolidado 12.2023'!B163,'AFPISA 122023'!C:C)</f>
        <v>0</v>
      </c>
      <c r="F163" s="461">
        <v>0</v>
      </c>
      <c r="G163" s="461">
        <v>0</v>
      </c>
      <c r="H163" s="466">
        <f>+D163+E163+F163-G163</f>
        <v>433203</v>
      </c>
      <c r="I163" s="462"/>
      <c r="J163" s="468"/>
      <c r="K163" s="471"/>
      <c r="L163" s="468">
        <f>+VLOOKUP(B163,Clasificaciones!C:C,1,FALSE)</f>
        <v>113010203</v>
      </c>
      <c r="M163" s="471"/>
    </row>
    <row r="164" spans="2:13" ht="16.2" customHeight="1">
      <c r="B164" s="467">
        <v>113010204</v>
      </c>
      <c r="C164" s="465" t="s">
        <v>246</v>
      </c>
      <c r="D164" s="461">
        <f>SUMIF('RCDB 122023'!$B:$B,B164,'RCDB 122023'!$D:$D)</f>
        <v>3010627</v>
      </c>
      <c r="E164" s="461">
        <f>+SUMIF('AFPISA 122023'!E:E,'Consolidado 12.2023'!B164,'AFPISA 122023'!C:C)</f>
        <v>0</v>
      </c>
      <c r="F164" s="461">
        <v>0</v>
      </c>
      <c r="G164" s="461">
        <v>0</v>
      </c>
      <c r="H164" s="466">
        <f>+D164+E164+F164-G164</f>
        <v>3010627</v>
      </c>
      <c r="I164" s="462"/>
      <c r="J164" s="468"/>
      <c r="K164" s="471"/>
      <c r="L164" s="468">
        <f>+VLOOKUP(B164,Clasificaciones!C:C,1,FALSE)</f>
        <v>113010204</v>
      </c>
      <c r="M164" s="471"/>
    </row>
    <row r="165" spans="2:13" s="450" customFormat="1" ht="16.2" customHeight="1">
      <c r="B165" s="458">
        <v>11302</v>
      </c>
      <c r="C165" s="459" t="s">
        <v>247</v>
      </c>
      <c r="D165" s="460">
        <f>+D166+D169</f>
        <v>25308598</v>
      </c>
      <c r="E165" s="460">
        <f>+E166+E169</f>
        <v>0</v>
      </c>
      <c r="F165" s="461">
        <v>0</v>
      </c>
      <c r="G165" s="461">
        <v>0</v>
      </c>
      <c r="H165" s="460">
        <f>+H166+H169</f>
        <v>25308598</v>
      </c>
      <c r="I165" s="462"/>
      <c r="J165" s="468">
        <f t="shared" si="30"/>
        <v>0</v>
      </c>
      <c r="L165" s="468">
        <f>+VLOOKUP(B165,Clasificaciones!C:C,1,FALSE)</f>
        <v>11302</v>
      </c>
      <c r="M165" s="468"/>
    </row>
    <row r="166" spans="2:13" s="450" customFormat="1" ht="16.2" customHeight="1">
      <c r="B166" s="458">
        <v>1130202</v>
      </c>
      <c r="C166" s="459" t="s">
        <v>248</v>
      </c>
      <c r="D166" s="460">
        <f>SUM(D167:D168)</f>
        <v>12630000</v>
      </c>
      <c r="E166" s="460">
        <f>+SUM(E168)</f>
        <v>0</v>
      </c>
      <c r="F166" s="461">
        <v>0</v>
      </c>
      <c r="G166" s="461">
        <v>0</v>
      </c>
      <c r="H166" s="460">
        <f>+SUM(H167:H168)</f>
        <v>12630000</v>
      </c>
      <c r="I166" s="462"/>
      <c r="J166" s="468">
        <f t="shared" si="30"/>
        <v>0</v>
      </c>
      <c r="L166" s="468">
        <f>+VLOOKUP(B166,Clasificaciones!C:C,1,FALSE)</f>
        <v>1130202</v>
      </c>
      <c r="M166" s="468"/>
    </row>
    <row r="167" spans="2:13" ht="16.2" customHeight="1">
      <c r="B167" s="467">
        <v>113020201</v>
      </c>
      <c r="C167" s="465" t="s">
        <v>249</v>
      </c>
      <c r="D167" s="461">
        <f>SUMIF('RCDB 122023'!$B:$B,B167,'RCDB 122023'!$D:$D)</f>
        <v>12630000</v>
      </c>
      <c r="E167" s="461">
        <f>+SUMIF('AFPISA 122023'!E:E,'Consolidado 12.2023'!B167,'AFPISA 122023'!C:C)</f>
        <v>0</v>
      </c>
      <c r="F167" s="461">
        <v>0</v>
      </c>
      <c r="G167" s="461">
        <v>0</v>
      </c>
      <c r="H167" s="466">
        <f>+D167+E167+F167-G167</f>
        <v>12630000</v>
      </c>
      <c r="I167" s="462"/>
      <c r="J167" s="468">
        <f t="shared" si="30"/>
        <v>0</v>
      </c>
      <c r="K167" s="471"/>
      <c r="L167" s="468">
        <f>+VLOOKUP(B167,Clasificaciones!C:C,1,FALSE)</f>
        <v>113020201</v>
      </c>
      <c r="M167" s="471"/>
    </row>
    <row r="168" spans="2:13" ht="16.2" customHeight="1">
      <c r="B168" s="467">
        <v>113020202</v>
      </c>
      <c r="C168" s="465" t="s">
        <v>731</v>
      </c>
      <c r="D168" s="461">
        <f>SUMIF('RCDB 122023'!$B:$B,B168,'RCDB 122023'!$D:$D)</f>
        <v>0</v>
      </c>
      <c r="E168" s="461">
        <f>+SUMIF('AFPISA 122023'!E:E,'Consolidado 12.2023'!B168,'AFPISA 122023'!C:C)</f>
        <v>0</v>
      </c>
      <c r="F168" s="461">
        <v>0</v>
      </c>
      <c r="G168" s="461">
        <v>0</v>
      </c>
      <c r="H168" s="466">
        <f>+D168+E168+F168-G168</f>
        <v>0</v>
      </c>
      <c r="J168" s="468">
        <f t="shared" si="30"/>
        <v>0</v>
      </c>
      <c r="K168" s="471"/>
      <c r="L168" s="468">
        <f>+VLOOKUP(B168,Clasificaciones!C:C,1,FALSE)</f>
        <v>113020202</v>
      </c>
      <c r="M168" s="471"/>
    </row>
    <row r="169" spans="2:13" s="450" customFormat="1" ht="16.2" customHeight="1">
      <c r="B169" s="458">
        <v>1130203</v>
      </c>
      <c r="C169" s="459" t="s">
        <v>250</v>
      </c>
      <c r="D169" s="460">
        <f>+SUM(D170:D171)</f>
        <v>12678598</v>
      </c>
      <c r="E169" s="460">
        <f>+SUM(E170:E171)</f>
        <v>0</v>
      </c>
      <c r="F169" s="461">
        <v>0</v>
      </c>
      <c r="G169" s="461">
        <v>0</v>
      </c>
      <c r="H169" s="460">
        <f>+SUM(H170:H171)</f>
        <v>12678598</v>
      </c>
      <c r="I169" s="462"/>
      <c r="J169" s="468">
        <f t="shared" si="30"/>
        <v>0</v>
      </c>
      <c r="L169" s="468">
        <f>+VLOOKUP(B169,Clasificaciones!C:C,1,FALSE)</f>
        <v>1130203</v>
      </c>
      <c r="M169" s="468"/>
    </row>
    <row r="170" spans="2:13" ht="16.2" customHeight="1">
      <c r="B170" s="467">
        <v>113020301</v>
      </c>
      <c r="C170" s="465" t="s">
        <v>251</v>
      </c>
      <c r="D170" s="461">
        <f>SUMIF('RCDB 122023'!$B:$B,B170,'RCDB 122023'!$D:$D)</f>
        <v>1360254</v>
      </c>
      <c r="E170" s="461">
        <f>+SUMIF('AFPISA 122023'!E:E,'Consolidado 12.2023'!B170,'AFPISA 122023'!C:C)</f>
        <v>0</v>
      </c>
      <c r="F170" s="461">
        <v>0</v>
      </c>
      <c r="G170" s="461">
        <v>0</v>
      </c>
      <c r="H170" s="466">
        <f>+D170+E170+F170-G170</f>
        <v>1360254</v>
      </c>
      <c r="I170" s="462"/>
      <c r="J170" s="468">
        <f t="shared" si="30"/>
        <v>0</v>
      </c>
      <c r="K170" s="471"/>
      <c r="L170" s="468">
        <f>+VLOOKUP(B170,Clasificaciones!C:C,1,FALSE)</f>
        <v>113020301</v>
      </c>
      <c r="M170" s="471"/>
    </row>
    <row r="171" spans="2:13" ht="16.2" customHeight="1">
      <c r="B171" s="465">
        <v>113020302</v>
      </c>
      <c r="C171" s="465" t="s">
        <v>252</v>
      </c>
      <c r="D171" s="461">
        <f>SUMIF('RCDB 122023'!$B:$B,B171,'RCDB 122023'!$D:$D)</f>
        <v>11318344</v>
      </c>
      <c r="E171" s="461">
        <f>+SUMIF('AFPISA 122023'!E:E,'Consolidado 12.2023'!B171,'AFPISA 122023'!C:C)</f>
        <v>0</v>
      </c>
      <c r="F171" s="461">
        <v>0</v>
      </c>
      <c r="G171" s="461">
        <v>0</v>
      </c>
      <c r="H171" s="466">
        <f>+D171+E171+F171-G171</f>
        <v>11318344</v>
      </c>
      <c r="J171" s="468">
        <f t="shared" si="30"/>
        <v>0</v>
      </c>
      <c r="K171" s="471"/>
      <c r="L171" s="468">
        <f>+VLOOKUP(B171,Clasificaciones!C:C,1,FALSE)</f>
        <v>113020302</v>
      </c>
      <c r="M171" s="471"/>
    </row>
    <row r="172" spans="2:13" s="450" customFormat="1" ht="16.2" customHeight="1">
      <c r="B172" s="458">
        <v>11303</v>
      </c>
      <c r="C172" s="459" t="s">
        <v>253</v>
      </c>
      <c r="D172" s="460">
        <f>+D173</f>
        <v>158003060</v>
      </c>
      <c r="E172" s="460">
        <f>+E173</f>
        <v>12443056</v>
      </c>
      <c r="F172" s="461">
        <v>0</v>
      </c>
      <c r="G172" s="461">
        <v>0</v>
      </c>
      <c r="H172" s="460">
        <f>+H173</f>
        <v>122506420</v>
      </c>
      <c r="I172" s="462"/>
      <c r="J172" s="468">
        <f t="shared" si="30"/>
        <v>-47939696</v>
      </c>
      <c r="L172" s="468">
        <f>+VLOOKUP(B172,Clasificaciones!C:C,1,FALSE)</f>
        <v>11303</v>
      </c>
      <c r="M172" s="471"/>
    </row>
    <row r="173" spans="2:13" s="450" customFormat="1" ht="16.2" customHeight="1">
      <c r="B173" s="458">
        <v>1130301</v>
      </c>
      <c r="C173" s="459" t="s">
        <v>254</v>
      </c>
      <c r="D173" s="460">
        <f>+SUM(D174:D176)</f>
        <v>158003060</v>
      </c>
      <c r="E173" s="460">
        <f>+SUM(E174:E176)</f>
        <v>12443056</v>
      </c>
      <c r="F173" s="461">
        <v>0</v>
      </c>
      <c r="G173" s="461">
        <v>0</v>
      </c>
      <c r="H173" s="460">
        <f>+SUM(H174:H176)</f>
        <v>122506420</v>
      </c>
      <c r="I173" s="462"/>
      <c r="J173" s="468">
        <f t="shared" si="30"/>
        <v>-47939696</v>
      </c>
      <c r="L173" s="468">
        <f>+VLOOKUP(B173,Clasificaciones!C:C,1,FALSE)</f>
        <v>1130301</v>
      </c>
      <c r="M173" s="468"/>
    </row>
    <row r="174" spans="2:13" ht="16.2" customHeight="1">
      <c r="B174" s="465">
        <v>113030101</v>
      </c>
      <c r="C174" s="465" t="s">
        <v>254</v>
      </c>
      <c r="D174" s="461">
        <f>SUMIF('RCDB 122023'!$B:$B,B174,'RCDB 122023'!$D:$D)</f>
        <v>110063364</v>
      </c>
      <c r="E174" s="461">
        <f>+SUMIF('AFPISA 122023'!E:E,'Consolidado 12.2023'!B174,'AFPISA 122023'!C:C)</f>
        <v>12443056</v>
      </c>
      <c r="F174" s="461">
        <v>0</v>
      </c>
      <c r="G174" s="461">
        <v>0</v>
      </c>
      <c r="H174" s="466">
        <f>+D174+E174+F174-G174</f>
        <v>122506420</v>
      </c>
      <c r="I174" s="484" t="s">
        <v>732</v>
      </c>
      <c r="J174" s="468">
        <f t="shared" si="30"/>
        <v>0</v>
      </c>
      <c r="K174" s="471"/>
      <c r="L174" s="468">
        <f>+VLOOKUP(B174,Clasificaciones!C:C,1,FALSE)</f>
        <v>113030101</v>
      </c>
      <c r="M174" s="468"/>
    </row>
    <row r="175" spans="2:13" s="450" customFormat="1" ht="16.2" customHeight="1">
      <c r="B175" s="467">
        <v>113030102</v>
      </c>
      <c r="C175" s="465" t="s">
        <v>733</v>
      </c>
      <c r="D175" s="461">
        <f>SUMIF('RCDB 122023'!$B:$B,B175,'RCDB 122023'!$D:$D)</f>
        <v>47939696</v>
      </c>
      <c r="E175" s="461">
        <f>+SUMIF('AFPISA 122023'!E:E,'Consolidado 12.2023'!B175,'AFPISA 122023'!C:C)</f>
        <v>0</v>
      </c>
      <c r="F175" s="461">
        <v>0</v>
      </c>
      <c r="G175" s="461">
        <f>+D175</f>
        <v>47939696</v>
      </c>
      <c r="H175" s="466">
        <f>+D175+E175+F175-G175</f>
        <v>0</v>
      </c>
      <c r="I175" s="484" t="s">
        <v>734</v>
      </c>
      <c r="J175" s="468">
        <f t="shared" si="30"/>
        <v>-47939696</v>
      </c>
      <c r="L175" s="468">
        <f>+VLOOKUP(B175,Clasificaciones!C:C,1,FALSE)</f>
        <v>113030102</v>
      </c>
      <c r="M175" s="471"/>
    </row>
    <row r="176" spans="2:13" s="450" customFormat="1" ht="16.2" customHeight="1">
      <c r="B176" s="465">
        <v>113030103</v>
      </c>
      <c r="C176" s="465" t="s">
        <v>735</v>
      </c>
      <c r="D176" s="461">
        <f>SUMIF('RCDB 122023'!$B:$B,B176,'RCDB 122023'!$D:$D)</f>
        <v>0</v>
      </c>
      <c r="E176" s="461">
        <f>+SUMIF('AFPISA 122023'!E:E,'Consolidado 12.2023'!B176,'AFPISA 122023'!C:C)</f>
        <v>0</v>
      </c>
      <c r="F176" s="461">
        <v>0</v>
      </c>
      <c r="G176" s="461">
        <v>0</v>
      </c>
      <c r="H176" s="466">
        <f>+D176+E176+F176-G176</f>
        <v>0</v>
      </c>
      <c r="I176" s="484" t="s">
        <v>732</v>
      </c>
      <c r="J176" s="468">
        <f t="shared" si="30"/>
        <v>0</v>
      </c>
      <c r="L176" s="468">
        <f>+VLOOKUP(B176,Clasificaciones!C:C,1,FALSE)</f>
        <v>113030103</v>
      </c>
      <c r="M176" s="468"/>
    </row>
    <row r="177" spans="2:13" s="450" customFormat="1" ht="16.2" customHeight="1">
      <c r="B177" s="458">
        <v>11308</v>
      </c>
      <c r="C177" s="459" t="s">
        <v>736</v>
      </c>
      <c r="D177" s="460">
        <f>+SUM(D178:D183)</f>
        <v>319182803</v>
      </c>
      <c r="E177" s="460">
        <f>+SUM(E178:E183)</f>
        <v>182908420</v>
      </c>
      <c r="F177" s="461">
        <v>0</v>
      </c>
      <c r="G177" s="461">
        <v>0</v>
      </c>
      <c r="H177" s="460">
        <f>+SUM(H178:H183)</f>
        <v>502091223</v>
      </c>
      <c r="I177" s="462"/>
      <c r="J177" s="468">
        <f t="shared" si="30"/>
        <v>0</v>
      </c>
      <c r="K177" s="469"/>
      <c r="L177" s="468">
        <f>+VLOOKUP(B177,Clasificaciones!C:C,1,FALSE)</f>
        <v>11308</v>
      </c>
      <c r="M177" s="468"/>
    </row>
    <row r="178" spans="2:13" ht="16.2" customHeight="1">
      <c r="B178" s="465">
        <v>113080201</v>
      </c>
      <c r="C178" s="465" t="s">
        <v>737</v>
      </c>
      <c r="D178" s="461">
        <f>SUMIF('RCDB 122023'!$B:$B,B178,'RCDB 122023'!$D:$D)</f>
        <v>83779829</v>
      </c>
      <c r="E178" s="461">
        <f>+SUMIF('AFPISA 122023'!E:E,'Consolidado 12.2023'!B178,'AFPISA 122023'!C:C)</f>
        <v>0</v>
      </c>
      <c r="F178" s="461">
        <v>0</v>
      </c>
      <c r="G178" s="461">
        <v>0</v>
      </c>
      <c r="H178" s="466">
        <f>+D178+E178+F178-G178</f>
        <v>83779829</v>
      </c>
      <c r="J178" s="468">
        <f t="shared" si="30"/>
        <v>0</v>
      </c>
      <c r="K178" s="471"/>
      <c r="L178" s="468">
        <f>+VLOOKUP(B178,Clasificaciones!C:C,1,FALSE)</f>
        <v>113080201</v>
      </c>
      <c r="M178" s="468"/>
    </row>
    <row r="179" spans="2:13" ht="16.2" customHeight="1">
      <c r="B179" s="465">
        <v>1130801</v>
      </c>
      <c r="C179" s="465" t="s">
        <v>256</v>
      </c>
      <c r="D179" s="461">
        <f>SUMIF('RCDB 122023'!$B:$B,B179,'RCDB 122023'!$D:$D)</f>
        <v>231245580</v>
      </c>
      <c r="E179" s="461">
        <f>+SUMIF('AFPISA 122023'!E:E,'Consolidado 12.2023'!B179,'AFPISA 122023'!C:C)</f>
        <v>182908420</v>
      </c>
      <c r="F179" s="461">
        <v>0</v>
      </c>
      <c r="G179" s="461">
        <v>0</v>
      </c>
      <c r="H179" s="466">
        <f>+D179+E179+F179-G179</f>
        <v>414154000</v>
      </c>
      <c r="I179" s="462"/>
      <c r="J179" s="468">
        <f t="shared" si="30"/>
        <v>0</v>
      </c>
      <c r="K179" s="469"/>
      <c r="L179" s="468">
        <f>+VLOOKUP(B179,Clasificaciones!C:C,1,FALSE)</f>
        <v>1130801</v>
      </c>
      <c r="M179" s="471"/>
    </row>
    <row r="180" spans="2:13" ht="16.2" customHeight="1">
      <c r="B180" s="467">
        <v>1130803</v>
      </c>
      <c r="C180" s="465" t="s">
        <v>738</v>
      </c>
      <c r="D180" s="461">
        <f>SUMIF('RCDB 122023'!$B:$B,B180,'RCDB 122023'!$D:$D)</f>
        <v>0</v>
      </c>
      <c r="E180" s="461">
        <f>+SUMIF('AFPISA 122023'!E:E,'Consolidado 12.2023'!B180,'AFPISA 122023'!C:C)</f>
        <v>0</v>
      </c>
      <c r="F180" s="461">
        <v>0</v>
      </c>
      <c r="G180" s="461">
        <v>0</v>
      </c>
      <c r="H180" s="466">
        <f>+D180+E180+F180-G180</f>
        <v>0</v>
      </c>
      <c r="J180" s="468">
        <f t="shared" si="30"/>
        <v>0</v>
      </c>
      <c r="K180" s="471"/>
      <c r="L180" s="468">
        <f>+VLOOKUP(B180,Clasificaciones!C:C,1,FALSE)</f>
        <v>1130803</v>
      </c>
      <c r="M180" s="471"/>
    </row>
    <row r="181" spans="2:13" ht="16.2" customHeight="1">
      <c r="B181" s="465">
        <v>1130804</v>
      </c>
      <c r="C181" s="465" t="s">
        <v>739</v>
      </c>
      <c r="D181" s="461">
        <f>SUMIF('RCDB 122023'!$B:$B,B181,'RCDB 122023'!$D:$D)</f>
        <v>0</v>
      </c>
      <c r="E181" s="461">
        <f>+SUMIF('AFPISA 122023'!E:E,'Consolidado 12.2023'!B181,'AFPISA 122023'!C:C)</f>
        <v>0</v>
      </c>
      <c r="F181" s="461">
        <v>0</v>
      </c>
      <c r="G181" s="461">
        <v>0</v>
      </c>
      <c r="H181" s="466">
        <f>+D181+E181+F181-G181</f>
        <v>0</v>
      </c>
      <c r="I181" s="462"/>
      <c r="J181" s="468">
        <f t="shared" si="30"/>
        <v>0</v>
      </c>
      <c r="K181" s="471"/>
      <c r="L181" s="468">
        <f>+VLOOKUP(B181,Clasificaciones!C:C,1,FALSE)</f>
        <v>1130804</v>
      </c>
      <c r="M181" s="471"/>
    </row>
    <row r="182" spans="2:13" ht="16.2" customHeight="1">
      <c r="B182" s="467">
        <v>1130805</v>
      </c>
      <c r="C182" s="465" t="s">
        <v>257</v>
      </c>
      <c r="D182" s="461">
        <f>SUMIF('RCDB 122023'!$B:$B,B182,'RCDB 122023'!$D:$D)</f>
        <v>4157394</v>
      </c>
      <c r="E182" s="461">
        <f>+SUMIF('AFPISA 122023'!E:E,'Consolidado 12.2023'!B182,'AFPISA 122023'!C:C)</f>
        <v>0</v>
      </c>
      <c r="F182" s="461">
        <v>0</v>
      </c>
      <c r="G182" s="461">
        <v>0</v>
      </c>
      <c r="H182" s="466">
        <f t="shared" ref="H182:H183" si="31">+D182+E182+F182-G182</f>
        <v>4157394</v>
      </c>
      <c r="I182" s="453"/>
      <c r="J182" s="468">
        <f t="shared" si="30"/>
        <v>0</v>
      </c>
      <c r="K182" s="471"/>
      <c r="L182" s="468">
        <f>+VLOOKUP(B182,Clasificaciones!C:C,1,FALSE)</f>
        <v>1130805</v>
      </c>
      <c r="M182" s="471"/>
    </row>
    <row r="183" spans="2:13" ht="16.2" customHeight="1">
      <c r="B183" s="465">
        <v>1130807</v>
      </c>
      <c r="C183" s="465" t="s">
        <v>740</v>
      </c>
      <c r="D183" s="461">
        <f>SUMIF('RCDB 122023'!$B:$B,B183,'RCDB 122023'!$D:$D)</f>
        <v>0</v>
      </c>
      <c r="E183" s="461">
        <f>+SUMIF('AFPISA 122023'!E:E,'Consolidado 12.2023'!B183,'AFPISA 122023'!C:C)</f>
        <v>0</v>
      </c>
      <c r="F183" s="461">
        <v>0</v>
      </c>
      <c r="G183" s="461">
        <v>0</v>
      </c>
      <c r="H183" s="466">
        <f t="shared" si="31"/>
        <v>0</v>
      </c>
      <c r="I183" s="462"/>
      <c r="J183" s="468">
        <f t="shared" si="30"/>
        <v>0</v>
      </c>
      <c r="K183" s="453"/>
      <c r="L183" s="468">
        <f>+VLOOKUP(B183,Clasificaciones!C:C,1,FALSE)</f>
        <v>1130807</v>
      </c>
      <c r="M183" s="471"/>
    </row>
    <row r="184" spans="2:13" s="450" customFormat="1" ht="16.2" customHeight="1">
      <c r="B184" s="458">
        <v>11309</v>
      </c>
      <c r="C184" s="459" t="s">
        <v>258</v>
      </c>
      <c r="D184" s="460">
        <f>+D188+D185</f>
        <v>1243894</v>
      </c>
      <c r="E184" s="460">
        <f>+E188+E185</f>
        <v>2050767</v>
      </c>
      <c r="F184" s="461">
        <v>0</v>
      </c>
      <c r="G184" s="461">
        <v>0</v>
      </c>
      <c r="H184" s="460">
        <f>+H188+H185</f>
        <v>3294661</v>
      </c>
      <c r="J184" s="468">
        <f t="shared" si="30"/>
        <v>0</v>
      </c>
      <c r="L184" s="468">
        <f>+VLOOKUP(B184,Clasificaciones!C:C,1,FALSE)</f>
        <v>11309</v>
      </c>
      <c r="M184" s="468"/>
    </row>
    <row r="185" spans="2:13" s="450" customFormat="1" ht="16.2" customHeight="1">
      <c r="B185" s="458">
        <v>1130901</v>
      </c>
      <c r="C185" s="459" t="s">
        <v>259</v>
      </c>
      <c r="D185" s="460">
        <f>+D186+D187</f>
        <v>243894</v>
      </c>
      <c r="E185" s="460">
        <f>+E186+E187</f>
        <v>2050767</v>
      </c>
      <c r="F185" s="461">
        <v>0</v>
      </c>
      <c r="G185" s="461">
        <v>0</v>
      </c>
      <c r="H185" s="460">
        <f>SUM(H186:H187)</f>
        <v>2294661</v>
      </c>
      <c r="J185" s="468">
        <f t="shared" si="30"/>
        <v>0</v>
      </c>
      <c r="K185" s="469"/>
      <c r="L185" s="468">
        <f>+VLOOKUP(B185,Clasificaciones!C:C,1,FALSE)</f>
        <v>1130901</v>
      </c>
      <c r="M185" s="468"/>
    </row>
    <row r="186" spans="2:13" ht="16.2" customHeight="1">
      <c r="B186" s="465">
        <v>113090101</v>
      </c>
      <c r="C186" s="465" t="s">
        <v>260</v>
      </c>
      <c r="D186" s="461">
        <f>SUMIF('RCDB 122023'!$B:$B,B186,'RCDB 122023'!$D:$D)</f>
        <v>101500</v>
      </c>
      <c r="E186" s="461">
        <f>+SUMIF('AFPISA 122023'!E:E,'Consolidado 12.2023'!B186,'AFPISA 122023'!C:C)</f>
        <v>0</v>
      </c>
      <c r="F186" s="461">
        <v>0</v>
      </c>
      <c r="G186" s="461">
        <v>0</v>
      </c>
      <c r="H186" s="466">
        <f>+D186+E186+F186-G186</f>
        <v>101500</v>
      </c>
      <c r="J186" s="468">
        <f t="shared" si="30"/>
        <v>0</v>
      </c>
      <c r="K186" s="471"/>
      <c r="L186" s="468">
        <f>+VLOOKUP(B186,Clasificaciones!C:C,1,FALSE)</f>
        <v>113090101</v>
      </c>
      <c r="M186" s="471"/>
    </row>
    <row r="187" spans="2:13" ht="16.2" customHeight="1">
      <c r="B187" s="465">
        <v>113090102</v>
      </c>
      <c r="C187" s="465" t="s">
        <v>261</v>
      </c>
      <c r="D187" s="461">
        <f>SUMIF('RCDB 122023'!$B:$B,B187,'RCDB 122023'!$D:$D)</f>
        <v>142394</v>
      </c>
      <c r="E187" s="461">
        <f>+SUMIF('AFPISA 122023'!E:E,'Consolidado 12.2023'!B187,'AFPISA 122023'!C:C)</f>
        <v>2050767</v>
      </c>
      <c r="F187" s="461">
        <v>0</v>
      </c>
      <c r="G187" s="461">
        <v>0</v>
      </c>
      <c r="H187" s="466">
        <f>+D187+E187+F187-G187</f>
        <v>2193161</v>
      </c>
      <c r="J187" s="468">
        <f t="shared" si="30"/>
        <v>0</v>
      </c>
      <c r="K187" s="469"/>
      <c r="L187" s="468">
        <f>+VLOOKUP(B187,Clasificaciones!C:C,1,FALSE)</f>
        <v>113090102</v>
      </c>
      <c r="M187" s="471"/>
    </row>
    <row r="188" spans="2:13" s="450" customFormat="1" ht="16.2" customHeight="1">
      <c r="B188" s="458">
        <v>1130902</v>
      </c>
      <c r="C188" s="459" t="s">
        <v>262</v>
      </c>
      <c r="D188" s="460">
        <f>+D189</f>
        <v>1000000</v>
      </c>
      <c r="E188" s="460">
        <f>+E189</f>
        <v>0</v>
      </c>
      <c r="F188" s="461">
        <v>0</v>
      </c>
      <c r="G188" s="461">
        <v>0</v>
      </c>
      <c r="H188" s="460">
        <f>+H189</f>
        <v>1000000</v>
      </c>
      <c r="J188" s="468">
        <f t="shared" si="30"/>
        <v>0</v>
      </c>
      <c r="L188" s="468">
        <f>+VLOOKUP(B188,Clasificaciones!C:C,1,FALSE)</f>
        <v>1130902</v>
      </c>
      <c r="M188" s="468"/>
    </row>
    <row r="189" spans="2:13" ht="16.2" customHeight="1">
      <c r="B189" s="467">
        <v>113090201</v>
      </c>
      <c r="C189" s="465" t="s">
        <v>263</v>
      </c>
      <c r="D189" s="461">
        <f>SUMIF('RCDB 122023'!$B:$B,B189,'RCDB 122023'!$D:$D)</f>
        <v>1000000</v>
      </c>
      <c r="E189" s="461">
        <f>+SUMIF('AFPISA 122023'!E:E,'Consolidado 12.2023'!B189,'AFPISA 122023'!C:C)</f>
        <v>0</v>
      </c>
      <c r="F189" s="461">
        <v>0</v>
      </c>
      <c r="G189" s="461">
        <v>0</v>
      </c>
      <c r="H189" s="466">
        <f>+D189+E189+F189-G189</f>
        <v>1000000</v>
      </c>
      <c r="J189" s="468">
        <f>+H189-D189-E189</f>
        <v>0</v>
      </c>
      <c r="K189" s="471"/>
      <c r="L189" s="468">
        <f>+VLOOKUP(B189,Clasificaciones!C:C,1,FALSE)</f>
        <v>113090201</v>
      </c>
      <c r="M189" s="471"/>
    </row>
    <row r="190" spans="2:13" s="450" customFormat="1" ht="16.2" customHeight="1">
      <c r="B190" s="458">
        <v>115</v>
      </c>
      <c r="C190" s="459" t="s">
        <v>264</v>
      </c>
      <c r="D190" s="460">
        <f>+D191+D201</f>
        <v>16076889</v>
      </c>
      <c r="E190" s="460">
        <f>+E191+E201</f>
        <v>0</v>
      </c>
      <c r="F190" s="461">
        <v>0</v>
      </c>
      <c r="G190" s="461">
        <v>0</v>
      </c>
      <c r="H190" s="460">
        <f>+H191+H201</f>
        <v>16076889</v>
      </c>
      <c r="I190" s="462"/>
      <c r="J190" s="468">
        <f t="shared" si="30"/>
        <v>0</v>
      </c>
      <c r="K190" s="469"/>
      <c r="L190" s="468">
        <f>+VLOOKUP(B190,Clasificaciones!C:C,1,FALSE)</f>
        <v>115</v>
      </c>
      <c r="M190" s="468"/>
    </row>
    <row r="191" spans="2:13" s="450" customFormat="1" ht="16.2" customHeight="1">
      <c r="B191" s="458">
        <v>11501</v>
      </c>
      <c r="C191" s="459" t="s">
        <v>741</v>
      </c>
      <c r="D191" s="460">
        <f>+SUM(D192:D200)</f>
        <v>8995328</v>
      </c>
      <c r="E191" s="460">
        <f>+SUM(E192:E200)</f>
        <v>0</v>
      </c>
      <c r="F191" s="461">
        <v>0</v>
      </c>
      <c r="G191" s="461">
        <v>0</v>
      </c>
      <c r="H191" s="460">
        <f>+SUM(H192:H200)</f>
        <v>8995328</v>
      </c>
      <c r="I191" s="462"/>
      <c r="J191" s="468">
        <f t="shared" si="30"/>
        <v>0</v>
      </c>
      <c r="K191" s="469"/>
      <c r="L191" s="468">
        <f>+VLOOKUP(B191,Clasificaciones!C:C,1,FALSE)</f>
        <v>11501</v>
      </c>
      <c r="M191" s="468"/>
    </row>
    <row r="192" spans="2:13" ht="16.2" customHeight="1">
      <c r="B192" s="467">
        <v>1150101</v>
      </c>
      <c r="C192" s="465" t="s">
        <v>447</v>
      </c>
      <c r="D192" s="461">
        <f>SUMIF('RCDB 122023'!$B:$B,B192,'RCDB 122023'!$D:$D)</f>
        <v>0</v>
      </c>
      <c r="E192" s="461">
        <f>+SUMIF('AFPISA 122023'!E:E,'Consolidado 12.2023'!B192,'AFPISA 122023'!C:C)</f>
        <v>0</v>
      </c>
      <c r="F192" s="461">
        <v>0</v>
      </c>
      <c r="G192" s="461">
        <v>0</v>
      </c>
      <c r="H192" s="466">
        <f t="shared" ref="H192:H198" si="32">+D192+E192+F192-G192</f>
        <v>0</v>
      </c>
      <c r="J192" s="468">
        <f t="shared" si="30"/>
        <v>0</v>
      </c>
      <c r="K192" s="469"/>
      <c r="L192" s="468">
        <f>+VLOOKUP(B192,Clasificaciones!C:C,1,FALSE)</f>
        <v>1150101</v>
      </c>
      <c r="M192" s="471"/>
    </row>
    <row r="193" spans="2:13" ht="16.2" customHeight="1">
      <c r="B193" s="467">
        <v>1150102</v>
      </c>
      <c r="C193" s="465" t="s">
        <v>266</v>
      </c>
      <c r="D193" s="461">
        <f>SUMIF('RCDB 122023'!$B:$B,B193,'RCDB 122023'!$D:$D)</f>
        <v>0</v>
      </c>
      <c r="E193" s="461">
        <f>+SUMIF('AFPISA 122023'!E:E,'Consolidado 12.2023'!B193,'AFPISA 122023'!C:C)</f>
        <v>0</v>
      </c>
      <c r="F193" s="461">
        <v>0</v>
      </c>
      <c r="G193" s="461">
        <v>0</v>
      </c>
      <c r="H193" s="466">
        <f t="shared" si="32"/>
        <v>0</v>
      </c>
      <c r="I193" s="462"/>
      <c r="J193" s="468">
        <f t="shared" si="30"/>
        <v>0</v>
      </c>
      <c r="K193" s="469"/>
      <c r="L193" s="468">
        <f>+VLOOKUP(B193,Clasificaciones!C:C,1,FALSE)</f>
        <v>1150102</v>
      </c>
      <c r="M193" s="471"/>
    </row>
    <row r="194" spans="2:13" ht="16.2" customHeight="1">
      <c r="B194" s="467">
        <v>1150103</v>
      </c>
      <c r="C194" s="465" t="s">
        <v>267</v>
      </c>
      <c r="D194" s="461">
        <f>SUMIF('RCDB 122023'!$B:$B,B194,'RCDB 122023'!$D:$D)</f>
        <v>2858153</v>
      </c>
      <c r="E194" s="461">
        <f>+SUMIF('AFPISA 122023'!E:E,'Consolidado 12.2023'!B194,'AFPISA 122023'!C:C)</f>
        <v>0</v>
      </c>
      <c r="F194" s="461">
        <v>0</v>
      </c>
      <c r="G194" s="461">
        <v>0</v>
      </c>
      <c r="H194" s="466">
        <f t="shared" si="32"/>
        <v>2858153</v>
      </c>
      <c r="I194" s="462"/>
      <c r="J194" s="468">
        <f t="shared" si="30"/>
        <v>0</v>
      </c>
      <c r="K194" s="469"/>
      <c r="L194" s="468">
        <f>+VLOOKUP(B194,Clasificaciones!C:C,1,FALSE)</f>
        <v>1150103</v>
      </c>
      <c r="M194" s="471"/>
    </row>
    <row r="195" spans="2:13" ht="16.2" customHeight="1">
      <c r="B195" s="467">
        <v>1150104</v>
      </c>
      <c r="C195" s="465" t="s">
        <v>742</v>
      </c>
      <c r="D195" s="461">
        <f>SUMIF('RCDB 122023'!$B:$B,B195,'RCDB 122023'!$D:$D)</f>
        <v>0</v>
      </c>
      <c r="E195" s="461">
        <f>+SUMIF('AFPISA 122023'!E:E,'Consolidado 12.2023'!B195,'AFPISA 122023'!C:C)</f>
        <v>0</v>
      </c>
      <c r="F195" s="461">
        <v>0</v>
      </c>
      <c r="G195" s="461">
        <v>0</v>
      </c>
      <c r="H195" s="466">
        <f t="shared" si="32"/>
        <v>0</v>
      </c>
      <c r="I195" s="462"/>
      <c r="J195" s="468">
        <f t="shared" si="30"/>
        <v>0</v>
      </c>
      <c r="K195" s="469"/>
      <c r="L195" s="468">
        <f>+VLOOKUP(B195,Clasificaciones!C:C,1,FALSE)</f>
        <v>1150104</v>
      </c>
      <c r="M195" s="471"/>
    </row>
    <row r="196" spans="2:13" ht="16.2" customHeight="1">
      <c r="B196" s="467">
        <v>1150105</v>
      </c>
      <c r="C196" s="465" t="s">
        <v>743</v>
      </c>
      <c r="D196" s="461">
        <f>SUMIF('RCDB 122023'!$B:$B,B196,'RCDB 122023'!$D:$D)</f>
        <v>6137175</v>
      </c>
      <c r="E196" s="461">
        <f>+SUMIF('AFPISA 122023'!E:E,'Consolidado 12.2023'!B196,'AFPISA 122023'!C:C)</f>
        <v>0</v>
      </c>
      <c r="F196" s="461">
        <v>0</v>
      </c>
      <c r="G196" s="461">
        <v>0</v>
      </c>
      <c r="H196" s="466">
        <f t="shared" si="32"/>
        <v>6137175</v>
      </c>
      <c r="I196" s="462"/>
      <c r="J196" s="468">
        <f t="shared" si="30"/>
        <v>0</v>
      </c>
      <c r="K196" s="469"/>
      <c r="L196" s="468">
        <f>+VLOOKUP(B196,Clasificaciones!C:C,1,FALSE)</f>
        <v>1150105</v>
      </c>
      <c r="M196" s="471"/>
    </row>
    <row r="197" spans="2:13" ht="16.2" customHeight="1">
      <c r="B197" s="467">
        <v>1150106</v>
      </c>
      <c r="C197" s="465" t="s">
        <v>744</v>
      </c>
      <c r="D197" s="461">
        <f>SUMIF('RCDB 122023'!$B:$B,B197,'RCDB 122023'!$D:$D)</f>
        <v>0</v>
      </c>
      <c r="E197" s="461">
        <f>+SUMIF('AFPISA 122023'!E:E,'Consolidado 12.2023'!B197,'AFPISA 122023'!C:C)</f>
        <v>0</v>
      </c>
      <c r="F197" s="461">
        <v>0</v>
      </c>
      <c r="G197" s="461">
        <v>0</v>
      </c>
      <c r="H197" s="466">
        <f t="shared" si="32"/>
        <v>0</v>
      </c>
      <c r="I197" s="462"/>
      <c r="J197" s="468">
        <f t="shared" si="30"/>
        <v>0</v>
      </c>
      <c r="K197" s="469"/>
      <c r="L197" s="468">
        <f>+VLOOKUP(B197,Clasificaciones!C:C,1,FALSE)</f>
        <v>1150106</v>
      </c>
      <c r="M197" s="471"/>
    </row>
    <row r="198" spans="2:13" ht="16.2" customHeight="1">
      <c r="B198" s="465">
        <v>1150107</v>
      </c>
      <c r="C198" s="465" t="s">
        <v>745</v>
      </c>
      <c r="D198" s="461">
        <f>SUMIF('RCDB 122023'!$B:$B,B198,'RCDB 122023'!$D:$D)</f>
        <v>0</v>
      </c>
      <c r="E198" s="461">
        <f>+SUMIF('AFPISA 122023'!E:E,'Consolidado 12.2023'!B198,'AFPISA 122023'!C:C)</f>
        <v>0</v>
      </c>
      <c r="F198" s="461">
        <v>0</v>
      </c>
      <c r="G198" s="461">
        <v>0</v>
      </c>
      <c r="H198" s="466">
        <f t="shared" si="32"/>
        <v>0</v>
      </c>
      <c r="J198" s="468">
        <f t="shared" si="30"/>
        <v>0</v>
      </c>
      <c r="K198" s="469"/>
      <c r="L198" s="468">
        <f>+VLOOKUP(B198,Clasificaciones!C:C,1,FALSE)</f>
        <v>1150107</v>
      </c>
      <c r="M198" s="471"/>
    </row>
    <row r="199" spans="2:13" ht="16.2" customHeight="1">
      <c r="B199" s="465">
        <v>1150108</v>
      </c>
      <c r="C199" s="465" t="s">
        <v>268</v>
      </c>
      <c r="D199" s="461">
        <f>SUMIF('RCDB 122023'!$B:$B,B199,'RCDB 122023'!$D:$D)</f>
        <v>0</v>
      </c>
      <c r="E199" s="461">
        <f>+SUMIF('AFPISA 122023'!E:E,'Consolidado 12.2023'!B199,'AFPISA 122023'!C:C)</f>
        <v>0</v>
      </c>
      <c r="F199" s="461">
        <v>0</v>
      </c>
      <c r="G199" s="461">
        <v>0</v>
      </c>
      <c r="H199" s="466">
        <f t="shared" ref="H199:H200" si="33">+D199+E199+F199-G199</f>
        <v>0</v>
      </c>
      <c r="J199" s="468">
        <f t="shared" ref="J199:J200" si="34">+H199-D199-E199</f>
        <v>0</v>
      </c>
      <c r="K199" s="469"/>
      <c r="L199" s="468">
        <f>+VLOOKUP(B199,Clasificaciones!C:C,1,FALSE)</f>
        <v>1150108</v>
      </c>
      <c r="M199" s="471"/>
    </row>
    <row r="200" spans="2:13" ht="16.2" customHeight="1">
      <c r="B200" s="465">
        <v>1150109</v>
      </c>
      <c r="C200" s="465" t="s">
        <v>269</v>
      </c>
      <c r="D200" s="461">
        <f>SUMIF('RCDB 122023'!$B:$B,B200,'RCDB 122023'!$D:$D)</f>
        <v>0</v>
      </c>
      <c r="E200" s="461">
        <f>+SUMIF('AFPISA 122023'!E:E,'Consolidado 12.2023'!B200,'AFPISA 122023'!C:C)</f>
        <v>0</v>
      </c>
      <c r="F200" s="461">
        <v>0</v>
      </c>
      <c r="G200" s="461">
        <v>0</v>
      </c>
      <c r="H200" s="466">
        <f t="shared" si="33"/>
        <v>0</v>
      </c>
      <c r="J200" s="468">
        <f t="shared" si="34"/>
        <v>0</v>
      </c>
      <c r="K200" s="469"/>
      <c r="L200" s="468">
        <f>+VLOOKUP(B200,Clasificaciones!C:C,1,FALSE)</f>
        <v>1150109</v>
      </c>
      <c r="M200" s="471"/>
    </row>
    <row r="201" spans="2:13" s="450" customFormat="1" ht="16.2" customHeight="1">
      <c r="B201" s="458">
        <v>11502</v>
      </c>
      <c r="C201" s="459" t="s">
        <v>270</v>
      </c>
      <c r="D201" s="460">
        <f>+SUM(D202:D203)</f>
        <v>7081561</v>
      </c>
      <c r="E201" s="460">
        <f>+SUM(E202:E203)</f>
        <v>0</v>
      </c>
      <c r="F201" s="461">
        <v>0</v>
      </c>
      <c r="G201" s="461">
        <v>0</v>
      </c>
      <c r="H201" s="460">
        <f>+SUM(H202:H203)</f>
        <v>7081561</v>
      </c>
      <c r="I201" s="462"/>
      <c r="J201" s="468">
        <f t="shared" si="30"/>
        <v>0</v>
      </c>
      <c r="K201" s="469"/>
      <c r="L201" s="468">
        <f>+VLOOKUP(B201,Clasificaciones!C:C,1,FALSE)</f>
        <v>11502</v>
      </c>
      <c r="M201" s="468"/>
    </row>
    <row r="202" spans="2:13" ht="16.2" customHeight="1">
      <c r="B202" s="467">
        <v>1150205</v>
      </c>
      <c r="C202" s="465" t="s">
        <v>271</v>
      </c>
      <c r="D202" s="461">
        <f>SUMIF('RCDB 122023'!$B:$B,B202,'RCDB 122023'!$D:$D)</f>
        <v>7081561</v>
      </c>
      <c r="E202" s="461">
        <f>+SUMIF('AFPISA 122023'!E:E,'Consolidado 12.2023'!B202,'AFPISA 122023'!C:C)</f>
        <v>0</v>
      </c>
      <c r="F202" s="461">
        <v>0</v>
      </c>
      <c r="G202" s="461">
        <v>0</v>
      </c>
      <c r="H202" s="466">
        <f>+D202+E202+F202-G202</f>
        <v>7081561</v>
      </c>
      <c r="I202" s="462"/>
      <c r="J202" s="468">
        <f t="shared" si="30"/>
        <v>0</v>
      </c>
      <c r="K202" s="469"/>
      <c r="L202" s="468">
        <f>+VLOOKUP(B202,Clasificaciones!C:C,1,FALSE)</f>
        <v>1150205</v>
      </c>
      <c r="M202" s="471"/>
    </row>
    <row r="203" spans="2:13" ht="16.2" customHeight="1">
      <c r="B203" s="465">
        <v>1010401</v>
      </c>
      <c r="C203" s="465" t="s">
        <v>573</v>
      </c>
      <c r="D203" s="461">
        <f>SUMIF('RCDB 122023'!$B:$B,B203,'RCDB 122023'!$D:$D)</f>
        <v>0</v>
      </c>
      <c r="E203" s="461">
        <f>+SUMIF('AFPISA 122023'!E:E,'Consolidado 12.2023'!B203,'AFPISA 122023'!C:C)</f>
        <v>0</v>
      </c>
      <c r="F203" s="461">
        <v>0</v>
      </c>
      <c r="G203" s="461">
        <v>0</v>
      </c>
      <c r="H203" s="466">
        <f>+D203+E203+F203-G203</f>
        <v>0</v>
      </c>
      <c r="I203" s="462"/>
      <c r="J203" s="468">
        <f t="shared" si="30"/>
        <v>0</v>
      </c>
      <c r="K203" s="469"/>
      <c r="L203" s="468">
        <f>+VLOOKUP(B203,Clasificaciones!C:C,1,FALSE)</f>
        <v>1010401</v>
      </c>
      <c r="M203" s="471"/>
    </row>
    <row r="204" spans="2:13" s="450" customFormat="1" ht="16.2" customHeight="1">
      <c r="B204" s="458">
        <v>12</v>
      </c>
      <c r="C204" s="459" t="s">
        <v>272</v>
      </c>
      <c r="D204" s="460">
        <f>+D205+D215+D226+D240</f>
        <v>14964356053</v>
      </c>
      <c r="E204" s="460">
        <f>+E205+E215+E226</f>
        <v>350772237</v>
      </c>
      <c r="F204" s="461">
        <v>0</v>
      </c>
      <c r="G204" s="461">
        <v>0</v>
      </c>
      <c r="H204" s="460">
        <f>+H205+H215+H226+H240</f>
        <v>2723251206</v>
      </c>
      <c r="I204" s="484"/>
      <c r="J204" s="468">
        <f t="shared" si="30"/>
        <v>-12591877084</v>
      </c>
      <c r="K204" s="469"/>
      <c r="L204" s="468">
        <f>+VLOOKUP(B204,Clasificaciones!C:C,1,FALSE)</f>
        <v>12</v>
      </c>
      <c r="M204" s="468"/>
    </row>
    <row r="205" spans="2:13" s="450" customFormat="1" ht="16.2" customHeight="1">
      <c r="B205" s="458">
        <v>121</v>
      </c>
      <c r="C205" s="459" t="s">
        <v>273</v>
      </c>
      <c r="D205" s="460">
        <f>+D206+D213</f>
        <v>13594877084</v>
      </c>
      <c r="E205" s="460">
        <f>+E206+E213</f>
        <v>0</v>
      </c>
      <c r="F205" s="461">
        <v>0</v>
      </c>
      <c r="G205" s="461">
        <v>0</v>
      </c>
      <c r="H205" s="460">
        <f>+H206+H213</f>
        <v>1003000000</v>
      </c>
      <c r="I205" s="484"/>
      <c r="J205" s="468">
        <f t="shared" si="30"/>
        <v>-12591877084</v>
      </c>
      <c r="K205" s="469"/>
      <c r="L205" s="468">
        <f>+VLOOKUP(B205,Clasificaciones!C:C,1,FALSE)</f>
        <v>121</v>
      </c>
      <c r="M205" s="468"/>
    </row>
    <row r="206" spans="2:13" s="450" customFormat="1" ht="16.2" customHeight="1">
      <c r="B206" s="458">
        <v>12101</v>
      </c>
      <c r="C206" s="459" t="s">
        <v>274</v>
      </c>
      <c r="D206" s="460">
        <f>+D207</f>
        <v>12591877084</v>
      </c>
      <c r="E206" s="460">
        <f>+E207</f>
        <v>0</v>
      </c>
      <c r="F206" s="461">
        <v>0</v>
      </c>
      <c r="G206" s="461">
        <v>0</v>
      </c>
      <c r="H206" s="460">
        <f>+H207</f>
        <v>0</v>
      </c>
      <c r="I206" s="482"/>
      <c r="J206" s="468">
        <f t="shared" si="30"/>
        <v>-12591877084</v>
      </c>
      <c r="K206" s="469"/>
      <c r="L206" s="468">
        <f>+VLOOKUP(B206,Clasificaciones!C:C,1,FALSE)</f>
        <v>12101</v>
      </c>
      <c r="M206" s="468"/>
    </row>
    <row r="207" spans="2:13" s="450" customFormat="1" ht="16.2" customHeight="1">
      <c r="B207" s="458">
        <v>121011</v>
      </c>
      <c r="C207" s="459" t="s">
        <v>275</v>
      </c>
      <c r="D207" s="460">
        <f>+D208+D211</f>
        <v>12591877084</v>
      </c>
      <c r="E207" s="460">
        <f>+E208+E211</f>
        <v>0</v>
      </c>
      <c r="F207" s="461">
        <v>0</v>
      </c>
      <c r="G207" s="461">
        <v>0</v>
      </c>
      <c r="H207" s="460">
        <f>+H208+H211</f>
        <v>0</v>
      </c>
      <c r="I207" s="482"/>
      <c r="J207" s="468">
        <f t="shared" si="30"/>
        <v>-12591877084</v>
      </c>
      <c r="K207" s="469"/>
      <c r="L207" s="468">
        <f>+VLOOKUP(B207,Clasificaciones!C:C,1,FALSE)</f>
        <v>121011</v>
      </c>
      <c r="M207" s="468"/>
    </row>
    <row r="208" spans="2:13" s="450" customFormat="1" ht="16.2" customHeight="1">
      <c r="B208" s="458">
        <v>12101103</v>
      </c>
      <c r="C208" s="459" t="s">
        <v>189</v>
      </c>
      <c r="D208" s="460">
        <f>+SUM(D209:D210)</f>
        <v>4999000000</v>
      </c>
      <c r="E208" s="460">
        <f>+SUM(E209:E210)</f>
        <v>0</v>
      </c>
      <c r="F208" s="461">
        <v>0</v>
      </c>
      <c r="G208" s="461">
        <v>0</v>
      </c>
      <c r="H208" s="460">
        <f>+SUM(H209:H210)</f>
        <v>0</v>
      </c>
      <c r="I208" s="482"/>
      <c r="J208" s="468">
        <f t="shared" si="30"/>
        <v>-4999000000</v>
      </c>
      <c r="K208" s="469"/>
      <c r="L208" s="468">
        <f>+VLOOKUP(B208,Clasificaciones!C:C,1,FALSE)</f>
        <v>12101103</v>
      </c>
      <c r="M208" s="468"/>
    </row>
    <row r="209" spans="2:13" s="526" customFormat="1" ht="16.2" customHeight="1">
      <c r="B209" s="518">
        <v>1210110301</v>
      </c>
      <c r="C209" s="519" t="s">
        <v>277</v>
      </c>
      <c r="D209" s="520">
        <f>SUMIF('RCDB 122023'!$B:$B,B209,'RCDB 122023'!$D:$D)</f>
        <v>4999000000</v>
      </c>
      <c r="E209" s="520">
        <f>+SUMIF('AFPISA 122023'!E:E,'Consolidado 12.2023'!B209,'AFPISA 122023'!C:C)</f>
        <v>0</v>
      </c>
      <c r="F209" s="520">
        <v>0</v>
      </c>
      <c r="G209" s="520">
        <f>+D209</f>
        <v>4999000000</v>
      </c>
      <c r="H209" s="521">
        <f>+D209+E209+F209-G209</f>
        <v>0</v>
      </c>
      <c r="I209" s="522" t="s">
        <v>746</v>
      </c>
      <c r="J209" s="523">
        <f t="shared" si="30"/>
        <v>-4999000000</v>
      </c>
      <c r="K209" s="524"/>
      <c r="L209" s="523">
        <f>+VLOOKUP(B209,Clasificaciones!C:C,1,FALSE)</f>
        <v>1210110301</v>
      </c>
      <c r="M209" s="525"/>
    </row>
    <row r="210" spans="2:13" ht="16.2" customHeight="1">
      <c r="B210" s="467">
        <v>1210110302</v>
      </c>
      <c r="C210" s="465" t="s">
        <v>747</v>
      </c>
      <c r="D210" s="461">
        <v>0</v>
      </c>
      <c r="E210" s="461"/>
      <c r="F210" s="461">
        <v>0</v>
      </c>
      <c r="G210" s="461">
        <v>0</v>
      </c>
      <c r="H210" s="466">
        <f>+D210+E210+F210-G210</f>
        <v>0</v>
      </c>
      <c r="J210" s="468">
        <f t="shared" si="30"/>
        <v>0</v>
      </c>
      <c r="K210" s="469"/>
      <c r="L210" s="468">
        <f>+VLOOKUP(B210,Clasificaciones!C:C,1,FALSE)</f>
        <v>1210110302</v>
      </c>
      <c r="M210" s="471"/>
    </row>
    <row r="211" spans="2:13" s="450" customFormat="1" ht="16.2" customHeight="1">
      <c r="B211" s="458">
        <v>12101108</v>
      </c>
      <c r="C211" s="459" t="s">
        <v>278</v>
      </c>
      <c r="D211" s="460">
        <f>+D212</f>
        <v>7592877084</v>
      </c>
      <c r="E211" s="460">
        <f>+E212</f>
        <v>0</v>
      </c>
      <c r="F211" s="461">
        <v>0</v>
      </c>
      <c r="G211" s="461">
        <v>0</v>
      </c>
      <c r="H211" s="460">
        <f>+H212</f>
        <v>0</v>
      </c>
      <c r="I211" s="482"/>
      <c r="J211" s="468">
        <f t="shared" si="30"/>
        <v>-7592877084</v>
      </c>
      <c r="K211" s="469"/>
      <c r="L211" s="468">
        <f>+VLOOKUP(B211,Clasificaciones!C:C,1,FALSE)</f>
        <v>12101108</v>
      </c>
      <c r="M211" s="468"/>
    </row>
    <row r="212" spans="2:13" s="526" customFormat="1" ht="16.2" customHeight="1">
      <c r="B212" s="518">
        <v>1210110801</v>
      </c>
      <c r="C212" s="519" t="s">
        <v>279</v>
      </c>
      <c r="D212" s="520">
        <f>SUMIF('RCDB 122023'!$B:$B,B212,'RCDB 122023'!$D:$D)</f>
        <v>7592877084</v>
      </c>
      <c r="E212" s="520">
        <f>+SUMIF('AFPISA 122023'!E:E,'Consolidado 12.2023'!B212,'AFPISA 122023'!C:C)</f>
        <v>0</v>
      </c>
      <c r="F212" s="520">
        <v>0</v>
      </c>
      <c r="G212" s="520">
        <f>+D212</f>
        <v>7592877084</v>
      </c>
      <c r="H212" s="521">
        <f>+D212+E212+F212-G212</f>
        <v>0</v>
      </c>
      <c r="I212" s="522" t="s">
        <v>748</v>
      </c>
      <c r="J212" s="523">
        <f t="shared" si="30"/>
        <v>-7592877084</v>
      </c>
      <c r="K212" s="524"/>
      <c r="L212" s="523">
        <f>+VLOOKUP(B212,Clasificaciones!C:C,1,FALSE)</f>
        <v>1210110801</v>
      </c>
      <c r="M212" s="525"/>
    </row>
    <row r="213" spans="2:13" s="450" customFormat="1" ht="16.2" customHeight="1">
      <c r="B213" s="458">
        <v>12103</v>
      </c>
      <c r="C213" s="459" t="s">
        <v>280</v>
      </c>
      <c r="D213" s="460">
        <f>+SUM(D214)</f>
        <v>1003000000</v>
      </c>
      <c r="E213" s="460">
        <f>+SUM(E214)</f>
        <v>0</v>
      </c>
      <c r="F213" s="461">
        <v>0</v>
      </c>
      <c r="G213" s="461">
        <v>0</v>
      </c>
      <c r="H213" s="460">
        <f>+SUM(H214)</f>
        <v>1003000000</v>
      </c>
      <c r="I213" s="482"/>
      <c r="J213" s="468">
        <f t="shared" si="30"/>
        <v>0</v>
      </c>
      <c r="K213" s="469"/>
      <c r="L213" s="468">
        <f>+VLOOKUP(B213,Clasificaciones!C:C,1,FALSE)</f>
        <v>12103</v>
      </c>
      <c r="M213" s="468"/>
    </row>
    <row r="214" spans="2:13" ht="16.2" customHeight="1">
      <c r="B214" s="467">
        <v>1210301</v>
      </c>
      <c r="C214" s="465" t="s">
        <v>281</v>
      </c>
      <c r="D214" s="461">
        <f>SUMIF('RCDB 122023'!$B:$B,B214,'RCDB 122023'!$D:$D)</f>
        <v>1003000000</v>
      </c>
      <c r="E214" s="461">
        <f>+SUMIF('AFPISA 122023'!E:E,'Consolidado 12.2023'!B214,'AFPISA 122023'!C:C)</f>
        <v>0</v>
      </c>
      <c r="F214" s="461">
        <v>0</v>
      </c>
      <c r="G214" s="461">
        <v>0</v>
      </c>
      <c r="H214" s="466">
        <f>+D214+E214+F214-G214</f>
        <v>1003000000</v>
      </c>
      <c r="I214" s="482"/>
      <c r="J214" s="468">
        <f t="shared" si="30"/>
        <v>0</v>
      </c>
      <c r="K214" s="469"/>
      <c r="L214" s="468">
        <f>+VLOOKUP(B214,Clasificaciones!C:C,1,FALSE)</f>
        <v>1210301</v>
      </c>
      <c r="M214" s="471"/>
    </row>
    <row r="215" spans="2:13" s="450" customFormat="1" ht="16.2" customHeight="1">
      <c r="B215" s="458">
        <v>127</v>
      </c>
      <c r="C215" s="459" t="s">
        <v>282</v>
      </c>
      <c r="D215" s="460">
        <f>+D216</f>
        <v>677353589</v>
      </c>
      <c r="E215" s="460">
        <f>+E216</f>
        <v>0</v>
      </c>
      <c r="F215" s="461">
        <v>0</v>
      </c>
      <c r="G215" s="461">
        <v>0</v>
      </c>
      <c r="H215" s="460">
        <f>+H216</f>
        <v>677353589</v>
      </c>
      <c r="I215" s="482"/>
      <c r="J215" s="468">
        <f t="shared" si="30"/>
        <v>0</v>
      </c>
      <c r="K215" s="469"/>
      <c r="L215" s="468">
        <f>+VLOOKUP(B215,Clasificaciones!C:C,1,FALSE)</f>
        <v>127</v>
      </c>
      <c r="M215" s="468"/>
    </row>
    <row r="216" spans="2:13" s="450" customFormat="1" ht="16.2" customHeight="1">
      <c r="B216" s="458">
        <v>12701</v>
      </c>
      <c r="C216" s="459" t="s">
        <v>283</v>
      </c>
      <c r="D216" s="460">
        <f>+SUM(D217:D221)</f>
        <v>677353589</v>
      </c>
      <c r="E216" s="460">
        <f>+SUM(E217:E221)</f>
        <v>0</v>
      </c>
      <c r="F216" s="461">
        <v>0</v>
      </c>
      <c r="G216" s="461">
        <v>0</v>
      </c>
      <c r="H216" s="460">
        <f>+SUM(H217:H221)</f>
        <v>677353589</v>
      </c>
      <c r="I216" s="482"/>
      <c r="J216" s="468">
        <f t="shared" si="30"/>
        <v>0</v>
      </c>
      <c r="K216" s="469"/>
      <c r="L216" s="468">
        <f>+VLOOKUP(B216,Clasificaciones!C:C,1,FALSE)</f>
        <v>12701</v>
      </c>
      <c r="M216" s="468"/>
    </row>
    <row r="217" spans="2:13" ht="16.2" customHeight="1">
      <c r="B217" s="467">
        <v>1270102</v>
      </c>
      <c r="C217" s="465" t="s">
        <v>284</v>
      </c>
      <c r="D217" s="461">
        <f>SUMIF('RCDB 122023'!$B:$B,B217,'RCDB 122023'!$D:$D)</f>
        <v>122540485</v>
      </c>
      <c r="E217" s="461">
        <f>+SUMIF('AFPISA 122023'!E:E,'Consolidado 12.2023'!B217,'AFPISA 122023'!C:C)</f>
        <v>0</v>
      </c>
      <c r="F217" s="461">
        <v>0</v>
      </c>
      <c r="G217" s="461">
        <v>0</v>
      </c>
      <c r="H217" s="466">
        <f>+D217+E217+F217-G217</f>
        <v>122540485</v>
      </c>
      <c r="I217" s="482"/>
      <c r="J217" s="468">
        <f t="shared" si="30"/>
        <v>0</v>
      </c>
      <c r="K217" s="469"/>
      <c r="L217" s="468">
        <f>+VLOOKUP(B217,Clasificaciones!C:C,1,FALSE)</f>
        <v>1270102</v>
      </c>
      <c r="M217" s="471"/>
    </row>
    <row r="218" spans="2:13" s="450" customFormat="1" ht="16.2" customHeight="1">
      <c r="B218" s="467">
        <v>1270103</v>
      </c>
      <c r="C218" s="465" t="s">
        <v>749</v>
      </c>
      <c r="D218" s="461">
        <f>SUMIF('RCDB 122023'!$B:$B,B218,'RCDB 122023'!$D:$D)</f>
        <v>253709631</v>
      </c>
      <c r="E218" s="461">
        <f>+SUMIF('AFPISA 122023'!E:E,'Consolidado 12.2023'!B218,'AFPISA 122023'!C:C)</f>
        <v>0</v>
      </c>
      <c r="F218" s="461">
        <v>0</v>
      </c>
      <c r="G218" s="461">
        <v>0</v>
      </c>
      <c r="H218" s="466">
        <f>+D218+E218+F218-G218</f>
        <v>253709631</v>
      </c>
      <c r="I218" s="482"/>
      <c r="J218" s="468">
        <f t="shared" si="30"/>
        <v>0</v>
      </c>
      <c r="K218" s="469"/>
      <c r="L218" s="468">
        <f>+VLOOKUP(B218,Clasificaciones!C:C,1,FALSE)</f>
        <v>1270103</v>
      </c>
      <c r="M218" s="468"/>
    </row>
    <row r="219" spans="2:13" s="450" customFormat="1" ht="16.2" customHeight="1">
      <c r="B219" s="467">
        <v>1270104</v>
      </c>
      <c r="C219" s="465" t="s">
        <v>286</v>
      </c>
      <c r="D219" s="461">
        <f>SUMIF('RCDB 122023'!$B:$B,B219,'RCDB 122023'!$D:$D)</f>
        <v>548948892</v>
      </c>
      <c r="E219" s="461">
        <f>+SUMIF('AFPISA 122023'!E:E,'Consolidado 12.2023'!B219,'AFPISA 122023'!C:C)</f>
        <v>0</v>
      </c>
      <c r="F219" s="461">
        <v>0</v>
      </c>
      <c r="G219" s="461">
        <v>0</v>
      </c>
      <c r="H219" s="466">
        <f>+D219+E219+F219-G219</f>
        <v>548948892</v>
      </c>
      <c r="I219" s="482"/>
      <c r="J219" s="468">
        <f t="shared" si="30"/>
        <v>0</v>
      </c>
      <c r="K219" s="469"/>
      <c r="L219" s="468">
        <f>+VLOOKUP(B219,Clasificaciones!C:C,1,FALSE)</f>
        <v>1270104</v>
      </c>
      <c r="M219" s="468"/>
    </row>
    <row r="220" spans="2:13" s="450" customFormat="1" ht="16.2" customHeight="1">
      <c r="B220" s="467">
        <v>1270107</v>
      </c>
      <c r="C220" s="465" t="s">
        <v>287</v>
      </c>
      <c r="D220" s="461">
        <f>SUMIF('RCDB 122023'!$B:$B,B220,'RCDB 122023'!$D:$D)</f>
        <v>316522493</v>
      </c>
      <c r="E220" s="461">
        <f>+SUMIF('AFPISA 122023'!E:E,'Consolidado 12.2023'!B220,'AFPISA 122023'!C:C)</f>
        <v>0</v>
      </c>
      <c r="F220" s="461">
        <v>0</v>
      </c>
      <c r="G220" s="461">
        <v>0</v>
      </c>
      <c r="H220" s="466">
        <f>+D220+E220+F220-G220</f>
        <v>316522493</v>
      </c>
      <c r="I220" s="482"/>
      <c r="J220" s="468">
        <f t="shared" si="30"/>
        <v>0</v>
      </c>
      <c r="K220" s="469"/>
      <c r="L220" s="468">
        <f>+VLOOKUP(B220,Clasificaciones!C:C,1,FALSE)</f>
        <v>1270107</v>
      </c>
      <c r="M220" s="468"/>
    </row>
    <row r="221" spans="2:13" s="450" customFormat="1" ht="16.2" customHeight="1">
      <c r="B221" s="458">
        <v>1270120</v>
      </c>
      <c r="C221" s="459" t="s">
        <v>288</v>
      </c>
      <c r="D221" s="460">
        <f>SUM(D222:D225)</f>
        <v>-564367912</v>
      </c>
      <c r="E221" s="460">
        <f>SUM(E222:E225)</f>
        <v>0</v>
      </c>
      <c r="F221" s="460">
        <v>0</v>
      </c>
      <c r="G221" s="460">
        <v>0</v>
      </c>
      <c r="H221" s="460">
        <f>SUM(H222:H225)</f>
        <v>-564367912</v>
      </c>
      <c r="I221" s="484"/>
      <c r="J221" s="468">
        <f t="shared" si="30"/>
        <v>0</v>
      </c>
      <c r="K221" s="485"/>
      <c r="L221" s="468">
        <f>+VLOOKUP(B221,Clasificaciones!C:C,1,FALSE)</f>
        <v>1270120</v>
      </c>
      <c r="M221" s="468"/>
    </row>
    <row r="222" spans="2:13" s="450" customFormat="1" ht="16.2" customHeight="1">
      <c r="B222" s="467">
        <v>127012002</v>
      </c>
      <c r="C222" s="465" t="s">
        <v>289</v>
      </c>
      <c r="D222" s="461">
        <f>SUMIF('RCDB 122023'!$B:$B,B222,'RCDB 122023'!$D:$D)</f>
        <v>-22057296</v>
      </c>
      <c r="E222" s="461">
        <f>+SUMIF('AFPISA 122023'!E:E,'Consolidado 12.2023'!B222,'AFPISA 122023'!C:C)</f>
        <v>0</v>
      </c>
      <c r="F222" s="461">
        <v>0</v>
      </c>
      <c r="G222" s="461">
        <v>0</v>
      </c>
      <c r="H222" s="466">
        <f>+D222+E222+F222-G222</f>
        <v>-22057296</v>
      </c>
      <c r="I222" s="482"/>
      <c r="J222" s="468">
        <f t="shared" si="30"/>
        <v>0</v>
      </c>
      <c r="K222" s="469"/>
      <c r="L222" s="468">
        <f>+VLOOKUP(B222,Clasificaciones!C:C,1,FALSE)</f>
        <v>127012002</v>
      </c>
      <c r="M222" s="468"/>
    </row>
    <row r="223" spans="2:13" s="450" customFormat="1" ht="16.2" customHeight="1">
      <c r="B223" s="467">
        <v>127012003</v>
      </c>
      <c r="C223" s="465" t="s">
        <v>290</v>
      </c>
      <c r="D223" s="461">
        <f>SUMIF('RCDB 122023'!$B:$B,B223,'RCDB 122023'!$D:$D)</f>
        <v>-90169825</v>
      </c>
      <c r="E223" s="461">
        <f>+SUMIF('AFPISA 122023'!E:E,'Consolidado 12.2023'!B223,'AFPISA 122023'!C:C)</f>
        <v>0</v>
      </c>
      <c r="F223" s="461">
        <v>0</v>
      </c>
      <c r="G223" s="461">
        <v>0</v>
      </c>
      <c r="H223" s="466">
        <f>+D223+E223+F223-G223</f>
        <v>-90169825</v>
      </c>
      <c r="I223" s="482"/>
      <c r="J223" s="468">
        <f t="shared" si="30"/>
        <v>0</v>
      </c>
      <c r="K223" s="469"/>
      <c r="L223" s="468">
        <f>+VLOOKUP(B223,Clasificaciones!C:C,1,FALSE)</f>
        <v>127012003</v>
      </c>
      <c r="M223" s="468"/>
    </row>
    <row r="224" spans="2:13" s="450" customFormat="1" ht="16.2" customHeight="1">
      <c r="B224" s="467">
        <v>127012004</v>
      </c>
      <c r="C224" s="465" t="s">
        <v>291</v>
      </c>
      <c r="D224" s="461">
        <f>SUMIF('RCDB 122023'!$B:$B,B224,'RCDB 122023'!$D:$D)</f>
        <v>-388836285</v>
      </c>
      <c r="E224" s="461">
        <f>+SUMIF('AFPISA 122023'!E:E,'Consolidado 12.2023'!B224,'AFPISA 122023'!C:C)</f>
        <v>0</v>
      </c>
      <c r="F224" s="461">
        <v>0</v>
      </c>
      <c r="G224" s="461">
        <v>0</v>
      </c>
      <c r="H224" s="466">
        <f>+D224+E224+F224-G224</f>
        <v>-388836285</v>
      </c>
      <c r="I224" s="482"/>
      <c r="J224" s="468">
        <f t="shared" ref="J224:J292" si="35">+H224-D224-E224</f>
        <v>0</v>
      </c>
      <c r="K224" s="469"/>
      <c r="L224" s="468">
        <f>+VLOOKUP(B224,Clasificaciones!C:C,1,FALSE)</f>
        <v>127012004</v>
      </c>
      <c r="M224" s="468"/>
    </row>
    <row r="225" spans="2:13" s="450" customFormat="1" ht="16.2" customHeight="1">
      <c r="B225" s="467">
        <v>127012006</v>
      </c>
      <c r="C225" s="465" t="s">
        <v>292</v>
      </c>
      <c r="D225" s="461">
        <f>SUMIF('RCDB 122023'!$B:$B,B225,'RCDB 122023'!$D:$D)</f>
        <v>-63304506</v>
      </c>
      <c r="E225" s="461">
        <f>+SUMIF('AFPISA 122023'!E:E,'Consolidado 12.2023'!B225,'AFPISA 122023'!C:C)</f>
        <v>0</v>
      </c>
      <c r="F225" s="461">
        <v>0</v>
      </c>
      <c r="G225" s="461">
        <v>0</v>
      </c>
      <c r="H225" s="466">
        <f>+D225+E225+F225-G225</f>
        <v>-63304506</v>
      </c>
      <c r="I225" s="482"/>
      <c r="J225" s="468">
        <f t="shared" si="35"/>
        <v>0</v>
      </c>
      <c r="K225" s="469"/>
      <c r="L225" s="468">
        <f>+VLOOKUP(B225,Clasificaciones!C:C,1,FALSE)</f>
        <v>127012006</v>
      </c>
      <c r="M225" s="468"/>
    </row>
    <row r="226" spans="2:13" s="450" customFormat="1" ht="16.2" customHeight="1">
      <c r="B226" s="458">
        <v>128</v>
      </c>
      <c r="C226" s="459" t="s">
        <v>293</v>
      </c>
      <c r="D226" s="460">
        <f>+D227+D229+D230+D231+D235+D233+D234</f>
        <v>679750462</v>
      </c>
      <c r="E226" s="460">
        <f>+E227+E229+E230+E231+E235+E233+E234</f>
        <v>350772237</v>
      </c>
      <c r="F226" s="461">
        <v>0</v>
      </c>
      <c r="G226" s="461">
        <v>0</v>
      </c>
      <c r="H226" s="460">
        <f>+H227+H229+H230+H231+H235+H233+H234</f>
        <v>1030522699</v>
      </c>
      <c r="I226" s="482"/>
      <c r="J226" s="468">
        <f t="shared" si="35"/>
        <v>0</v>
      </c>
      <c r="K226" s="469"/>
      <c r="L226" s="468">
        <f>+VLOOKUP(B226,Clasificaciones!C:C,1,FALSE)</f>
        <v>128</v>
      </c>
      <c r="M226" s="468"/>
    </row>
    <row r="227" spans="2:13" s="450" customFormat="1" ht="16.2" customHeight="1">
      <c r="B227" s="458">
        <v>12801</v>
      </c>
      <c r="C227" s="459" t="s">
        <v>294</v>
      </c>
      <c r="D227" s="460">
        <f>+SUM(D228)</f>
        <v>505144530</v>
      </c>
      <c r="E227" s="460">
        <f>+SUM(E228)</f>
        <v>0</v>
      </c>
      <c r="F227" s="461">
        <v>0</v>
      </c>
      <c r="G227" s="461">
        <v>0</v>
      </c>
      <c r="H227" s="460">
        <f>+SUM(H228)</f>
        <v>505144530</v>
      </c>
      <c r="I227" s="482"/>
      <c r="J227" s="468">
        <f t="shared" si="35"/>
        <v>0</v>
      </c>
      <c r="K227" s="469"/>
      <c r="L227" s="468">
        <f>+VLOOKUP(B227,Clasificaciones!C:C,1,FALSE)</f>
        <v>12801</v>
      </c>
      <c r="M227" s="468"/>
    </row>
    <row r="228" spans="2:13" s="450" customFormat="1" ht="16.2" customHeight="1">
      <c r="B228" s="465">
        <v>1280102</v>
      </c>
      <c r="C228" s="465" t="s">
        <v>295</v>
      </c>
      <c r="D228" s="461">
        <f>SUMIF('RCDB 122023'!$B:$B,B228,'RCDB 122023'!$D:$D)</f>
        <v>505144530</v>
      </c>
      <c r="E228" s="461">
        <f>+SUMIF('AFPISA 122023'!E:E,'Consolidado 12.2023'!B228,'AFPISA 122023'!C:C)</f>
        <v>0</v>
      </c>
      <c r="F228" s="461">
        <v>0</v>
      </c>
      <c r="G228" s="461">
        <v>0</v>
      </c>
      <c r="H228" s="466">
        <f>+D228+E228+F228-G228</f>
        <v>505144530</v>
      </c>
      <c r="I228" s="482"/>
      <c r="J228" s="468">
        <f t="shared" si="35"/>
        <v>0</v>
      </c>
      <c r="K228" s="469"/>
      <c r="L228" s="468">
        <f>+VLOOKUP(B228,Clasificaciones!C:C,1,FALSE)</f>
        <v>1280102</v>
      </c>
      <c r="M228" s="468"/>
    </row>
    <row r="229" spans="2:13" s="450" customFormat="1" ht="16.2" customHeight="1">
      <c r="B229" s="465">
        <v>12802</v>
      </c>
      <c r="C229" s="465" t="s">
        <v>296</v>
      </c>
      <c r="D229" s="461">
        <f>SUMIF('RCDB 122023'!$B:$B,B229,'RCDB 122023'!$D:$D)</f>
        <v>775203943</v>
      </c>
      <c r="E229" s="461">
        <f>+SUMIF('AFPISA 122023'!E:E,'Consolidado 12.2023'!B229,'AFPISA 122023'!C:C)</f>
        <v>267129637</v>
      </c>
      <c r="F229" s="461">
        <v>0</v>
      </c>
      <c r="G229" s="461">
        <v>0</v>
      </c>
      <c r="H229" s="466">
        <f>+D229+E229+F229-G229</f>
        <v>1042333580</v>
      </c>
      <c r="I229" s="482"/>
      <c r="J229" s="468">
        <f t="shared" si="35"/>
        <v>0</v>
      </c>
      <c r="K229" s="469"/>
      <c r="L229" s="468">
        <f>+VLOOKUP(B229,Clasificaciones!C:C,1,FALSE)</f>
        <v>12802</v>
      </c>
      <c r="M229" s="468"/>
    </row>
    <row r="230" spans="2:13" s="450" customFormat="1" ht="16.2" customHeight="1">
      <c r="B230" s="467">
        <v>12803</v>
      </c>
      <c r="C230" s="465" t="s">
        <v>297</v>
      </c>
      <c r="D230" s="461">
        <f>SUMIF('RCDB 122023'!$B:$B,B230,'RCDB 122023'!$D:$D)</f>
        <v>8000000</v>
      </c>
      <c r="E230" s="461">
        <f>+SUMIF('AFPISA 122023'!E:E,'Consolidado 12.2023'!B230,'AFPISA 122023'!C:C)</f>
        <v>0</v>
      </c>
      <c r="F230" s="461">
        <v>0</v>
      </c>
      <c r="G230" s="461">
        <v>0</v>
      </c>
      <c r="H230" s="466">
        <f>+D230+E230+F230-G230</f>
        <v>8000000</v>
      </c>
      <c r="I230" s="482"/>
      <c r="J230" s="468">
        <f t="shared" si="35"/>
        <v>0</v>
      </c>
      <c r="K230" s="469"/>
      <c r="L230" s="468">
        <f>+VLOOKUP(B230,Clasificaciones!C:C,1,FALSE)</f>
        <v>12803</v>
      </c>
      <c r="M230" s="468"/>
    </row>
    <row r="231" spans="2:13" s="450" customFormat="1" ht="16.2" customHeight="1">
      <c r="B231" s="458">
        <v>12804</v>
      </c>
      <c r="C231" s="459" t="s">
        <v>298</v>
      </c>
      <c r="D231" s="460">
        <f>+D232</f>
        <v>36179280</v>
      </c>
      <c r="E231" s="460">
        <f>+E232</f>
        <v>469349510</v>
      </c>
      <c r="F231" s="461">
        <v>0</v>
      </c>
      <c r="G231" s="461">
        <v>0</v>
      </c>
      <c r="H231" s="460">
        <f>+H232</f>
        <v>505528790</v>
      </c>
      <c r="I231" s="482"/>
      <c r="J231" s="468">
        <f t="shared" si="35"/>
        <v>0</v>
      </c>
      <c r="K231" s="469"/>
      <c r="L231" s="468">
        <f>+VLOOKUP(B231,Clasificaciones!C:C,1,FALSE)</f>
        <v>12804</v>
      </c>
      <c r="M231" s="468"/>
    </row>
    <row r="232" spans="2:13" s="450" customFormat="1" ht="16.2" customHeight="1">
      <c r="B232" s="465">
        <v>1280401</v>
      </c>
      <c r="C232" s="465" t="s">
        <v>299</v>
      </c>
      <c r="D232" s="461">
        <f>SUMIF('RCDB 122023'!$B:$B,B232,'RCDB 122023'!$D:$D)</f>
        <v>36179280</v>
      </c>
      <c r="E232" s="461">
        <f>+SUMIF('AFPISA 122023'!E:E,'Consolidado 12.2023'!B232,'AFPISA 122023'!C:C)</f>
        <v>469349510</v>
      </c>
      <c r="F232" s="461">
        <v>0</v>
      </c>
      <c r="G232" s="461">
        <v>0</v>
      </c>
      <c r="H232" s="466">
        <f>+D232+E232+F232-G232</f>
        <v>505528790</v>
      </c>
      <c r="I232" s="482"/>
      <c r="J232" s="468">
        <f t="shared" si="35"/>
        <v>0</v>
      </c>
      <c r="K232" s="469"/>
      <c r="L232" s="468">
        <f>+VLOOKUP(B232,Clasificaciones!C:C,1,FALSE)</f>
        <v>1280401</v>
      </c>
      <c r="M232" s="468"/>
    </row>
    <row r="233" spans="2:13" s="450" customFormat="1" ht="16.2" customHeight="1">
      <c r="B233" s="467">
        <v>12807</v>
      </c>
      <c r="C233" s="465" t="s">
        <v>750</v>
      </c>
      <c r="D233" s="461">
        <f>SUMIF('RCDB 122023'!$B:$B,B233,'RCDB 122023'!$D:$D)</f>
        <v>0</v>
      </c>
      <c r="E233" s="461">
        <f>+SUMIF('AFPISA 122023'!E:E,'Consolidado 12.2023'!B233,'AFPISA 122023'!C:C)</f>
        <v>0</v>
      </c>
      <c r="F233" s="461">
        <v>0</v>
      </c>
      <c r="G233" s="461">
        <v>0</v>
      </c>
      <c r="H233" s="466">
        <f>+D233+E233+F233-G233</f>
        <v>0</v>
      </c>
      <c r="J233" s="468">
        <f t="shared" si="35"/>
        <v>0</v>
      </c>
      <c r="K233" s="469"/>
      <c r="L233" s="468">
        <f>+VLOOKUP(B233,Clasificaciones!C:C,1,FALSE)</f>
        <v>12807</v>
      </c>
      <c r="M233" s="468"/>
    </row>
    <row r="234" spans="2:13" s="450" customFormat="1" ht="16.2" customHeight="1">
      <c r="B234" s="465">
        <v>12808</v>
      </c>
      <c r="C234" s="465" t="s">
        <v>300</v>
      </c>
      <c r="D234" s="461">
        <f>SUMIF('RCDB 122023'!$B:$B,B234,'RCDB 122023'!$D:$D)</f>
        <v>139051824</v>
      </c>
      <c r="E234" s="461">
        <f>+SUMIF('AFPISA 122023'!E:E,'Consolidado 12.2023'!B234,'AFPISA 122023'!C:C)</f>
        <v>22626349</v>
      </c>
      <c r="F234" s="461">
        <v>0</v>
      </c>
      <c r="G234" s="461">
        <v>0</v>
      </c>
      <c r="H234" s="466">
        <f>+D234+E234+F234-G234</f>
        <v>161678173</v>
      </c>
      <c r="I234" s="482"/>
      <c r="J234" s="468">
        <f t="shared" si="35"/>
        <v>0</v>
      </c>
      <c r="K234" s="469"/>
      <c r="L234" s="468">
        <f>+VLOOKUP(B234,Clasificaciones!C:C,1,FALSE)</f>
        <v>12808</v>
      </c>
      <c r="M234" s="468"/>
    </row>
    <row r="235" spans="2:13" s="450" customFormat="1" ht="16.2" customHeight="1">
      <c r="B235" s="458">
        <v>12820</v>
      </c>
      <c r="C235" s="459" t="s">
        <v>301</v>
      </c>
      <c r="D235" s="460">
        <f>+SUM(D236:D239)</f>
        <v>-783829115</v>
      </c>
      <c r="E235" s="460">
        <f>+SUM(E236:E239)</f>
        <v>-408333259</v>
      </c>
      <c r="F235" s="461">
        <v>0</v>
      </c>
      <c r="G235" s="461">
        <v>0</v>
      </c>
      <c r="H235" s="460">
        <f>+SUM(H236:H239)</f>
        <v>-1192162374</v>
      </c>
      <c r="I235" s="482"/>
      <c r="J235" s="468">
        <f t="shared" si="35"/>
        <v>0</v>
      </c>
      <c r="K235" s="469"/>
      <c r="L235" s="468">
        <f>+VLOOKUP(B235,Clasificaciones!C:C,1,FALSE)</f>
        <v>12820</v>
      </c>
      <c r="M235" s="468"/>
    </row>
    <row r="236" spans="2:13" s="450" customFormat="1" ht="16.2" customHeight="1">
      <c r="B236" s="465">
        <v>1282001</v>
      </c>
      <c r="C236" s="465" t="s">
        <v>294</v>
      </c>
      <c r="D236" s="461">
        <f>SUMIF('RCDB 122023'!$B:$B,B236,'RCDB 122023'!$D:$D)</f>
        <v>-209275685</v>
      </c>
      <c r="E236" s="461">
        <f>+SUMIF('AFPISA 122023'!E:E,'Consolidado 12.2023'!B236,'AFPISA 122023'!C:C)</f>
        <v>-120042311</v>
      </c>
      <c r="F236" s="461">
        <v>0</v>
      </c>
      <c r="G236" s="461">
        <v>0</v>
      </c>
      <c r="H236" s="466">
        <f>+D236+E236+F236-G236</f>
        <v>-329317996</v>
      </c>
      <c r="I236" s="482"/>
      <c r="J236" s="468">
        <f t="shared" si="35"/>
        <v>0</v>
      </c>
      <c r="K236" s="469"/>
      <c r="L236" s="468">
        <f>+VLOOKUP(B236,Clasificaciones!C:C,1,FALSE)</f>
        <v>1282001</v>
      </c>
      <c r="M236" s="468"/>
    </row>
    <row r="237" spans="2:13" ht="16.2" customHeight="1">
      <c r="B237" s="465">
        <v>1282002</v>
      </c>
      <c r="C237" s="465" t="s">
        <v>297</v>
      </c>
      <c r="D237" s="461">
        <f>SUMIF('RCDB 122023'!$B:$B,B237,'RCDB 122023'!$D:$D)</f>
        <v>-6400004</v>
      </c>
      <c r="E237" s="461">
        <f>+SUMIF('AFPISA 122023'!E:E,'Consolidado 12.2023'!B237,'AFPISA 122023'!C:C)</f>
        <v>0</v>
      </c>
      <c r="F237" s="461">
        <v>0</v>
      </c>
      <c r="G237" s="461">
        <v>0</v>
      </c>
      <c r="H237" s="466">
        <f>+D237+E237+F237-G237</f>
        <v>-6400004</v>
      </c>
      <c r="I237" s="482"/>
      <c r="J237" s="468">
        <f t="shared" si="35"/>
        <v>0</v>
      </c>
      <c r="K237" s="469"/>
      <c r="L237" s="468">
        <f>+VLOOKUP(B237,Clasificaciones!C:C,1,FALSE)</f>
        <v>1282002</v>
      </c>
      <c r="M237" s="471"/>
    </row>
    <row r="238" spans="2:13" ht="16.2" customHeight="1">
      <c r="B238" s="465">
        <v>1282003</v>
      </c>
      <c r="C238" s="465" t="s">
        <v>299</v>
      </c>
      <c r="D238" s="461">
        <f>SUMIF('RCDB 122023'!$B:$B,B238,'RCDB 122023'!$D:$D)</f>
        <v>-36179293</v>
      </c>
      <c r="E238" s="461">
        <f>+SUMIF('AFPISA 122023'!E:E,'Consolidado 12.2023'!B238,'AFPISA 122023'!C:C)</f>
        <v>-288290948</v>
      </c>
      <c r="F238" s="461">
        <v>0</v>
      </c>
      <c r="G238" s="461">
        <v>0</v>
      </c>
      <c r="H238" s="466">
        <f>+D238+E238+F238-G238</f>
        <v>-324470241</v>
      </c>
      <c r="I238" s="482"/>
      <c r="J238" s="468">
        <f t="shared" si="35"/>
        <v>0</v>
      </c>
      <c r="K238" s="469"/>
      <c r="L238" s="468">
        <f>+VLOOKUP(B238,Clasificaciones!C:C,1,FALSE)</f>
        <v>1282003</v>
      </c>
      <c r="M238" s="471"/>
    </row>
    <row r="239" spans="2:13" s="450" customFormat="1" ht="16.2" customHeight="1">
      <c r="B239" s="467">
        <v>1282004</v>
      </c>
      <c r="C239" s="465" t="s">
        <v>302</v>
      </c>
      <c r="D239" s="461">
        <f>SUMIF('RCDB 122023'!$B:$B,B239,'RCDB 122023'!$D:$D)</f>
        <v>-531974133</v>
      </c>
      <c r="E239" s="461">
        <f>+SUMIF('AFPISA 122023'!E:E,'Consolidado 12.2023'!B239,'AFPISA 122023'!C:C)</f>
        <v>0</v>
      </c>
      <c r="F239" s="461">
        <v>0</v>
      </c>
      <c r="G239" s="461">
        <v>0</v>
      </c>
      <c r="H239" s="466">
        <f>+D239+E239+F239-G239</f>
        <v>-531974133</v>
      </c>
      <c r="I239" s="482"/>
      <c r="J239" s="468">
        <f t="shared" si="35"/>
        <v>0</v>
      </c>
      <c r="K239" s="469"/>
      <c r="L239" s="468">
        <f>+VLOOKUP(B239,Clasificaciones!C:C,1,FALSE)</f>
        <v>1282004</v>
      </c>
      <c r="M239" s="468"/>
    </row>
    <row r="240" spans="2:13" s="450" customFormat="1" ht="16.2" customHeight="1">
      <c r="B240" s="458">
        <v>129</v>
      </c>
      <c r="C240" s="459" t="s">
        <v>303</v>
      </c>
      <c r="D240" s="460">
        <f>+D241</f>
        <v>12374918</v>
      </c>
      <c r="E240" s="460">
        <f>+E241</f>
        <v>0</v>
      </c>
      <c r="F240" s="461">
        <v>0</v>
      </c>
      <c r="G240" s="461">
        <v>0</v>
      </c>
      <c r="H240" s="460">
        <f>+H241</f>
        <v>12374918</v>
      </c>
      <c r="I240" s="482"/>
      <c r="J240" s="468">
        <f t="shared" si="35"/>
        <v>0</v>
      </c>
      <c r="K240" s="469"/>
      <c r="L240" s="468">
        <f>+VLOOKUP(B240,Clasificaciones!C:C,1,FALSE)</f>
        <v>129</v>
      </c>
      <c r="M240" s="468"/>
    </row>
    <row r="241" spans="2:13" s="450" customFormat="1" ht="16.2" customHeight="1">
      <c r="B241" s="467">
        <v>12901</v>
      </c>
      <c r="C241" s="465" t="s">
        <v>304</v>
      </c>
      <c r="D241" s="461">
        <f>SUMIF('RCDB 122023'!$B:$B,B241,'RCDB 122023'!$D:$D)</f>
        <v>12374918</v>
      </c>
      <c r="E241" s="461">
        <f>+SUMIF('AFPISA 122023'!E:E,'Consolidado 12.2023'!B241,'AFPISA 122023'!C:C)</f>
        <v>0</v>
      </c>
      <c r="F241" s="461">
        <v>0</v>
      </c>
      <c r="G241" s="461">
        <v>0</v>
      </c>
      <c r="H241" s="466">
        <f>+D241+E241+F241-G241</f>
        <v>12374918</v>
      </c>
      <c r="I241" s="482"/>
      <c r="J241" s="468">
        <f>+H241-D241-E241</f>
        <v>0</v>
      </c>
      <c r="K241" s="469"/>
      <c r="L241" s="468">
        <f>+VLOOKUP(B241,Clasificaciones!C:C,1,FALSE)</f>
        <v>12901</v>
      </c>
      <c r="M241" s="468"/>
    </row>
    <row r="242" spans="2:13" s="450" customFormat="1" ht="16.2" customHeight="1">
      <c r="B242" s="458">
        <v>2</v>
      </c>
      <c r="C242" s="459" t="s">
        <v>305</v>
      </c>
      <c r="D242" s="460">
        <f>+D243</f>
        <v>151300884011.14099</v>
      </c>
      <c r="E242" s="460">
        <f>+E243</f>
        <v>558152328</v>
      </c>
      <c r="F242" s="461">
        <v>0</v>
      </c>
      <c r="G242" s="461">
        <v>0</v>
      </c>
      <c r="H242" s="460">
        <f>+H243</f>
        <v>151810964447.14099</v>
      </c>
      <c r="I242" s="462">
        <v>111068042827</v>
      </c>
      <c r="J242" s="468">
        <f>+H242-D242-E242</f>
        <v>-48071892</v>
      </c>
      <c r="K242" s="469"/>
      <c r="L242" s="468">
        <f>+VLOOKUP(B242,Clasificaciones!C:C,1,FALSE)</f>
        <v>2</v>
      </c>
      <c r="M242" s="468"/>
    </row>
    <row r="243" spans="2:13" s="450" customFormat="1" ht="16.2" customHeight="1">
      <c r="B243" s="458">
        <v>21</v>
      </c>
      <c r="C243" s="459" t="s">
        <v>306</v>
      </c>
      <c r="D243" s="460">
        <f>+D244+D269+D290</f>
        <v>151300884011.14099</v>
      </c>
      <c r="E243" s="460">
        <f>+E244+E269+E290</f>
        <v>558152328</v>
      </c>
      <c r="F243" s="461">
        <v>0</v>
      </c>
      <c r="G243" s="461">
        <v>0</v>
      </c>
      <c r="H243" s="460">
        <f>+H244+H269+H290</f>
        <v>151810964447.14099</v>
      </c>
      <c r="I243" s="462">
        <f>+H242-I242</f>
        <v>40742921620.140991</v>
      </c>
      <c r="J243" s="468">
        <f>+H243-D243-E243</f>
        <v>-48071892</v>
      </c>
      <c r="K243" s="469"/>
      <c r="L243" s="468">
        <f>+VLOOKUP(B243,Clasificaciones!C:C,1,FALSE)</f>
        <v>21</v>
      </c>
      <c r="M243" s="468"/>
    </row>
    <row r="244" spans="2:13" s="450" customFormat="1" ht="16.2" customHeight="1">
      <c r="B244" s="458">
        <v>211</v>
      </c>
      <c r="C244" s="459" t="s">
        <v>307</v>
      </c>
      <c r="D244" s="460">
        <f>+D245+D258+D255</f>
        <v>4413172719.1409998</v>
      </c>
      <c r="E244" s="460">
        <f>+E245+E258+E255</f>
        <v>53520040</v>
      </c>
      <c r="F244" s="461">
        <v>0</v>
      </c>
      <c r="G244" s="461">
        <v>0</v>
      </c>
      <c r="H244" s="460">
        <f>+H245+H258+H255</f>
        <v>4418620867.1409998</v>
      </c>
      <c r="I244" s="462"/>
      <c r="J244" s="468">
        <f>+H244-D244-E244</f>
        <v>-48071892</v>
      </c>
      <c r="K244" s="469"/>
      <c r="L244" s="468">
        <f>+VLOOKUP(B244,Clasificaciones!C:C,1,FALSE)</f>
        <v>211</v>
      </c>
      <c r="M244" s="468"/>
    </row>
    <row r="245" spans="2:13" s="450" customFormat="1" ht="16.2" customHeight="1">
      <c r="B245" s="458">
        <v>21101</v>
      </c>
      <c r="C245" s="459" t="s">
        <v>308</v>
      </c>
      <c r="D245" s="460">
        <f>+D246+D252</f>
        <v>4001406588</v>
      </c>
      <c r="E245" s="460">
        <f>+E246+E252</f>
        <v>0</v>
      </c>
      <c r="F245" s="461">
        <v>0</v>
      </c>
      <c r="G245" s="461">
        <v>0</v>
      </c>
      <c r="H245" s="460">
        <f>+H246+H252</f>
        <v>4001406588</v>
      </c>
      <c r="I245" s="462"/>
      <c r="J245" s="468">
        <f t="shared" si="35"/>
        <v>0</v>
      </c>
      <c r="K245" s="469"/>
      <c r="L245" s="468">
        <f>+VLOOKUP(B245,Clasificaciones!C:C,1,FALSE)</f>
        <v>21101</v>
      </c>
      <c r="M245" s="468"/>
    </row>
    <row r="246" spans="2:13" s="450" customFormat="1" ht="16.2" customHeight="1">
      <c r="B246" s="458">
        <v>2110101</v>
      </c>
      <c r="C246" s="459" t="s">
        <v>242</v>
      </c>
      <c r="D246" s="460">
        <f>+SUM(D247:D251)</f>
        <v>4000641818</v>
      </c>
      <c r="E246" s="460">
        <f>+SUM(E247:E250)</f>
        <v>0</v>
      </c>
      <c r="F246" s="461">
        <v>0</v>
      </c>
      <c r="G246" s="461">
        <v>0</v>
      </c>
      <c r="H246" s="460">
        <f>+SUM(H247:H251)</f>
        <v>4000641818</v>
      </c>
      <c r="I246" s="462"/>
      <c r="J246" s="468">
        <f t="shared" si="35"/>
        <v>0</v>
      </c>
      <c r="K246" s="469"/>
      <c r="L246" s="468">
        <f>+VLOOKUP(B246,Clasificaciones!C:C,1,FALSE)</f>
        <v>2110101</v>
      </c>
      <c r="M246" s="468"/>
    </row>
    <row r="247" spans="2:13" ht="16.2" customHeight="1">
      <c r="B247" s="467">
        <v>211010101</v>
      </c>
      <c r="C247" s="465" t="s">
        <v>245</v>
      </c>
      <c r="D247" s="461">
        <f>SUMIF('RCDB 122023'!$B:$B,B247,'RCDB 122023'!$D:$D)</f>
        <v>601861421</v>
      </c>
      <c r="E247" s="461">
        <f>+SUMIF('AFPISA 122023'!E:E,'Consolidado 12.2023'!B247,'AFPISA 122023'!C:C)</f>
        <v>0</v>
      </c>
      <c r="F247" s="461">
        <v>0</v>
      </c>
      <c r="G247" s="461">
        <v>0</v>
      </c>
      <c r="H247" s="466">
        <f>+D247+E247-F247+G247</f>
        <v>601861421</v>
      </c>
      <c r="I247" s="462"/>
      <c r="J247" s="468">
        <f t="shared" si="35"/>
        <v>0</v>
      </c>
      <c r="K247" s="469"/>
      <c r="L247" s="468">
        <f>+VLOOKUP(B247,Clasificaciones!C:C,1,FALSE)</f>
        <v>211010101</v>
      </c>
      <c r="M247" s="471"/>
    </row>
    <row r="248" spans="2:13" ht="16.2" customHeight="1">
      <c r="B248" s="467">
        <v>211010102</v>
      </c>
      <c r="C248" s="465" t="s">
        <v>309</v>
      </c>
      <c r="D248" s="461">
        <f>SUMIF('RCDB 122023'!$B:$B,B248,'RCDB 122023'!$D:$D)</f>
        <v>341801888</v>
      </c>
      <c r="E248" s="461">
        <f>+SUMIF('AFPISA 122023'!E:E,'Consolidado 12.2023'!B248,'AFPISA 122023'!C:C)</f>
        <v>0</v>
      </c>
      <c r="F248" s="461">
        <v>0</v>
      </c>
      <c r="G248" s="461">
        <v>0</v>
      </c>
      <c r="H248" s="466">
        <f>+D248+E248-F248+G248</f>
        <v>341801888</v>
      </c>
      <c r="I248" s="462"/>
      <c r="J248" s="468">
        <f t="shared" si="35"/>
        <v>0</v>
      </c>
      <c r="K248" s="469"/>
      <c r="L248" s="468">
        <f>+VLOOKUP(B248,Clasificaciones!C:C,1,FALSE)</f>
        <v>211010102</v>
      </c>
      <c r="M248" s="471"/>
    </row>
    <row r="249" spans="2:13" ht="16.2" customHeight="1">
      <c r="B249" s="467">
        <v>211010103</v>
      </c>
      <c r="C249" s="465" t="s">
        <v>310</v>
      </c>
      <c r="D249" s="461">
        <f>SUMIF('RCDB 122023'!$B:$B,B249,'RCDB 122023'!$D:$D)</f>
        <v>2182355941</v>
      </c>
      <c r="E249" s="461">
        <f>+SUMIF('AFPISA 122023'!E:E,'Consolidado 12.2023'!B249,'AFPISA 122023'!C:C)</f>
        <v>0</v>
      </c>
      <c r="F249" s="461">
        <f>+G170</f>
        <v>0</v>
      </c>
      <c r="G249" s="461">
        <v>0</v>
      </c>
      <c r="H249" s="466">
        <f>+D249+E249-F249+G249</f>
        <v>2182355941</v>
      </c>
      <c r="I249" s="484" t="s">
        <v>732</v>
      </c>
      <c r="J249" s="468">
        <f t="shared" si="35"/>
        <v>0</v>
      </c>
      <c r="K249" s="469"/>
      <c r="L249" s="468">
        <f>+VLOOKUP(B249,Clasificaciones!C:C,1,FALSE)</f>
        <v>211010103</v>
      </c>
      <c r="M249" s="471"/>
    </row>
    <row r="250" spans="2:13" ht="16.2" customHeight="1">
      <c r="B250" s="467">
        <v>211010104</v>
      </c>
      <c r="C250" s="465" t="s">
        <v>311</v>
      </c>
      <c r="D250" s="461">
        <f>SUMIF('RCDB 122023'!$B:$B,B250,'RCDB 122023'!$D:$D)</f>
        <v>859657044</v>
      </c>
      <c r="E250" s="461">
        <f>+SUMIF('AFPISA 122023'!E:E,'Consolidado 12.2023'!B250,'AFPISA 122023'!C:C)</f>
        <v>0</v>
      </c>
      <c r="F250" s="461">
        <v>0</v>
      </c>
      <c r="G250" s="461">
        <v>0</v>
      </c>
      <c r="H250" s="466">
        <f>+D250+E250-F250+G250</f>
        <v>859657044</v>
      </c>
      <c r="I250" s="484" t="s">
        <v>734</v>
      </c>
      <c r="J250" s="468">
        <f t="shared" si="35"/>
        <v>0</v>
      </c>
      <c r="K250" s="469"/>
      <c r="L250" s="468">
        <f>+VLOOKUP(B250,Clasificaciones!C:C,1,FALSE)</f>
        <v>211010104</v>
      </c>
      <c r="M250" s="471"/>
    </row>
    <row r="251" spans="2:13" ht="16.2" customHeight="1">
      <c r="B251" s="467">
        <v>211010202</v>
      </c>
      <c r="C251" s="465" t="s">
        <v>313</v>
      </c>
      <c r="D251" s="461">
        <f>SUMIF('RCDB 122023'!$B:$B,B251,'RCDB 122023'!$D:$D)</f>
        <v>14965524</v>
      </c>
      <c r="E251" s="461">
        <f>+SUMIF('AFPISA 122023'!E:E,'Consolidado 12.2023'!B251,'AFPISA 122023'!C:C)</f>
        <v>0</v>
      </c>
      <c r="F251" s="461">
        <v>0</v>
      </c>
      <c r="G251" s="461">
        <v>0</v>
      </c>
      <c r="H251" s="466">
        <f>+D251+E251-F251+G251</f>
        <v>14965524</v>
      </c>
      <c r="I251" s="484"/>
      <c r="J251" s="468"/>
      <c r="K251" s="469"/>
      <c r="L251" s="468">
        <f>+VLOOKUP(B251,Clasificaciones!C:C,1,FALSE)</f>
        <v>211010202</v>
      </c>
      <c r="M251" s="471"/>
    </row>
    <row r="252" spans="2:13" s="450" customFormat="1" ht="16.2" customHeight="1">
      <c r="B252" s="458">
        <v>2110103</v>
      </c>
      <c r="C252" s="459" t="s">
        <v>314</v>
      </c>
      <c r="D252" s="460">
        <f>+SUM(D253:D254)</f>
        <v>764770</v>
      </c>
      <c r="E252" s="460">
        <f>+SUM(E253:E254)</f>
        <v>0</v>
      </c>
      <c r="F252" s="461">
        <v>0</v>
      </c>
      <c r="G252" s="461">
        <v>0</v>
      </c>
      <c r="H252" s="460">
        <f>+SUM(H253:H254)</f>
        <v>764770</v>
      </c>
      <c r="I252" s="462"/>
      <c r="J252" s="468">
        <f t="shared" si="35"/>
        <v>0</v>
      </c>
      <c r="K252" s="469"/>
      <c r="L252" s="468">
        <f>+VLOOKUP(B252,Clasificaciones!C:C,1,FALSE)</f>
        <v>2110103</v>
      </c>
      <c r="M252" s="468"/>
    </row>
    <row r="253" spans="2:13" s="486" customFormat="1" ht="16.2" customHeight="1">
      <c r="B253" s="467">
        <v>211010301</v>
      </c>
      <c r="C253" s="465" t="s">
        <v>751</v>
      </c>
      <c r="D253" s="461">
        <f>SUMIF('RCDB 122023'!$B:$B,B253,'RCDB 122023'!$D:$D)</f>
        <v>220000</v>
      </c>
      <c r="E253" s="461">
        <f>+SUMIF('AFPISA 122023'!E:E,'Consolidado 12.2023'!B253,'AFPISA 122023'!C:C)</f>
        <v>0</v>
      </c>
      <c r="F253" s="461">
        <v>0</v>
      </c>
      <c r="G253" s="461">
        <v>0</v>
      </c>
      <c r="H253" s="466">
        <f>+D253+E253-F253+G253</f>
        <v>220000</v>
      </c>
      <c r="I253" s="462"/>
      <c r="J253" s="468">
        <f t="shared" si="35"/>
        <v>0</v>
      </c>
      <c r="K253" s="469"/>
      <c r="L253" s="468">
        <f>+VLOOKUP(B253,Clasificaciones!C:C,1,FALSE)</f>
        <v>211010301</v>
      </c>
      <c r="M253" s="468"/>
    </row>
    <row r="254" spans="2:13" s="450" customFormat="1" ht="16.2" customHeight="1">
      <c r="B254" s="467">
        <v>211010302</v>
      </c>
      <c r="C254" s="465" t="s">
        <v>315</v>
      </c>
      <c r="D254" s="461">
        <f>SUMIF('RCDB 122023'!$B:$B,B254,'RCDB 122023'!$D:$D)</f>
        <v>544770</v>
      </c>
      <c r="E254" s="461">
        <f>+SUMIF('AFPISA 122023'!E:E,'Consolidado 12.2023'!B254,'AFPISA 122023'!C:C)</f>
        <v>0</v>
      </c>
      <c r="F254" s="461">
        <v>0</v>
      </c>
      <c r="G254" s="461">
        <v>0</v>
      </c>
      <c r="H254" s="466">
        <f>+D254+E254-F254+G254</f>
        <v>544770</v>
      </c>
      <c r="J254" s="468">
        <f t="shared" si="35"/>
        <v>0</v>
      </c>
      <c r="K254" s="469"/>
      <c r="L254" s="468">
        <f>+VLOOKUP(B254,Clasificaciones!C:C,1,FALSE)</f>
        <v>211010302</v>
      </c>
      <c r="M254" s="468"/>
    </row>
    <row r="255" spans="2:13" s="450" customFormat="1" ht="16.2" customHeight="1">
      <c r="B255" s="458">
        <v>21103</v>
      </c>
      <c r="C255" s="459" t="s">
        <v>316</v>
      </c>
      <c r="D255" s="460">
        <f>+D256+D257</f>
        <v>165091172</v>
      </c>
      <c r="E255" s="460">
        <f>+E256+E257</f>
        <v>48071892</v>
      </c>
      <c r="F255" s="461">
        <v>0</v>
      </c>
      <c r="G255" s="461">
        <v>0</v>
      </c>
      <c r="H255" s="460">
        <f>+SUM(H256:H257)</f>
        <v>165091172</v>
      </c>
      <c r="I255" s="462"/>
      <c r="J255" s="468">
        <f>+H255-D255-E255</f>
        <v>-48071892</v>
      </c>
      <c r="K255" s="469"/>
      <c r="L255" s="468">
        <f>+VLOOKUP(B255,Clasificaciones!C:C,1,FALSE)</f>
        <v>21103</v>
      </c>
      <c r="M255" s="468"/>
    </row>
    <row r="256" spans="2:13" ht="16.2" customHeight="1">
      <c r="B256" s="465">
        <v>211030101</v>
      </c>
      <c r="C256" s="465" t="s">
        <v>316</v>
      </c>
      <c r="D256" s="461">
        <f>SUMIF('RCDB 122023'!$B:$B,B256,'RCDB 122023'!$D:$D)</f>
        <v>124025376</v>
      </c>
      <c r="E256" s="461">
        <f>+SUMIF('AFPISA 122023'!E:E,'Consolidado 12.2023'!B256,'AFPISA 122023'!C:C)</f>
        <v>48071892</v>
      </c>
      <c r="F256" s="461">
        <f>+E256</f>
        <v>48071892</v>
      </c>
      <c r="G256" s="461">
        <v>0</v>
      </c>
      <c r="H256" s="466">
        <f>+D256+E256-F256+G256</f>
        <v>124025376</v>
      </c>
      <c r="I256" s="484" t="s">
        <v>732</v>
      </c>
      <c r="J256" s="468">
        <f>+H256-D256-E256</f>
        <v>-48071892</v>
      </c>
      <c r="K256" s="469"/>
      <c r="L256" s="468">
        <f>+VLOOKUP(B256,Clasificaciones!C:C,1,FALSE)</f>
        <v>211030101</v>
      </c>
      <c r="M256" s="471"/>
    </row>
    <row r="257" spans="2:13" ht="16.2" customHeight="1">
      <c r="B257" s="467">
        <v>211030103</v>
      </c>
      <c r="C257" s="465" t="s">
        <v>317</v>
      </c>
      <c r="D257" s="461">
        <f>SUMIF('RCDB 122023'!$B:$B,B257,'RCDB 122023'!$D:$D)</f>
        <v>41065796</v>
      </c>
      <c r="E257" s="461">
        <f>+SUMIF('AFPISA 122023'!E:E,'Consolidado 12.2023'!B257,'AFPISA 122023'!C:C)</f>
        <v>0</v>
      </c>
      <c r="F257" s="461">
        <v>0</v>
      </c>
      <c r="G257" s="461">
        <v>0</v>
      </c>
      <c r="H257" s="466">
        <f>+D257+E257-F257+G257</f>
        <v>41065796</v>
      </c>
      <c r="I257" s="462"/>
      <c r="J257" s="468">
        <f t="shared" si="35"/>
        <v>0</v>
      </c>
      <c r="K257" s="469"/>
      <c r="L257" s="468">
        <f>+VLOOKUP(B257,Clasificaciones!C:C,1,FALSE)</f>
        <v>211030103</v>
      </c>
      <c r="M257" s="471"/>
    </row>
    <row r="258" spans="2:13" s="450" customFormat="1" ht="16.2" customHeight="1">
      <c r="B258" s="458">
        <v>21107</v>
      </c>
      <c r="C258" s="459" t="s">
        <v>318</v>
      </c>
      <c r="D258" s="460">
        <f>+SUM(D259:D267)</f>
        <v>246674959.141</v>
      </c>
      <c r="E258" s="460">
        <f>+SUM(E260:E267)</f>
        <v>5448148</v>
      </c>
      <c r="F258" s="461">
        <v>0</v>
      </c>
      <c r="G258" s="461">
        <v>0</v>
      </c>
      <c r="H258" s="460">
        <f>+SUM(H259:H267)</f>
        <v>252123107.141</v>
      </c>
      <c r="I258" s="462"/>
      <c r="J258" s="468">
        <f t="shared" si="35"/>
        <v>0</v>
      </c>
      <c r="K258" s="469"/>
      <c r="L258" s="468">
        <f>+VLOOKUP(B258,Clasificaciones!C:C,1,FALSE)</f>
        <v>21107</v>
      </c>
      <c r="M258" s="468"/>
    </row>
    <row r="259" spans="2:13" ht="16.2" customHeight="1">
      <c r="B259" s="465">
        <v>2110701</v>
      </c>
      <c r="C259" s="465" t="s">
        <v>319</v>
      </c>
      <c r="D259" s="461">
        <f>SUMIF('RCDB 122023'!$B:$B,B259,'RCDB 122023'!$D:$D)</f>
        <v>94118571</v>
      </c>
      <c r="E259" s="461">
        <f>+SUMIF('AFPISA 122023'!E:E,'Consolidado 12.2023'!B259,'AFPISA 122023'!C:C)</f>
        <v>0</v>
      </c>
      <c r="F259" s="461">
        <v>0</v>
      </c>
      <c r="G259" s="461">
        <v>0</v>
      </c>
      <c r="H259" s="466">
        <f t="shared" ref="H259" si="36">+D259+E259-F259+G259</f>
        <v>94118571</v>
      </c>
      <c r="I259" s="462"/>
      <c r="J259" s="468">
        <f t="shared" ref="J259" si="37">+H259-D259-E259</f>
        <v>0</v>
      </c>
      <c r="K259" s="469"/>
      <c r="L259" s="468">
        <f>+VLOOKUP(B259,Clasificaciones!C:C,1,FALSE)</f>
        <v>2110701</v>
      </c>
      <c r="M259" s="471"/>
    </row>
    <row r="260" spans="2:13" ht="16.2" customHeight="1">
      <c r="B260" s="465">
        <v>21107011</v>
      </c>
      <c r="C260" s="465" t="s">
        <v>1617</v>
      </c>
      <c r="D260" s="461">
        <f>SUMIF('RCDB 122023'!$B:$B,B260,'RCDB 122023'!$D:$D)</f>
        <v>601867</v>
      </c>
      <c r="E260" s="461">
        <f>+SUMIF('AFPISA 122023'!E:E,'Consolidado 12.2023'!B260,'AFPISA 122023'!C:C)</f>
        <v>0</v>
      </c>
      <c r="F260" s="461">
        <v>0</v>
      </c>
      <c r="G260" s="461">
        <v>0</v>
      </c>
      <c r="H260" s="466">
        <f t="shared" ref="H260:H267" si="38">+D260+E260-F260+G260</f>
        <v>601867</v>
      </c>
      <c r="I260" s="462"/>
      <c r="J260" s="468">
        <f t="shared" si="35"/>
        <v>0</v>
      </c>
      <c r="K260" s="469"/>
      <c r="L260" s="468">
        <f>+VLOOKUP(B260,Clasificaciones!C:C,1,FALSE)</f>
        <v>21107011</v>
      </c>
      <c r="M260" s="471"/>
    </row>
    <row r="261" spans="2:13" ht="16.2" customHeight="1">
      <c r="B261" s="465">
        <v>2110702</v>
      </c>
      <c r="C261" s="465" t="s">
        <v>320</v>
      </c>
      <c r="D261" s="461">
        <f>SUMIF('RCDB 122023'!$B:$B,B261,'RCDB 122023'!$D:$D)</f>
        <v>123151811.141</v>
      </c>
      <c r="E261" s="461">
        <f>+SUMIF('AFPISA 122023'!E:E,'Consolidado 12.2023'!B261,'AFPISA 122023'!C:C)</f>
        <v>0</v>
      </c>
      <c r="F261" s="461">
        <v>0</v>
      </c>
      <c r="G261" s="461">
        <v>0</v>
      </c>
      <c r="H261" s="466">
        <f t="shared" si="38"/>
        <v>123151811.141</v>
      </c>
      <c r="I261" s="462"/>
      <c r="J261" s="468">
        <f t="shared" si="35"/>
        <v>0</v>
      </c>
      <c r="K261" s="469"/>
      <c r="L261" s="468">
        <f>+VLOOKUP(B261,Clasificaciones!C:C,1,FALSE)</f>
        <v>2110702</v>
      </c>
      <c r="M261" s="471"/>
    </row>
    <row r="262" spans="2:13" ht="16.2" customHeight="1">
      <c r="B262" s="465">
        <v>21107021</v>
      </c>
      <c r="C262" s="465" t="s">
        <v>1618</v>
      </c>
      <c r="D262" s="461">
        <f>SUMIF('RCDB 122023'!$B:$B,B262,'RCDB 122023'!$D:$D)</f>
        <v>28802710</v>
      </c>
      <c r="E262" s="461">
        <f>+SUMIF('AFPISA 122023'!E:E,'Consolidado 12.2023'!B262,'AFPISA 122023'!C:C)</f>
        <v>0</v>
      </c>
      <c r="F262" s="461">
        <v>0</v>
      </c>
      <c r="G262" s="461">
        <v>0</v>
      </c>
      <c r="H262" s="466">
        <f t="shared" ref="H262" si="39">+D262+E262-F262+G262</f>
        <v>28802710</v>
      </c>
      <c r="I262" s="462"/>
      <c r="J262" s="468">
        <f t="shared" ref="J262" si="40">+H262-D262-E262</f>
        <v>0</v>
      </c>
      <c r="K262" s="469"/>
      <c r="L262" s="468">
        <f>+VLOOKUP(B262,Clasificaciones!C:C,1,FALSE)</f>
        <v>21107021</v>
      </c>
      <c r="M262" s="471"/>
    </row>
    <row r="263" spans="2:13" ht="16.2" customHeight="1">
      <c r="B263" s="465">
        <v>2110703</v>
      </c>
      <c r="C263" s="465" t="s">
        <v>752</v>
      </c>
      <c r="D263" s="461">
        <f>SUMIF('RCDB 122023'!$B:$B,B263,'RCDB 122023'!$D:$D)</f>
        <v>0</v>
      </c>
      <c r="E263" s="461">
        <f>+SUMIF('AFPISA 122023'!E:E,'Consolidado 12.2023'!B263,'AFPISA 122023'!C:C)</f>
        <v>5448148</v>
      </c>
      <c r="F263" s="461">
        <v>0</v>
      </c>
      <c r="G263" s="461">
        <v>0</v>
      </c>
      <c r="H263" s="466">
        <f t="shared" si="38"/>
        <v>5448148</v>
      </c>
      <c r="I263" s="462"/>
      <c r="J263" s="468">
        <f t="shared" si="35"/>
        <v>0</v>
      </c>
      <c r="K263" s="469"/>
      <c r="L263" s="468">
        <f>+VLOOKUP(B263,Clasificaciones!C:C,1,FALSE)</f>
        <v>2110703</v>
      </c>
      <c r="M263" s="471"/>
    </row>
    <row r="264" spans="2:13" ht="16.2" customHeight="1">
      <c r="B264" s="465">
        <v>2010301005</v>
      </c>
      <c r="C264" s="465" t="s">
        <v>753</v>
      </c>
      <c r="D264" s="461">
        <f>SUMIF('RCDB 122023'!$B:$B,B264,'RCDB 122023'!$D:$D)</f>
        <v>0</v>
      </c>
      <c r="E264" s="461">
        <f>+SUMIF('AFPISA 122023'!E:E,'Consolidado 12.2023'!B264,'AFPISA 122023'!C:C)</f>
        <v>0</v>
      </c>
      <c r="F264" s="461">
        <v>0</v>
      </c>
      <c r="G264" s="461">
        <v>0</v>
      </c>
      <c r="H264" s="466">
        <f t="shared" si="38"/>
        <v>0</v>
      </c>
      <c r="I264" s="462"/>
      <c r="J264" s="468">
        <f>+H264-D264-E264</f>
        <v>0</v>
      </c>
      <c r="K264" s="469"/>
      <c r="L264" s="468">
        <f>+VLOOKUP(B264,Clasificaciones!C:C,1,FALSE)</f>
        <v>2010301005</v>
      </c>
      <c r="M264" s="471"/>
    </row>
    <row r="265" spans="2:13" ht="16.2" customHeight="1">
      <c r="B265" s="465">
        <v>2010301002</v>
      </c>
      <c r="C265" s="465" t="s">
        <v>754</v>
      </c>
      <c r="D265" s="461">
        <f>SUMIF('RCDB 122023'!$B:$B,B265,'RCDB 122023'!$D:$D)</f>
        <v>0</v>
      </c>
      <c r="E265" s="461">
        <f>+SUMIF('AFPISA 122023'!E:E,'Consolidado 12.2023'!B265,'AFPISA 122023'!C:C)</f>
        <v>0</v>
      </c>
      <c r="F265" s="461">
        <v>0</v>
      </c>
      <c r="G265" s="461">
        <v>0</v>
      </c>
      <c r="H265" s="466">
        <f t="shared" si="38"/>
        <v>0</v>
      </c>
      <c r="I265" s="484" t="s">
        <v>732</v>
      </c>
      <c r="J265" s="468">
        <f>+H265-D265-E265</f>
        <v>0</v>
      </c>
      <c r="K265" s="469"/>
      <c r="L265" s="468">
        <f>+VLOOKUP(B265,Clasificaciones!C:C,1,FALSE)</f>
        <v>2010301002</v>
      </c>
      <c r="M265" s="471"/>
    </row>
    <row r="266" spans="2:13" ht="16.2" customHeight="1">
      <c r="B266" s="465">
        <v>2010301004</v>
      </c>
      <c r="C266" s="465" t="s">
        <v>755</v>
      </c>
      <c r="D266" s="461">
        <f>SUMIF('RCDB 122023'!$B:$B,B266,'RCDB 122023'!$D:$D)</f>
        <v>0</v>
      </c>
      <c r="E266" s="461">
        <f>+SUMIF('AFPISA 122023'!E:E,'Consolidado 12.2023'!B266,'AFPISA 122023'!C:C)</f>
        <v>0</v>
      </c>
      <c r="F266" s="461">
        <v>0</v>
      </c>
      <c r="G266" s="461">
        <v>0</v>
      </c>
      <c r="H266" s="466">
        <f t="shared" si="38"/>
        <v>0</v>
      </c>
      <c r="I266" s="484" t="s">
        <v>734</v>
      </c>
      <c r="J266" s="468">
        <f>+H266-D266-E266</f>
        <v>0</v>
      </c>
      <c r="K266" s="469"/>
      <c r="L266" s="468">
        <f>+VLOOKUP(B266,Clasificaciones!C:C,1,FALSE)</f>
        <v>2010301004</v>
      </c>
      <c r="M266" s="471"/>
    </row>
    <row r="267" spans="2:13" ht="16.2" customHeight="1">
      <c r="B267" s="465">
        <v>2010301006</v>
      </c>
      <c r="C267" s="465" t="s">
        <v>756</v>
      </c>
      <c r="D267" s="461">
        <f>SUMIF('RCDB 122023'!$B:$B,B267,'RCDB 122023'!$D:$D)</f>
        <v>0</v>
      </c>
      <c r="E267" s="461">
        <f>+SUMIF('AFPISA 122023'!E:E,'Consolidado 12.2023'!B267,'AFPISA 122023'!C:C)</f>
        <v>0</v>
      </c>
      <c r="F267" s="461">
        <f>+E267</f>
        <v>0</v>
      </c>
      <c r="G267" s="461">
        <v>0</v>
      </c>
      <c r="H267" s="466">
        <f t="shared" si="38"/>
        <v>0</v>
      </c>
      <c r="J267" s="468">
        <f>+H267-D267-E267</f>
        <v>0</v>
      </c>
      <c r="K267" s="469"/>
      <c r="L267" s="468">
        <f>+VLOOKUP(B267,Clasificaciones!C:C,1,FALSE)</f>
        <v>2010301006</v>
      </c>
      <c r="M267" s="471"/>
    </row>
    <row r="268" spans="2:13" ht="16.2" customHeight="1">
      <c r="B268" s="465"/>
      <c r="C268" s="465"/>
      <c r="D268" s="461"/>
      <c r="E268" s="461"/>
      <c r="F268" s="461"/>
      <c r="G268" s="461"/>
      <c r="H268" s="466"/>
      <c r="J268" s="468">
        <f t="shared" si="35"/>
        <v>0</v>
      </c>
      <c r="K268" s="469"/>
      <c r="L268" s="468"/>
      <c r="M268" s="471"/>
    </row>
    <row r="269" spans="2:13" s="450" customFormat="1" ht="16.2" customHeight="1">
      <c r="B269" s="458">
        <v>213</v>
      </c>
      <c r="C269" s="459" t="s">
        <v>321</v>
      </c>
      <c r="D269" s="460">
        <f>+D270+D277</f>
        <v>145745878860</v>
      </c>
      <c r="E269" s="460">
        <f>+E270+E277</f>
        <v>0</v>
      </c>
      <c r="F269" s="461">
        <v>0</v>
      </c>
      <c r="G269" s="461">
        <v>0</v>
      </c>
      <c r="H269" s="460">
        <f>+H270+H277</f>
        <v>145745878860</v>
      </c>
      <c r="I269" s="462"/>
      <c r="J269" s="468">
        <f t="shared" si="35"/>
        <v>0</v>
      </c>
      <c r="K269" s="469"/>
      <c r="L269" s="468">
        <f>+VLOOKUP(B269,Clasificaciones!C:C,1,FALSE)</f>
        <v>213</v>
      </c>
      <c r="M269" s="468"/>
    </row>
    <row r="270" spans="2:13" s="450" customFormat="1" ht="16.2" customHeight="1">
      <c r="B270" s="458">
        <v>21301</v>
      </c>
      <c r="C270" s="459" t="s">
        <v>322</v>
      </c>
      <c r="D270" s="460">
        <f>+D271+D274</f>
        <v>62742</v>
      </c>
      <c r="E270" s="460">
        <f>+SUMIF('AFPISA 122023'!E:E,'Consolidado 12.2023'!B270,'AFPISA 122023'!C:C)</f>
        <v>0</v>
      </c>
      <c r="F270" s="461">
        <v>0</v>
      </c>
      <c r="G270" s="461">
        <v>0</v>
      </c>
      <c r="H270" s="480">
        <f>+D270+E270+G270-F270</f>
        <v>62742</v>
      </c>
      <c r="I270" s="462"/>
      <c r="J270" s="468">
        <f t="shared" si="35"/>
        <v>0</v>
      </c>
      <c r="K270" s="469"/>
      <c r="L270" s="468">
        <f>+VLOOKUP(B270,Clasificaciones!C:C,1,FALSE)</f>
        <v>21301</v>
      </c>
      <c r="M270" s="468"/>
    </row>
    <row r="271" spans="2:13" s="450" customFormat="1" ht="16.2" customHeight="1">
      <c r="B271" s="458">
        <v>2130101</v>
      </c>
      <c r="C271" s="459" t="s">
        <v>323</v>
      </c>
      <c r="D271" s="460">
        <f>+SUM(D272:D273)</f>
        <v>62742</v>
      </c>
      <c r="E271" s="460">
        <f>+SUMIF('AFPISA 122023'!E:E,'Consolidado 12.2023'!B271,'AFPISA 122023'!C:C)</f>
        <v>0</v>
      </c>
      <c r="F271" s="461">
        <v>0</v>
      </c>
      <c r="G271" s="461">
        <v>0</v>
      </c>
      <c r="H271" s="480">
        <f>+D271+E271+G271-F271</f>
        <v>62742</v>
      </c>
      <c r="I271" s="462"/>
      <c r="J271" s="468">
        <f t="shared" si="35"/>
        <v>0</v>
      </c>
      <c r="K271" s="469"/>
      <c r="L271" s="468">
        <f>+VLOOKUP(B271,Clasificaciones!C:C,1,FALSE)</f>
        <v>2130101</v>
      </c>
      <c r="M271" s="468"/>
    </row>
    <row r="272" spans="2:13" ht="16.2" customHeight="1">
      <c r="B272" s="465">
        <v>213010101</v>
      </c>
      <c r="C272" s="465" t="s">
        <v>757</v>
      </c>
      <c r="D272" s="461">
        <f>SUMIF('RCDB 122023'!$B:$B,B272,'RCDB 122023'!$D:$D)</f>
        <v>0</v>
      </c>
      <c r="E272" s="461">
        <f>+SUMIF('AFPISA 122023'!E:E,'Consolidado 12.2023'!B272,'AFPISA 122023'!C:C)</f>
        <v>0</v>
      </c>
      <c r="F272" s="461">
        <v>0</v>
      </c>
      <c r="G272" s="461">
        <v>0</v>
      </c>
      <c r="H272" s="466">
        <f>+D272+E272-F272+G272</f>
        <v>0</v>
      </c>
      <c r="I272" s="462"/>
      <c r="J272" s="468">
        <f t="shared" si="35"/>
        <v>0</v>
      </c>
      <c r="K272" s="469"/>
      <c r="L272" s="468">
        <f>+VLOOKUP(B272,Clasificaciones!C:C,1,FALSE)</f>
        <v>213010101</v>
      </c>
      <c r="M272" s="471"/>
    </row>
    <row r="273" spans="2:13" ht="16.2" customHeight="1">
      <c r="B273" s="467">
        <v>213010104</v>
      </c>
      <c r="C273" s="465" t="s">
        <v>324</v>
      </c>
      <c r="D273" s="461">
        <f>SUMIF('RCDB 122023'!$B:$B,B273,'RCDB 122023'!$D:$D)</f>
        <v>62742</v>
      </c>
      <c r="E273" s="461">
        <f>+SUMIF('AFPISA 122023'!E:E,'Consolidado 12.2023'!B273,'AFPISA 122023'!C:C)</f>
        <v>0</v>
      </c>
      <c r="F273" s="461">
        <v>0</v>
      </c>
      <c r="G273" s="461">
        <v>0</v>
      </c>
      <c r="H273" s="466">
        <f>+D273+E273-F273+G273</f>
        <v>62742</v>
      </c>
      <c r="I273" s="462"/>
      <c r="J273" s="468">
        <f t="shared" ref="J273" si="41">+H273-D273-E273</f>
        <v>0</v>
      </c>
      <c r="K273" s="469"/>
      <c r="L273" s="468">
        <f>+VLOOKUP(B273,Clasificaciones!C:C,1,FALSE)</f>
        <v>213010104</v>
      </c>
      <c r="M273" s="471"/>
    </row>
    <row r="274" spans="2:13" s="450" customFormat="1" ht="16.2" customHeight="1">
      <c r="B274" s="458">
        <v>2130102</v>
      </c>
      <c r="C274" s="459" t="s">
        <v>325</v>
      </c>
      <c r="D274" s="460">
        <f>+SUM(D275:D276)</f>
        <v>0</v>
      </c>
      <c r="E274" s="460">
        <f>+SUMIF('AFPISA 122023'!E:E,'Consolidado 12.2023'!B274,'AFPISA 122023'!C:C)</f>
        <v>0</v>
      </c>
      <c r="F274" s="461">
        <v>0</v>
      </c>
      <c r="G274" s="461">
        <v>0</v>
      </c>
      <c r="H274" s="480">
        <f>+D274+E274+G274-F274</f>
        <v>0</v>
      </c>
      <c r="I274" s="462"/>
      <c r="J274" s="468">
        <f t="shared" si="35"/>
        <v>0</v>
      </c>
      <c r="K274" s="469"/>
      <c r="L274" s="468">
        <f>+VLOOKUP(B274,Clasificaciones!C:C,1,FALSE)</f>
        <v>2130102</v>
      </c>
      <c r="M274" s="468"/>
    </row>
    <row r="275" spans="2:13" ht="16.2" customHeight="1">
      <c r="B275" s="465">
        <v>213010201</v>
      </c>
      <c r="C275" s="465" t="s">
        <v>758</v>
      </c>
      <c r="D275" s="461">
        <f>SUMIF('RCDB 122023'!$B:$B,B275,'RCDB 122023'!$D:$D)</f>
        <v>0</v>
      </c>
      <c r="E275" s="461">
        <f>+SUMIF('AFPISA 122023'!E:E,'Consolidado 12.2023'!B275,'AFPISA 122023'!C:C)</f>
        <v>0</v>
      </c>
      <c r="F275" s="461">
        <v>0</v>
      </c>
      <c r="G275" s="461">
        <v>0</v>
      </c>
      <c r="H275" s="466">
        <f>+D275+E275-F275+G275</f>
        <v>0</v>
      </c>
      <c r="I275" s="450"/>
      <c r="J275" s="468">
        <f t="shared" si="35"/>
        <v>0</v>
      </c>
      <c r="K275" s="469"/>
      <c r="L275" s="468">
        <f>+VLOOKUP(B275,Clasificaciones!C:C,1,FALSE)</f>
        <v>213010201</v>
      </c>
      <c r="M275" s="471"/>
    </row>
    <row r="276" spans="2:13" ht="16.2" customHeight="1">
      <c r="B276" s="467">
        <v>213010204</v>
      </c>
      <c r="C276" s="465" t="s">
        <v>326</v>
      </c>
      <c r="D276" s="461">
        <f>SUMIF('RCDB 122023'!$B:$B,B276,'RCDB 122023'!$D:$D)</f>
        <v>0</v>
      </c>
      <c r="E276" s="461">
        <f>+SUMIF('AFPISA 122023'!E:E,'Consolidado 12.2023'!B276,'AFPISA 122023'!C:C)</f>
        <v>0</v>
      </c>
      <c r="F276" s="461">
        <v>0</v>
      </c>
      <c r="G276" s="461">
        <v>0</v>
      </c>
      <c r="H276" s="466">
        <f>+D276+E276-F276+G276</f>
        <v>0</v>
      </c>
      <c r="I276" s="450"/>
      <c r="J276" s="468"/>
      <c r="K276" s="469"/>
      <c r="L276" s="468">
        <f>+VLOOKUP(B276,Clasificaciones!C:C,1,FALSE)</f>
        <v>213010204</v>
      </c>
      <c r="M276" s="471"/>
    </row>
    <row r="277" spans="2:13" s="450" customFormat="1" ht="16.2" customHeight="1">
      <c r="B277" s="458">
        <v>21303</v>
      </c>
      <c r="C277" s="459" t="s">
        <v>327</v>
      </c>
      <c r="D277" s="460">
        <f>+D278+D286+D282</f>
        <v>145745816118</v>
      </c>
      <c r="E277" s="460">
        <f>+E278+E286</f>
        <v>0</v>
      </c>
      <c r="F277" s="461">
        <v>0</v>
      </c>
      <c r="G277" s="461">
        <v>0</v>
      </c>
      <c r="H277" s="460">
        <f>+H278+H286+H282</f>
        <v>145745816118</v>
      </c>
      <c r="I277" s="462"/>
      <c r="J277" s="468">
        <f t="shared" si="35"/>
        <v>0</v>
      </c>
      <c r="K277" s="469"/>
      <c r="L277" s="468">
        <f>+VLOOKUP(B277,Clasificaciones!C:C,1,FALSE)</f>
        <v>21303</v>
      </c>
      <c r="M277" s="468"/>
    </row>
    <row r="278" spans="2:13" s="450" customFormat="1" ht="16.2" customHeight="1">
      <c r="B278" s="458">
        <v>2130301</v>
      </c>
      <c r="C278" s="459" t="s">
        <v>328</v>
      </c>
      <c r="D278" s="460">
        <f>+SUM(D279:D281)</f>
        <v>1309854606</v>
      </c>
      <c r="E278" s="460">
        <f>+SUM(E279)</f>
        <v>0</v>
      </c>
      <c r="F278" s="461">
        <v>0</v>
      </c>
      <c r="G278" s="461">
        <v>0</v>
      </c>
      <c r="H278" s="460">
        <f>+SUM(H279:H281)</f>
        <v>1309854606</v>
      </c>
      <c r="I278" s="462"/>
      <c r="J278" s="468">
        <f t="shared" si="35"/>
        <v>0</v>
      </c>
      <c r="K278" s="469"/>
      <c r="L278" s="468">
        <f>+VLOOKUP(B278,Clasificaciones!C:C,1,FALSE)</f>
        <v>2130301</v>
      </c>
      <c r="M278" s="468"/>
    </row>
    <row r="279" spans="2:13" ht="16.2" customHeight="1">
      <c r="B279" s="467">
        <v>213030101</v>
      </c>
      <c r="C279" s="465" t="s">
        <v>329</v>
      </c>
      <c r="D279" s="461">
        <f>SUMIF('RCDB 122023'!$B:$B,B279,'RCDB 122023'!$D:$D)</f>
        <v>492579198</v>
      </c>
      <c r="E279" s="461">
        <f>+SUMIF('AFPISA 122023'!E:E,'Consolidado 12.2023'!B279,'AFPISA 122023'!C:C)</f>
        <v>0</v>
      </c>
      <c r="F279" s="461">
        <v>0</v>
      </c>
      <c r="G279" s="461">
        <v>0</v>
      </c>
      <c r="H279" s="466">
        <f>+D279+E279-F279+G279</f>
        <v>492579198</v>
      </c>
      <c r="I279" s="462"/>
      <c r="J279" s="468">
        <f t="shared" si="35"/>
        <v>0</v>
      </c>
      <c r="K279" s="469"/>
      <c r="L279" s="468">
        <f>+VLOOKUP(B279,Clasificaciones!C:C,1,FALSE)</f>
        <v>213030101</v>
      </c>
      <c r="M279" s="471"/>
    </row>
    <row r="280" spans="2:13" ht="16.2" customHeight="1">
      <c r="B280" s="467">
        <v>213030102</v>
      </c>
      <c r="C280" s="465" t="s">
        <v>330</v>
      </c>
      <c r="D280" s="461">
        <f>SUMIF('RCDB 122023'!$B:$B,B280,'RCDB 122023'!$D:$D)</f>
        <v>817275408</v>
      </c>
      <c r="E280" s="461">
        <f>+SUMIF('AFPISA 122023'!E:E,'Consolidado 12.2023'!B280,'AFPISA 122023'!C:C)</f>
        <v>0</v>
      </c>
      <c r="F280" s="461">
        <v>0</v>
      </c>
      <c r="G280" s="461">
        <v>0</v>
      </c>
      <c r="H280" s="466">
        <f>+D280+E280-F280+G280</f>
        <v>817275408</v>
      </c>
      <c r="I280" s="462"/>
      <c r="J280" s="468">
        <f t="shared" si="35"/>
        <v>0</v>
      </c>
      <c r="K280" s="469"/>
      <c r="L280" s="468">
        <f>+VLOOKUP(B280,Clasificaciones!C:C,1,FALSE)</f>
        <v>213030102</v>
      </c>
      <c r="M280" s="471"/>
    </row>
    <row r="281" spans="2:13" ht="16.2" customHeight="1">
      <c r="B281" s="467">
        <v>213030103</v>
      </c>
      <c r="C281" s="465" t="s">
        <v>759</v>
      </c>
      <c r="D281" s="461">
        <f>SUMIF('RCDB 122023'!$B:$B,B281,'RCDB 122023'!$D:$D)</f>
        <v>0</v>
      </c>
      <c r="E281" s="461">
        <f>+SUMIF('AFPISA 122023'!E:E,'Consolidado 12.2023'!B281,'AFPISA 122023'!C:C)</f>
        <v>0</v>
      </c>
      <c r="F281" s="461">
        <v>0</v>
      </c>
      <c r="G281" s="461">
        <v>0</v>
      </c>
      <c r="H281" s="466">
        <f>+D281+E281-F281+G281</f>
        <v>0</v>
      </c>
      <c r="I281" s="462"/>
      <c r="J281" s="468">
        <f t="shared" si="35"/>
        <v>0</v>
      </c>
      <c r="K281" s="469"/>
      <c r="L281" s="468">
        <f>+VLOOKUP(B281,Clasificaciones!C:C,1,FALSE)</f>
        <v>213030103</v>
      </c>
      <c r="M281" s="471"/>
    </row>
    <row r="282" spans="2:13" s="450" customFormat="1" ht="16.2" customHeight="1">
      <c r="B282" s="458">
        <v>2130302</v>
      </c>
      <c r="C282" s="459" t="s">
        <v>331</v>
      </c>
      <c r="D282" s="460">
        <f>+SUM(D283:D285)</f>
        <v>-725787203</v>
      </c>
      <c r="E282" s="460">
        <f>+SUM(E283)</f>
        <v>0</v>
      </c>
      <c r="F282" s="461">
        <v>0</v>
      </c>
      <c r="G282" s="461">
        <v>0</v>
      </c>
      <c r="H282" s="460">
        <f>+SUM(H283:H285)</f>
        <v>-725787203</v>
      </c>
      <c r="I282" s="462"/>
      <c r="J282" s="468">
        <f t="shared" si="35"/>
        <v>0</v>
      </c>
      <c r="K282" s="469"/>
      <c r="L282" s="468">
        <f>+VLOOKUP(B282,Clasificaciones!C:C,1,FALSE)</f>
        <v>2130302</v>
      </c>
      <c r="M282" s="468"/>
    </row>
    <row r="283" spans="2:13" ht="16.2" customHeight="1">
      <c r="B283" s="467">
        <v>213030201</v>
      </c>
      <c r="C283" s="465" t="s">
        <v>332</v>
      </c>
      <c r="D283" s="461">
        <f>SUMIF('RCDB 122023'!$B:$B,B283,'RCDB 122023'!$D:$D)</f>
        <v>-234588157</v>
      </c>
      <c r="E283" s="461">
        <f>+SUMIF('AFPISA 122023'!E:E,'Consolidado 12.2023'!B283,'AFPISA 122023'!C:C)</f>
        <v>0</v>
      </c>
      <c r="F283" s="461">
        <v>0</v>
      </c>
      <c r="G283" s="461">
        <v>0</v>
      </c>
      <c r="H283" s="466">
        <f>+D283+E283-F283+G283</f>
        <v>-234588157</v>
      </c>
      <c r="I283" s="462"/>
      <c r="J283" s="468">
        <f t="shared" si="35"/>
        <v>0</v>
      </c>
      <c r="K283" s="469"/>
      <c r="L283" s="468">
        <f>+VLOOKUP(B283,Clasificaciones!C:C,1,FALSE)</f>
        <v>213030201</v>
      </c>
      <c r="M283" s="471"/>
    </row>
    <row r="284" spans="2:13" ht="16.2" customHeight="1">
      <c r="B284" s="467">
        <v>213030202</v>
      </c>
      <c r="C284" s="465" t="s">
        <v>333</v>
      </c>
      <c r="D284" s="461">
        <f>SUMIF('RCDB 122023'!$B:$B,B284,'RCDB 122023'!$D:$D)</f>
        <v>-491199046</v>
      </c>
      <c r="E284" s="461">
        <f>+SUMIF('AFPISA 122023'!E:E,'Consolidado 12.2023'!B284,'AFPISA 122023'!C:C)</f>
        <v>0</v>
      </c>
      <c r="F284" s="461">
        <v>0</v>
      </c>
      <c r="G284" s="461">
        <v>0</v>
      </c>
      <c r="H284" s="466">
        <f>+D284+E284-F284+G284</f>
        <v>-491199046</v>
      </c>
      <c r="I284" s="462"/>
      <c r="J284" s="468">
        <f t="shared" si="35"/>
        <v>0</v>
      </c>
      <c r="K284" s="469"/>
      <c r="L284" s="468">
        <f>+VLOOKUP(B284,Clasificaciones!C:C,1,FALSE)</f>
        <v>213030202</v>
      </c>
      <c r="M284" s="471"/>
    </row>
    <row r="285" spans="2:13" ht="16.2" customHeight="1">
      <c r="B285" s="467">
        <v>213030203</v>
      </c>
      <c r="C285" s="465" t="s">
        <v>760</v>
      </c>
      <c r="D285" s="461">
        <f>SUMIF('RCDB 122023'!$B:$B,B285,'RCDB 122023'!$D:$D)</f>
        <v>0</v>
      </c>
      <c r="E285" s="461">
        <f>+SUMIF('AFPISA 122023'!E:E,'Consolidado 12.2023'!B285,'AFPISA 122023'!C:C)</f>
        <v>0</v>
      </c>
      <c r="F285" s="461">
        <v>0</v>
      </c>
      <c r="G285" s="461">
        <v>0</v>
      </c>
      <c r="H285" s="466">
        <f>+D285+E285-F285+G285</f>
        <v>0</v>
      </c>
      <c r="I285" s="462"/>
      <c r="J285" s="468">
        <f t="shared" si="35"/>
        <v>0</v>
      </c>
      <c r="K285" s="469"/>
      <c r="L285" s="468">
        <f>+VLOOKUP(B285,Clasificaciones!C:C,1,FALSE)</f>
        <v>213030203</v>
      </c>
      <c r="M285" s="471"/>
    </row>
    <row r="286" spans="2:13" s="450" customFormat="1" ht="16.2" customHeight="1">
      <c r="B286" s="458">
        <v>2130303</v>
      </c>
      <c r="C286" s="459" t="s">
        <v>334</v>
      </c>
      <c r="D286" s="460">
        <f>+SUM(D287:D289)</f>
        <v>145161748715</v>
      </c>
      <c r="E286" s="460">
        <f>+SUM(E287:E289)</f>
        <v>0</v>
      </c>
      <c r="F286" s="461">
        <v>0</v>
      </c>
      <c r="G286" s="461">
        <v>0</v>
      </c>
      <c r="H286" s="460">
        <f>+SUM(H287:H289)</f>
        <v>145161748715</v>
      </c>
      <c r="I286" s="462"/>
      <c r="J286" s="468">
        <f t="shared" si="35"/>
        <v>0</v>
      </c>
      <c r="K286" s="469"/>
      <c r="L286" s="468">
        <f>+VLOOKUP(B286,Clasificaciones!C:C,1,FALSE)</f>
        <v>2130303</v>
      </c>
      <c r="M286" s="468"/>
    </row>
    <row r="287" spans="2:13" ht="16.2" customHeight="1">
      <c r="B287" s="467">
        <v>213030301</v>
      </c>
      <c r="C287" s="465" t="s">
        <v>335</v>
      </c>
      <c r="D287" s="461">
        <f>SUMIF('RCDB 122023'!$B:$B,B287,'RCDB 122023'!$D:$D)</f>
        <v>59045104185</v>
      </c>
      <c r="E287" s="461">
        <f>+SUMIF('AFPISA 122023'!E:E,'Consolidado 12.2023'!B287,'AFPISA 122023'!C:C)</f>
        <v>0</v>
      </c>
      <c r="F287" s="461">
        <v>0</v>
      </c>
      <c r="G287" s="461">
        <v>0</v>
      </c>
      <c r="H287" s="466">
        <f>+D287+E287+F287-G287</f>
        <v>59045104185</v>
      </c>
      <c r="I287" s="462"/>
      <c r="J287" s="468">
        <f t="shared" si="35"/>
        <v>0</v>
      </c>
      <c r="K287" s="469"/>
      <c r="L287" s="468">
        <f>+VLOOKUP(B287,Clasificaciones!C:C,1,FALSE)</f>
        <v>213030301</v>
      </c>
      <c r="M287" s="471"/>
    </row>
    <row r="288" spans="2:13" ht="16.2" customHeight="1">
      <c r="B288" s="467">
        <v>213030302</v>
      </c>
      <c r="C288" s="465" t="s">
        <v>336</v>
      </c>
      <c r="D288" s="461">
        <f>SUMIF('RCDB 122023'!$B:$B,B288,'RCDB 122023'!$D:$D)</f>
        <v>86116644530</v>
      </c>
      <c r="E288" s="461">
        <f>+SUMIF('AFPISA 122023'!E:E,'Consolidado 12.2023'!B288,'AFPISA 122023'!C:C)</f>
        <v>0</v>
      </c>
      <c r="F288" s="461">
        <v>0</v>
      </c>
      <c r="G288" s="461">
        <v>0</v>
      </c>
      <c r="H288" s="466">
        <f>+D288+E288+F288-G288</f>
        <v>86116644530</v>
      </c>
      <c r="I288" s="462"/>
      <c r="J288" s="468">
        <f t="shared" si="35"/>
        <v>0</v>
      </c>
      <c r="K288" s="469"/>
      <c r="L288" s="468">
        <f>+VLOOKUP(B288,Clasificaciones!C:C,1,FALSE)</f>
        <v>213030302</v>
      </c>
      <c r="M288" s="471"/>
    </row>
    <row r="289" spans="2:13" ht="16.2" customHeight="1">
      <c r="B289" s="467">
        <v>213030303</v>
      </c>
      <c r="C289" s="465" t="s">
        <v>761</v>
      </c>
      <c r="D289" s="461">
        <f>SUMIF('RCDB 122023'!$B:$B,B289,'RCDB 122023'!$D:$D)</f>
        <v>0</v>
      </c>
      <c r="E289" s="461">
        <f>+SUMIF('AFPISA 122023'!E:E,'Consolidado 12.2023'!B289,'AFPISA 122023'!C:C)</f>
        <v>0</v>
      </c>
      <c r="F289" s="461">
        <v>0</v>
      </c>
      <c r="G289" s="461">
        <v>0</v>
      </c>
      <c r="H289" s="466">
        <f>+D289+E289+F289-G289</f>
        <v>0</v>
      </c>
      <c r="I289" s="462"/>
      <c r="J289" s="468">
        <f t="shared" si="35"/>
        <v>0</v>
      </c>
      <c r="K289" s="469"/>
      <c r="L289" s="468">
        <f>+VLOOKUP(B289,Clasificaciones!C:C,1,FALSE)</f>
        <v>213030303</v>
      </c>
      <c r="M289" s="471"/>
    </row>
    <row r="290" spans="2:13" s="450" customFormat="1" ht="16.2" customHeight="1">
      <c r="B290" s="458">
        <v>214</v>
      </c>
      <c r="C290" s="459" t="s">
        <v>337</v>
      </c>
      <c r="D290" s="460">
        <f>+D291+D298+D306+D304</f>
        <v>1141832432</v>
      </c>
      <c r="E290" s="460">
        <f>+E291+E298+E306</f>
        <v>504632288</v>
      </c>
      <c r="F290" s="461">
        <v>0</v>
      </c>
      <c r="G290" s="461">
        <v>0</v>
      </c>
      <c r="H290" s="460">
        <f>+H291+H298+H306+H304</f>
        <v>1646464720</v>
      </c>
      <c r="I290" s="462"/>
      <c r="J290" s="468">
        <f t="shared" si="35"/>
        <v>0</v>
      </c>
      <c r="K290" s="469"/>
      <c r="L290" s="468">
        <f>+VLOOKUP(B290,Clasificaciones!C:C,1,FALSE)</f>
        <v>214</v>
      </c>
      <c r="M290" s="468"/>
    </row>
    <row r="291" spans="2:13" s="450" customFormat="1" ht="16.2" customHeight="1">
      <c r="B291" s="458">
        <v>21401</v>
      </c>
      <c r="C291" s="459" t="s">
        <v>338</v>
      </c>
      <c r="D291" s="460">
        <f>SUM(D292:D297)</f>
        <v>553550596</v>
      </c>
      <c r="E291" s="460">
        <f>SUM(E292:E297)</f>
        <v>63163500</v>
      </c>
      <c r="F291" s="460">
        <v>0</v>
      </c>
      <c r="G291" s="460">
        <v>0</v>
      </c>
      <c r="H291" s="460">
        <f>SUM(H292:H297)</f>
        <v>616714096</v>
      </c>
      <c r="I291" s="462"/>
      <c r="J291" s="468">
        <f t="shared" si="35"/>
        <v>0</v>
      </c>
      <c r="K291" s="469"/>
      <c r="L291" s="468">
        <f>+VLOOKUP(B291,Clasificaciones!C:C,1,FALSE)</f>
        <v>21401</v>
      </c>
      <c r="M291" s="468"/>
    </row>
    <row r="292" spans="2:13" ht="16.2" customHeight="1">
      <c r="B292" s="465">
        <v>2140104</v>
      </c>
      <c r="C292" s="465" t="s">
        <v>762</v>
      </c>
      <c r="D292" s="461">
        <f>SUMIF('RCDB 122023'!$B:$B,B292,'RCDB 122023'!$D:$D)</f>
        <v>423659795</v>
      </c>
      <c r="E292" s="461">
        <f>+SUMIF('AFPISA 122023'!E:E,'Consolidado 12.2023'!B292,'AFPISA 122023'!C:C)</f>
        <v>53550000</v>
      </c>
      <c r="F292" s="461">
        <v>0</v>
      </c>
      <c r="G292" s="461"/>
      <c r="H292" s="466">
        <f>+D292+E292+F292-G292</f>
        <v>477209795</v>
      </c>
      <c r="I292" s="462"/>
      <c r="J292" s="468">
        <f t="shared" si="35"/>
        <v>0</v>
      </c>
      <c r="K292" s="469"/>
      <c r="L292" s="468">
        <f>+VLOOKUP(B292,Clasificaciones!C:C,1,FALSE)</f>
        <v>2140104</v>
      </c>
      <c r="M292" s="471"/>
    </row>
    <row r="293" spans="2:13" ht="16.2" customHeight="1">
      <c r="B293" s="467">
        <v>2140105</v>
      </c>
      <c r="C293" s="465" t="s">
        <v>340</v>
      </c>
      <c r="D293" s="461">
        <f>SUMIF('RCDB 122023'!$B:$B,B293,'RCDB 122023'!$D:$D)</f>
        <v>0</v>
      </c>
      <c r="E293" s="461">
        <f>+SUMIF('AFPISA 122023'!E:E,'Consolidado 12.2023'!B293,'AFPISA 122023'!C:C)</f>
        <v>0</v>
      </c>
      <c r="F293" s="461">
        <v>0</v>
      </c>
      <c r="G293" s="461">
        <v>0</v>
      </c>
      <c r="H293" s="466">
        <f t="shared" ref="H293:H296" si="42">+D293+E293+F293-G293</f>
        <v>0</v>
      </c>
      <c r="I293" s="462"/>
      <c r="J293" s="468">
        <f t="shared" ref="J293:J324" si="43">+H293-D293-E293</f>
        <v>0</v>
      </c>
      <c r="K293" s="469"/>
      <c r="L293" s="468">
        <f>+VLOOKUP(B293,Clasificaciones!C:C,1,FALSE)</f>
        <v>2140105</v>
      </c>
      <c r="M293" s="471"/>
    </row>
    <row r="294" spans="2:13" ht="16.2" customHeight="1">
      <c r="B294" s="467">
        <v>2140101</v>
      </c>
      <c r="C294" s="465" t="s">
        <v>595</v>
      </c>
      <c r="D294" s="461">
        <f>SUMIF('RCDB 122023'!$B:$B,B294,'RCDB 122023'!$D:$D)</f>
        <v>0</v>
      </c>
      <c r="E294" s="461">
        <f>+SUMIF('AFPISA 122023'!E:E,'Consolidado 12.2023'!B294,'AFPISA 122023'!C:C)</f>
        <v>0</v>
      </c>
      <c r="F294" s="461">
        <v>0</v>
      </c>
      <c r="G294" s="461">
        <v>0</v>
      </c>
      <c r="H294" s="466">
        <f t="shared" si="42"/>
        <v>0</v>
      </c>
      <c r="J294" s="468">
        <f t="shared" si="43"/>
        <v>0</v>
      </c>
      <c r="K294" s="469"/>
      <c r="L294" s="468">
        <f>+VLOOKUP(B294,Clasificaciones!C:C,1,FALSE)</f>
        <v>2140101</v>
      </c>
      <c r="M294" s="471"/>
    </row>
    <row r="295" spans="2:13" ht="16.2" customHeight="1">
      <c r="B295" s="465">
        <v>2010802</v>
      </c>
      <c r="C295" s="465" t="s">
        <v>596</v>
      </c>
      <c r="D295" s="461"/>
      <c r="E295" s="461">
        <f>+SUMIF('AFPISA 122023'!E:E,'Consolidado 12.2023'!B295,'AFPISA 122023'!C:C)</f>
        <v>0</v>
      </c>
      <c r="F295" s="461">
        <v>0</v>
      </c>
      <c r="G295" s="461">
        <v>0</v>
      </c>
      <c r="H295" s="466">
        <f t="shared" si="42"/>
        <v>0</v>
      </c>
      <c r="J295" s="468">
        <f t="shared" si="43"/>
        <v>0</v>
      </c>
      <c r="K295" s="469"/>
      <c r="L295" s="468">
        <f>+VLOOKUP(B295,Clasificaciones!C:C,1,FALSE)</f>
        <v>2010802</v>
      </c>
      <c r="M295" s="471"/>
    </row>
    <row r="296" spans="2:13" s="450" customFormat="1" ht="16.2" customHeight="1">
      <c r="B296" s="465">
        <v>2140107</v>
      </c>
      <c r="C296" s="465" t="s">
        <v>341</v>
      </c>
      <c r="D296" s="461">
        <f>SUMIF('RCDB 122023'!$B:$B,B296,'RCDB 122023'!$D:$D)</f>
        <v>58619493</v>
      </c>
      <c r="E296" s="461">
        <f>+SUMIF('AFPISA 122023'!E:E,'Consolidado 12.2023'!B296,'AFPISA 122023'!C:C)</f>
        <v>9613500</v>
      </c>
      <c r="F296" s="461">
        <v>0</v>
      </c>
      <c r="G296" s="461">
        <v>0</v>
      </c>
      <c r="H296" s="466">
        <f t="shared" si="42"/>
        <v>68232993</v>
      </c>
      <c r="I296" s="462"/>
      <c r="J296" s="468">
        <f t="shared" si="43"/>
        <v>0</v>
      </c>
      <c r="K296" s="469"/>
      <c r="L296" s="468">
        <f>+VLOOKUP(B296,Clasificaciones!C:C,1,FALSE)</f>
        <v>2140107</v>
      </c>
      <c r="M296" s="468"/>
    </row>
    <row r="297" spans="2:13" s="450" customFormat="1" ht="16.2" customHeight="1">
      <c r="B297" s="465">
        <v>2140108</v>
      </c>
      <c r="C297" s="465" t="s">
        <v>763</v>
      </c>
      <c r="D297" s="461">
        <f>SUMIF('RCDB 122023'!$B:$B,B297,'RCDB 122023'!$D:$D)</f>
        <v>71271308</v>
      </c>
      <c r="E297" s="461">
        <f>+SUMIF('AFPISA 122023'!E:E,'Consolidado 12.2023'!B297,'AFPISA 122023'!C:C)</f>
        <v>0</v>
      </c>
      <c r="F297" s="461">
        <v>0</v>
      </c>
      <c r="G297" s="461">
        <v>0</v>
      </c>
      <c r="H297" s="466">
        <f t="shared" ref="H297" si="44">+D297+E297+F297-G297</f>
        <v>71271308</v>
      </c>
      <c r="I297" s="462"/>
      <c r="J297" s="468">
        <f t="shared" si="43"/>
        <v>0</v>
      </c>
      <c r="K297" s="469"/>
      <c r="L297" s="468">
        <f>+VLOOKUP(B297,Clasificaciones!C:C,1,FALSE)</f>
        <v>2140108</v>
      </c>
      <c r="M297" s="468"/>
    </row>
    <row r="298" spans="2:13" s="450" customFormat="1" ht="16.2" customHeight="1">
      <c r="B298" s="458">
        <v>21402</v>
      </c>
      <c r="C298" s="459" t="s">
        <v>342</v>
      </c>
      <c r="D298" s="460">
        <f>SUM(D299:D303)</f>
        <v>455354492</v>
      </c>
      <c r="E298" s="460">
        <f>+SUM(E299:E303)</f>
        <v>330690699</v>
      </c>
      <c r="F298" s="461">
        <v>0</v>
      </c>
      <c r="G298" s="461">
        <v>0</v>
      </c>
      <c r="H298" s="460">
        <f>+SUM(H299:H303)</f>
        <v>786045191</v>
      </c>
      <c r="I298" s="462"/>
      <c r="J298" s="468">
        <f t="shared" si="43"/>
        <v>0</v>
      </c>
      <c r="K298" s="469"/>
      <c r="L298" s="468">
        <f>+VLOOKUP(B298,Clasificaciones!C:C,1,FALSE)</f>
        <v>21402</v>
      </c>
      <c r="M298" s="468"/>
    </row>
    <row r="299" spans="2:13" ht="16.2" customHeight="1">
      <c r="B299" s="465">
        <v>2140201</v>
      </c>
      <c r="C299" s="465" t="s">
        <v>343</v>
      </c>
      <c r="D299" s="461">
        <f>SUMIF('RCDB 122023'!$B:$B,B299,'RCDB 122023'!$D:$D)</f>
        <v>389291868</v>
      </c>
      <c r="E299" s="461">
        <f>+SUMIF('AFPISA 122023'!E:E,'Consolidado 12.2023'!B299,'AFPISA 122023'!C:C)</f>
        <v>307868672</v>
      </c>
      <c r="F299" s="461">
        <v>0</v>
      </c>
      <c r="G299" s="461">
        <v>0</v>
      </c>
      <c r="H299" s="466">
        <f>+D299+E299+F299-G299</f>
        <v>697160540</v>
      </c>
      <c r="I299" s="462"/>
      <c r="J299" s="468">
        <f t="shared" si="43"/>
        <v>0</v>
      </c>
      <c r="K299" s="469"/>
      <c r="L299" s="468">
        <f>+VLOOKUP(B299,Clasificaciones!C:C,1,FALSE)</f>
        <v>2140201</v>
      </c>
      <c r="M299" s="471"/>
    </row>
    <row r="300" spans="2:13" ht="16.2" customHeight="1">
      <c r="B300" s="467">
        <v>2140202</v>
      </c>
      <c r="C300" s="465" t="s">
        <v>344</v>
      </c>
      <c r="D300" s="461">
        <v>0</v>
      </c>
      <c r="E300" s="461">
        <f>+SUMIF('AFPISA 122023'!E:E,'Consolidado 12.2023'!B300,'AFPISA 122023'!C:C)</f>
        <v>0</v>
      </c>
      <c r="F300" s="461">
        <v>0</v>
      </c>
      <c r="G300" s="461">
        <v>0</v>
      </c>
      <c r="H300" s="466">
        <f>+D300+E300+F300-G300</f>
        <v>0</v>
      </c>
      <c r="I300" s="462"/>
      <c r="J300" s="468">
        <f t="shared" si="43"/>
        <v>0</v>
      </c>
      <c r="K300" s="469"/>
      <c r="L300" s="468">
        <f>+VLOOKUP(B300,Clasificaciones!C:C,1,FALSE)</f>
        <v>2140202</v>
      </c>
      <c r="M300" s="471"/>
    </row>
    <row r="301" spans="2:13" s="450" customFormat="1" ht="16.2" customHeight="1">
      <c r="B301" s="465">
        <v>214020203</v>
      </c>
      <c r="C301" s="465" t="s">
        <v>345</v>
      </c>
      <c r="D301" s="461">
        <f>SUMIF('RCDB 122023'!$B:$B,B301,'RCDB 122023'!$D:$D)</f>
        <v>58037225</v>
      </c>
      <c r="E301" s="461">
        <f>+SUMIF('AFPISA 122023'!E:E,'Consolidado 12.2023'!B301,'AFPISA 122023'!C:C)</f>
        <v>22822027</v>
      </c>
      <c r="F301" s="461">
        <v>0</v>
      </c>
      <c r="G301" s="461">
        <v>0</v>
      </c>
      <c r="H301" s="466">
        <f>+D301+E301+F301-G301</f>
        <v>80859252</v>
      </c>
      <c r="I301" s="462"/>
      <c r="J301" s="468">
        <f t="shared" si="43"/>
        <v>0</v>
      </c>
      <c r="K301" s="469"/>
      <c r="L301" s="468">
        <f>+VLOOKUP(B301,Clasificaciones!C:C,1,FALSE)</f>
        <v>214020203</v>
      </c>
      <c r="M301" s="468"/>
    </row>
    <row r="302" spans="2:13" ht="16.2" customHeight="1">
      <c r="B302" s="465">
        <v>2140203</v>
      </c>
      <c r="C302" s="465" t="s">
        <v>346</v>
      </c>
      <c r="D302" s="461">
        <f>SUMIF('RCDB 122023'!$B:$B,B302,'RCDB 122023'!$D:$D)</f>
        <v>4661235</v>
      </c>
      <c r="E302" s="461">
        <f>+SUMIF('AFPISA 122023'!E:E,'Consolidado 12.2023'!B302,'AFPISA 122023'!C:C)</f>
        <v>0</v>
      </c>
      <c r="F302" s="461">
        <v>0</v>
      </c>
      <c r="G302" s="461">
        <v>0</v>
      </c>
      <c r="H302" s="466">
        <f>+D302+E302+F302-G302</f>
        <v>4661235</v>
      </c>
      <c r="I302" s="462"/>
      <c r="J302" s="468">
        <f t="shared" si="43"/>
        <v>0</v>
      </c>
      <c r="K302" s="469"/>
      <c r="L302" s="468">
        <f>+VLOOKUP(B302,Clasificaciones!C:C,1,FALSE)</f>
        <v>2140203</v>
      </c>
      <c r="M302" s="471"/>
    </row>
    <row r="303" spans="2:13" s="450" customFormat="1" ht="16.2" customHeight="1">
      <c r="B303" s="467">
        <v>2140204</v>
      </c>
      <c r="C303" s="465" t="s">
        <v>347</v>
      </c>
      <c r="D303" s="461">
        <f>SUMIF('RCDB 122023'!$B:$B,B303,'RCDB 122023'!$D:$D)</f>
        <v>3364164</v>
      </c>
      <c r="E303" s="461">
        <f>+SUMIF('AFPISA 122023'!E:E,'Consolidado 12.2023'!B303,'AFPISA 122023'!C:C)</f>
        <v>0</v>
      </c>
      <c r="F303" s="461">
        <v>0</v>
      </c>
      <c r="G303" s="461">
        <v>0</v>
      </c>
      <c r="H303" s="466">
        <f>+D303+E303+F303-G303</f>
        <v>3364164</v>
      </c>
      <c r="J303" s="468">
        <f t="shared" si="43"/>
        <v>0</v>
      </c>
      <c r="K303" s="469"/>
      <c r="L303" s="468">
        <f>+VLOOKUP(B303,Clasificaciones!C:C,1,FALSE)</f>
        <v>2140204</v>
      </c>
      <c r="M303" s="468"/>
    </row>
    <row r="304" spans="2:13" s="450" customFormat="1" ht="16.2" customHeight="1">
      <c r="B304" s="459">
        <v>21403</v>
      </c>
      <c r="C304" s="459" t="s">
        <v>764</v>
      </c>
      <c r="D304" s="460">
        <f>SUMIF('RCDB 122023'!$B:$B,B304,'RCDB 122023'!$D:$D)</f>
        <v>0</v>
      </c>
      <c r="E304" s="460">
        <f>+SUMIF('AFPISA 122023'!E:E,'Consolidado 12.2023'!B304,'AFPISA 122023'!C:C)</f>
        <v>0</v>
      </c>
      <c r="F304" s="460">
        <v>0</v>
      </c>
      <c r="G304" s="460">
        <v>0</v>
      </c>
      <c r="H304" s="480">
        <f t="shared" ref="H304:H305" si="45">+D304+E304+F304-G304</f>
        <v>0</v>
      </c>
      <c r="J304" s="468">
        <f t="shared" ref="J304:J305" si="46">+H304-D304-E304</f>
        <v>0</v>
      </c>
      <c r="K304" s="485"/>
      <c r="L304" s="468">
        <f>+VLOOKUP(B304,Clasificaciones!C:C,1,FALSE)</f>
        <v>21403</v>
      </c>
      <c r="M304" s="468"/>
    </row>
    <row r="305" spans="2:13" s="450" customFormat="1" ht="16.2" customHeight="1">
      <c r="B305" s="465">
        <v>2140305</v>
      </c>
      <c r="C305" s="465" t="s">
        <v>765</v>
      </c>
      <c r="D305" s="461">
        <f>SUMIF('RCDB 122023'!$B:$B,B305,'RCDB 122023'!$D:$D)</f>
        <v>0</v>
      </c>
      <c r="E305" s="461">
        <f>+SUMIF('AFPISA 122023'!E:E,'Consolidado 12.2023'!B305,'AFPISA 122023'!C:C)</f>
        <v>0</v>
      </c>
      <c r="F305" s="461">
        <v>0</v>
      </c>
      <c r="G305" s="461">
        <v>0</v>
      </c>
      <c r="H305" s="466">
        <f t="shared" si="45"/>
        <v>0</v>
      </c>
      <c r="J305" s="468">
        <f t="shared" si="46"/>
        <v>0</v>
      </c>
      <c r="K305" s="469"/>
      <c r="L305" s="468">
        <f>+VLOOKUP(B305,Clasificaciones!C:C,1,FALSE)</f>
        <v>2140305</v>
      </c>
      <c r="M305" s="468"/>
    </row>
    <row r="306" spans="2:13" s="450" customFormat="1" ht="16.2" customHeight="1">
      <c r="B306" s="458">
        <v>21404</v>
      </c>
      <c r="C306" s="459" t="s">
        <v>348</v>
      </c>
      <c r="D306" s="460">
        <f>+SUM(D307:D324)</f>
        <v>132927344</v>
      </c>
      <c r="E306" s="460">
        <f>+SUM(E307:E324)</f>
        <v>110778089</v>
      </c>
      <c r="F306" s="461">
        <v>0</v>
      </c>
      <c r="G306" s="461">
        <v>0</v>
      </c>
      <c r="H306" s="460">
        <f>+SUM(H307:H324)</f>
        <v>243705433</v>
      </c>
      <c r="I306" s="462"/>
      <c r="J306" s="468">
        <f t="shared" si="43"/>
        <v>0</v>
      </c>
      <c r="K306" s="469"/>
      <c r="L306" s="468">
        <f>+VLOOKUP(B306,Clasificaciones!C:C,1,FALSE)</f>
        <v>21404</v>
      </c>
      <c r="M306" s="468"/>
    </row>
    <row r="307" spans="2:13" s="450" customFormat="1" ht="16.2" customHeight="1">
      <c r="B307" s="467">
        <v>2140402</v>
      </c>
      <c r="C307" s="465" t="s">
        <v>766</v>
      </c>
      <c r="D307" s="461">
        <f>SUMIF('RCDB 122023'!$B:$B,B307,'RCDB 122023'!$D:$D)</f>
        <v>0</v>
      </c>
      <c r="E307" s="461">
        <f>+SUMIF('AFPISA 122023'!E:E,'Consolidado 12.2023'!B307,'AFPISA 122023'!C:C)</f>
        <v>0</v>
      </c>
      <c r="F307" s="461">
        <v>0</v>
      </c>
      <c r="G307" s="461">
        <v>0</v>
      </c>
      <c r="H307" s="466">
        <f t="shared" ref="H307:H324" si="47">+D307+E307+F307-G307</f>
        <v>0</v>
      </c>
      <c r="I307" s="462"/>
      <c r="J307" s="468">
        <f t="shared" si="43"/>
        <v>0</v>
      </c>
      <c r="K307" s="469"/>
      <c r="L307" s="468">
        <f>+VLOOKUP(B307,Clasificaciones!C:C,1,FALSE)</f>
        <v>2140402</v>
      </c>
      <c r="M307" s="468"/>
    </row>
    <row r="308" spans="2:13" s="450" customFormat="1" ht="16.2" customHeight="1">
      <c r="B308" s="465">
        <v>2140403</v>
      </c>
      <c r="C308" s="465" t="s">
        <v>598</v>
      </c>
      <c r="D308" s="461">
        <f>SUMIF('RCDB 122023'!$B:$B,B308,'RCDB 122023'!$D:$D)</f>
        <v>0</v>
      </c>
      <c r="E308" s="461">
        <f>+SUMIF('AFPISA 122023'!E:E,'Consolidado 12.2023'!B308,'AFPISA 122023'!C:C)</f>
        <v>0</v>
      </c>
      <c r="F308" s="461">
        <v>0</v>
      </c>
      <c r="G308" s="461">
        <v>0</v>
      </c>
      <c r="H308" s="466">
        <f t="shared" si="47"/>
        <v>0</v>
      </c>
      <c r="I308" s="462"/>
      <c r="J308" s="468">
        <f t="shared" si="43"/>
        <v>0</v>
      </c>
      <c r="K308" s="469"/>
      <c r="L308" s="468">
        <f>+VLOOKUP(B308,Clasificaciones!C:C,1,FALSE)</f>
        <v>2140403</v>
      </c>
      <c r="M308" s="468"/>
    </row>
    <row r="309" spans="2:13" ht="16.2" customHeight="1">
      <c r="B309" s="465">
        <v>2140404</v>
      </c>
      <c r="C309" s="465" t="s">
        <v>349</v>
      </c>
      <c r="D309" s="461">
        <f>SUMIF('RCDB 122023'!$B:$B,B309,'RCDB 122023'!$D:$D)</f>
        <v>15000000</v>
      </c>
      <c r="E309" s="461">
        <f>+SUMIF('AFPISA 122023'!E:E,'Consolidado 12.2023'!B309,'AFPISA 122023'!C:C)</f>
        <v>7778089</v>
      </c>
      <c r="F309" s="461">
        <v>0</v>
      </c>
      <c r="G309" s="461">
        <v>0</v>
      </c>
      <c r="H309" s="466">
        <f t="shared" si="47"/>
        <v>22778089</v>
      </c>
      <c r="I309" s="462"/>
      <c r="J309" s="468">
        <f t="shared" si="43"/>
        <v>0</v>
      </c>
      <c r="K309" s="469"/>
      <c r="L309" s="468">
        <f>+VLOOKUP(B309,Clasificaciones!C:C,1,FALSE)</f>
        <v>2140404</v>
      </c>
      <c r="M309" s="471"/>
    </row>
    <row r="310" spans="2:13" ht="16.2" customHeight="1">
      <c r="B310" s="465">
        <v>2140406</v>
      </c>
      <c r="C310" s="465" t="s">
        <v>767</v>
      </c>
      <c r="D310" s="461">
        <f>SUMIF('RCDB 122023'!$B:$B,B310,'RCDB 122023'!$D:$D)</f>
        <v>0</v>
      </c>
      <c r="E310" s="461">
        <f>+SUMIF('AFPISA 122023'!E:E,'Consolidado 12.2023'!B310,'AFPISA 122023'!C:C)</f>
        <v>0</v>
      </c>
      <c r="F310" s="461">
        <v>0</v>
      </c>
      <c r="G310" s="461">
        <v>0</v>
      </c>
      <c r="H310" s="466">
        <f t="shared" si="47"/>
        <v>0</v>
      </c>
      <c r="J310" s="468">
        <f t="shared" si="43"/>
        <v>0</v>
      </c>
      <c r="K310" s="469"/>
      <c r="L310" s="468">
        <f>+VLOOKUP(B310,Clasificaciones!C:C,1,FALSE)</f>
        <v>2140406</v>
      </c>
      <c r="M310" s="471"/>
    </row>
    <row r="311" spans="2:13" ht="16.2" customHeight="1">
      <c r="B311" s="467">
        <v>2140407</v>
      </c>
      <c r="C311" s="465" t="s">
        <v>350</v>
      </c>
      <c r="D311" s="461">
        <f>SUMIF('RCDB 122023'!$B:$B,B311,'RCDB 122023'!$D:$D)</f>
        <v>87600000</v>
      </c>
      <c r="E311" s="461">
        <f>+SUMIF('AFPISA 122023'!E:E,'Consolidado 12.2023'!B311,'AFPISA 122023'!C:C)</f>
        <v>0</v>
      </c>
      <c r="F311" s="461">
        <v>0</v>
      </c>
      <c r="G311" s="461">
        <v>0</v>
      </c>
      <c r="H311" s="466">
        <f t="shared" si="47"/>
        <v>87600000</v>
      </c>
      <c r="I311" s="462"/>
      <c r="J311" s="468">
        <f t="shared" si="43"/>
        <v>0</v>
      </c>
      <c r="K311" s="469"/>
      <c r="L311" s="468">
        <f>+VLOOKUP(B311,Clasificaciones!C:C,1,FALSE)</f>
        <v>2140407</v>
      </c>
      <c r="M311" s="471"/>
    </row>
    <row r="312" spans="2:13" ht="16.2" customHeight="1">
      <c r="B312" s="465">
        <v>2140408</v>
      </c>
      <c r="C312" s="465" t="s">
        <v>768</v>
      </c>
      <c r="D312" s="461">
        <f>SUMIF('RCDB 122023'!$B:$B,B312,'RCDB 122023'!$D:$D)</f>
        <v>0</v>
      </c>
      <c r="E312" s="461">
        <f>+SUMIF('AFPISA 122023'!E:E,'Consolidado 12.2023'!B312,'AFPISA 122023'!C:C)</f>
        <v>0</v>
      </c>
      <c r="F312" s="461">
        <v>0</v>
      </c>
      <c r="G312" s="461">
        <v>0</v>
      </c>
      <c r="H312" s="466">
        <f t="shared" si="47"/>
        <v>0</v>
      </c>
      <c r="I312" s="462"/>
      <c r="J312" s="468">
        <f t="shared" si="43"/>
        <v>0</v>
      </c>
      <c r="K312" s="469"/>
      <c r="L312" s="468">
        <f>+VLOOKUP(B312,Clasificaciones!C:C,1,FALSE)</f>
        <v>2140408</v>
      </c>
      <c r="M312" s="471"/>
    </row>
    <row r="313" spans="2:13" ht="16.2" customHeight="1">
      <c r="B313" s="465">
        <v>2140409</v>
      </c>
      <c r="C313" s="465" t="s">
        <v>351</v>
      </c>
      <c r="D313" s="461">
        <f>SUMIF('RCDB 122023'!$B:$B,B313,'RCDB 122023'!$D:$D)</f>
        <v>0</v>
      </c>
      <c r="E313" s="461">
        <f>+SUMIF('AFPISA 122023'!E:E,'Consolidado 12.2023'!B313,'AFPISA 122023'!C:C)</f>
        <v>0</v>
      </c>
      <c r="F313" s="461">
        <v>0</v>
      </c>
      <c r="G313" s="461">
        <v>0</v>
      </c>
      <c r="H313" s="466">
        <f t="shared" ref="H313" si="48">+D313+E313+F313-G313</f>
        <v>0</v>
      </c>
      <c r="I313" s="462"/>
      <c r="J313" s="468">
        <f t="shared" ref="J313" si="49">+H313-D313-E313</f>
        <v>0</v>
      </c>
      <c r="K313" s="469"/>
      <c r="L313" s="468">
        <f>+VLOOKUP(B313,Clasificaciones!C:C,1,FALSE)</f>
        <v>2140409</v>
      </c>
      <c r="M313" s="471"/>
    </row>
    <row r="314" spans="2:13" ht="16.2" customHeight="1">
      <c r="B314" s="467">
        <v>2140410</v>
      </c>
      <c r="C314" s="465" t="s">
        <v>769</v>
      </c>
      <c r="D314" s="461">
        <f>SUMIF('RCDB 122023'!$B:$B,B314,'RCDB 122023'!$D:$D)</f>
        <v>0</v>
      </c>
      <c r="E314" s="461">
        <f>+SUMIF('AFPISA 122023'!E:E,'Consolidado 12.2023'!B314,'AFPISA 122023'!C:C)</f>
        <v>0</v>
      </c>
      <c r="F314" s="461">
        <v>0</v>
      </c>
      <c r="G314" s="461">
        <v>0</v>
      </c>
      <c r="H314" s="466">
        <f t="shared" si="47"/>
        <v>0</v>
      </c>
      <c r="I314" s="462"/>
      <c r="J314" s="468">
        <f t="shared" si="43"/>
        <v>0</v>
      </c>
      <c r="K314" s="469"/>
      <c r="L314" s="468">
        <f>+VLOOKUP(B314,Clasificaciones!C:C,1,FALSE)</f>
        <v>2140410</v>
      </c>
      <c r="M314" s="471"/>
    </row>
    <row r="315" spans="2:13" ht="16.2" customHeight="1">
      <c r="B315" s="467">
        <v>2140411</v>
      </c>
      <c r="C315" s="465" t="s">
        <v>770</v>
      </c>
      <c r="D315" s="461">
        <f>SUMIF('RCDB 122023'!$B:$B,B315,'RCDB 122023'!$D:$D)</f>
        <v>2352486</v>
      </c>
      <c r="E315" s="461">
        <f>+SUMIF('AFPISA 122023'!E:E,'Consolidado 12.2023'!B315,'AFPISA 122023'!C:C)</f>
        <v>0</v>
      </c>
      <c r="F315" s="461">
        <v>0</v>
      </c>
      <c r="G315" s="461">
        <v>0</v>
      </c>
      <c r="H315" s="466">
        <f t="shared" si="47"/>
        <v>2352486</v>
      </c>
      <c r="I315" s="462"/>
      <c r="J315" s="468">
        <f t="shared" si="43"/>
        <v>0</v>
      </c>
      <c r="K315" s="469"/>
      <c r="L315" s="468">
        <f>+VLOOKUP(B315,Clasificaciones!C:C,1,FALSE)</f>
        <v>2140411</v>
      </c>
      <c r="M315" s="471"/>
    </row>
    <row r="316" spans="2:13" ht="16.2" customHeight="1">
      <c r="B316" s="465">
        <v>2140412</v>
      </c>
      <c r="C316" s="465" t="s">
        <v>351</v>
      </c>
      <c r="D316" s="461">
        <f>SUMIF('RCDB 122023'!$B:$B,B316,'RCDB 122023'!$D:$D)</f>
        <v>0</v>
      </c>
      <c r="E316" s="461">
        <f>+SUMIF('AFPISA 122023'!E:E,'Consolidado 12.2023'!B316,'AFPISA 122023'!C:C)</f>
        <v>93000000</v>
      </c>
      <c r="F316" s="461">
        <v>0</v>
      </c>
      <c r="G316" s="461">
        <v>0</v>
      </c>
      <c r="H316" s="466">
        <f t="shared" si="47"/>
        <v>93000000</v>
      </c>
      <c r="I316" s="462"/>
      <c r="J316" s="468">
        <f t="shared" si="43"/>
        <v>0</v>
      </c>
      <c r="K316" s="469"/>
      <c r="L316" s="468">
        <f>+VLOOKUP(B316,Clasificaciones!C:C,1,FALSE)</f>
        <v>2140412</v>
      </c>
      <c r="M316" s="471"/>
    </row>
    <row r="317" spans="2:13" ht="16.2" customHeight="1">
      <c r="B317" s="465">
        <v>2140413</v>
      </c>
      <c r="C317" s="465" t="s">
        <v>352</v>
      </c>
      <c r="D317" s="461">
        <f>SUMIF('RCDB 122023'!$B:$B,B317,'RCDB 122023'!$D:$D)</f>
        <v>4543813</v>
      </c>
      <c r="E317" s="461">
        <f>+SUMIF('AFPISA 122023'!E:E,'Consolidado 12.2023'!B317,'AFPISA 122023'!C:C)</f>
        <v>0</v>
      </c>
      <c r="F317" s="461">
        <v>0</v>
      </c>
      <c r="G317" s="461">
        <v>0</v>
      </c>
      <c r="H317" s="466">
        <f t="shared" ref="H317" si="50">+D317+E317+F317-G317</f>
        <v>4543813</v>
      </c>
      <c r="I317" s="462"/>
      <c r="J317" s="468">
        <f t="shared" si="43"/>
        <v>0</v>
      </c>
      <c r="K317" s="469"/>
      <c r="L317" s="468">
        <f>+VLOOKUP(B317,Clasificaciones!C:C,1,FALSE)</f>
        <v>2140413</v>
      </c>
      <c r="M317" s="471"/>
    </row>
    <row r="318" spans="2:13" ht="16.2" customHeight="1">
      <c r="B318" s="465">
        <v>2140414</v>
      </c>
      <c r="C318" s="465" t="s">
        <v>353</v>
      </c>
      <c r="D318" s="461">
        <f>SUMIF('RCDB 122023'!$B:$B,B318,'RCDB 122023'!$D:$D)</f>
        <v>22400045</v>
      </c>
      <c r="E318" s="461">
        <f>+SUMIF('AFPISA 122023'!E:E,'Consolidado 12.2023'!B318,'AFPISA 122023'!C:C)</f>
        <v>0</v>
      </c>
      <c r="F318" s="461">
        <v>0</v>
      </c>
      <c r="G318" s="461">
        <v>0</v>
      </c>
      <c r="H318" s="466">
        <f t="shared" ref="H318" si="51">+D318+E318+F318-G318</f>
        <v>22400045</v>
      </c>
      <c r="I318" s="462"/>
      <c r="J318" s="468">
        <f t="shared" si="43"/>
        <v>0</v>
      </c>
      <c r="K318" s="469"/>
      <c r="L318" s="468">
        <f>+VLOOKUP(B318,Clasificaciones!C:C,1,FALSE)</f>
        <v>2140414</v>
      </c>
      <c r="M318" s="471"/>
    </row>
    <row r="319" spans="2:13" ht="16.2" customHeight="1">
      <c r="B319" s="465">
        <v>2140415</v>
      </c>
      <c r="C319" s="465" t="s">
        <v>771</v>
      </c>
      <c r="D319" s="461">
        <f>SUMIF('RCDB 122023'!$B:$B,B319,'RCDB 122023'!$D:$D)</f>
        <v>0</v>
      </c>
      <c r="E319" s="461">
        <f>+SUMIF('AFPISA 122023'!E:E,'Consolidado 12.2023'!B319,'AFPISA 122023'!C:C)</f>
        <v>10000000</v>
      </c>
      <c r="F319" s="461">
        <v>0</v>
      </c>
      <c r="G319" s="461">
        <v>0</v>
      </c>
      <c r="H319" s="466">
        <f t="shared" si="47"/>
        <v>10000000</v>
      </c>
      <c r="I319" s="462"/>
      <c r="J319" s="468">
        <f t="shared" si="43"/>
        <v>0</v>
      </c>
      <c r="K319" s="469"/>
      <c r="L319" s="468">
        <f>+VLOOKUP(B319,Clasificaciones!C:C,1,FALSE)</f>
        <v>2140415</v>
      </c>
      <c r="M319" s="471"/>
    </row>
    <row r="320" spans="2:13" ht="16.2" customHeight="1">
      <c r="B320" s="467">
        <v>2140417</v>
      </c>
      <c r="C320" s="465" t="s">
        <v>772</v>
      </c>
      <c r="D320" s="461">
        <f>SUMIF('RCDB 122023'!$B:$B,B320,'RCDB 122023'!$D:$D)</f>
        <v>0</v>
      </c>
      <c r="E320" s="461">
        <f>+SUMIF('AFPISA 122023'!E:E,'Consolidado 12.2023'!B320,'AFPISA 122023'!C:C)</f>
        <v>0</v>
      </c>
      <c r="F320" s="461">
        <v>0</v>
      </c>
      <c r="G320" s="461">
        <v>0</v>
      </c>
      <c r="H320" s="466">
        <f t="shared" si="47"/>
        <v>0</v>
      </c>
      <c r="I320" s="453"/>
      <c r="J320" s="468">
        <f t="shared" si="43"/>
        <v>0</v>
      </c>
      <c r="K320" s="469"/>
      <c r="L320" s="468">
        <f>+VLOOKUP(B320,Clasificaciones!C:C,1,FALSE)</f>
        <v>2140417</v>
      </c>
      <c r="M320" s="471"/>
    </row>
    <row r="321" spans="2:13" ht="16.2" customHeight="1">
      <c r="B321" s="467">
        <v>2140418</v>
      </c>
      <c r="C321" s="465" t="s">
        <v>773</v>
      </c>
      <c r="D321" s="461">
        <f>SUMIF('RCDB 122023'!$B:$B,B321,'RCDB 122023'!$D:$D)</f>
        <v>1031000</v>
      </c>
      <c r="E321" s="461">
        <f>+SUMIF('AFPISA 122023'!E:E,'Consolidado 12.2023'!B321,'AFPISA 122023'!C:C)</f>
        <v>0</v>
      </c>
      <c r="F321" s="461">
        <v>0</v>
      </c>
      <c r="G321" s="461">
        <v>0</v>
      </c>
      <c r="H321" s="466">
        <f t="shared" si="47"/>
        <v>1031000</v>
      </c>
      <c r="I321" s="453"/>
      <c r="J321" s="468">
        <f t="shared" si="43"/>
        <v>0</v>
      </c>
      <c r="K321" s="469"/>
      <c r="L321" s="468">
        <f>+VLOOKUP(B321,Clasificaciones!C:C,1,FALSE)</f>
        <v>2140418</v>
      </c>
      <c r="M321" s="471"/>
    </row>
    <row r="322" spans="2:13" ht="16.2" customHeight="1">
      <c r="B322" s="467">
        <v>2140419</v>
      </c>
      <c r="C322" s="465" t="s">
        <v>774</v>
      </c>
      <c r="D322" s="461">
        <f>SUMIF('RCDB 122023'!$B:$B,B322,'RCDB 122023'!$D:$D)</f>
        <v>0</v>
      </c>
      <c r="E322" s="461">
        <f>+SUMIF('AFPISA 122023'!E:E,'Consolidado 12.2023'!B322,'AFPISA 122023'!C:C)</f>
        <v>0</v>
      </c>
      <c r="F322" s="461">
        <v>0</v>
      </c>
      <c r="G322" s="461">
        <v>0</v>
      </c>
      <c r="H322" s="466">
        <f t="shared" si="47"/>
        <v>0</v>
      </c>
      <c r="I322" s="462"/>
      <c r="J322" s="468">
        <f t="shared" si="43"/>
        <v>0</v>
      </c>
      <c r="K322" s="469"/>
      <c r="L322" s="468">
        <f>+VLOOKUP(B322,Clasificaciones!C:C,1,FALSE)</f>
        <v>2140419</v>
      </c>
      <c r="M322" s="471"/>
    </row>
    <row r="323" spans="2:13" ht="16.2" customHeight="1">
      <c r="B323" s="465">
        <v>2140420</v>
      </c>
      <c r="C323" s="465" t="s">
        <v>775</v>
      </c>
      <c r="D323" s="461">
        <f>SUMIF('RCDB 122023'!$B:$B,B323,'RCDB 122023'!$D:$D)</f>
        <v>0</v>
      </c>
      <c r="E323" s="461">
        <f>+SUMIF('AFPISA 122023'!E:E,'Consolidado 12.2023'!B323,'AFPISA 122023'!C:C)</f>
        <v>0</v>
      </c>
      <c r="F323" s="461">
        <v>0</v>
      </c>
      <c r="G323" s="461">
        <v>0</v>
      </c>
      <c r="H323" s="466">
        <f t="shared" ref="H323" si="52">+D323+E323+F323-G323</f>
        <v>0</v>
      </c>
      <c r="I323" s="462"/>
      <c r="J323" s="468">
        <f t="shared" si="43"/>
        <v>0</v>
      </c>
      <c r="K323" s="469"/>
      <c r="L323" s="468">
        <f>+VLOOKUP(B323,Clasificaciones!C:C,1,FALSE)</f>
        <v>2140420</v>
      </c>
      <c r="M323" s="471"/>
    </row>
    <row r="324" spans="2:13" ht="16.2" customHeight="1">
      <c r="B324" s="465">
        <v>2140421</v>
      </c>
      <c r="C324" s="465" t="s">
        <v>602</v>
      </c>
      <c r="D324" s="461">
        <f>SUMIF('RCDB 122023'!$B:$B,B324,'RCDB 122023'!$D:$D)</f>
        <v>0</v>
      </c>
      <c r="E324" s="461">
        <f>+SUMIF('AFPISA 122023'!E:E,'Consolidado 12.2023'!B324,'AFPISA 122023'!C:C)</f>
        <v>0</v>
      </c>
      <c r="F324" s="461">
        <v>0</v>
      </c>
      <c r="G324" s="461">
        <v>0</v>
      </c>
      <c r="H324" s="466">
        <f t="shared" si="47"/>
        <v>0</v>
      </c>
      <c r="I324" s="462"/>
      <c r="J324" s="468">
        <f t="shared" si="43"/>
        <v>0</v>
      </c>
      <c r="K324" s="469"/>
      <c r="L324" s="468">
        <f>+VLOOKUP(B324,Clasificaciones!C:C,1,FALSE)</f>
        <v>2140421</v>
      </c>
      <c r="M324" s="471"/>
    </row>
    <row r="325" spans="2:13" ht="16.2" customHeight="1">
      <c r="B325" s="467"/>
      <c r="C325" s="465"/>
      <c r="D325" s="461"/>
      <c r="E325" s="461"/>
      <c r="F325" s="461"/>
      <c r="G325" s="461"/>
      <c r="H325" s="466"/>
      <c r="I325" s="450"/>
      <c r="J325" s="487"/>
      <c r="K325" s="469"/>
      <c r="L325" s="468"/>
      <c r="M325" s="471"/>
    </row>
    <row r="326" spans="2:13" s="450" customFormat="1" ht="16.2" customHeight="1">
      <c r="B326" s="458">
        <v>3</v>
      </c>
      <c r="C326" s="459" t="s">
        <v>358</v>
      </c>
      <c r="D326" s="460">
        <f>+D327+D337+D334</f>
        <v>33135050810</v>
      </c>
      <c r="E326" s="460">
        <f>+E327+E337+E334</f>
        <v>12594571539</v>
      </c>
      <c r="F326" s="461">
        <v>0</v>
      </c>
      <c r="G326" s="461">
        <v>0</v>
      </c>
      <c r="H326" s="460">
        <f>+H327+H337+H334</f>
        <v>33137877461</v>
      </c>
      <c r="I326" s="462"/>
      <c r="J326" s="468">
        <f>+H326-D326-E326</f>
        <v>-12591744888</v>
      </c>
      <c r="K326" s="485"/>
      <c r="L326" s="468">
        <f>+VLOOKUP(B326,Clasificaciones!C:C,1,FALSE)</f>
        <v>3</v>
      </c>
      <c r="M326" s="468"/>
    </row>
    <row r="327" spans="2:13" s="450" customFormat="1" ht="16.2" customHeight="1">
      <c r="B327" s="458">
        <v>310</v>
      </c>
      <c r="C327" s="459" t="s">
        <v>359</v>
      </c>
      <c r="D327" s="460">
        <f>+D328+D331</f>
        <v>30253000000</v>
      </c>
      <c r="E327" s="460">
        <f>+E328+E331</f>
        <v>5098000000</v>
      </c>
      <c r="F327" s="461">
        <v>0</v>
      </c>
      <c r="G327" s="461">
        <v>0</v>
      </c>
      <c r="H327" s="460">
        <f>+H328+H331</f>
        <v>30253023183.516609</v>
      </c>
      <c r="I327" s="462"/>
      <c r="J327" s="487"/>
      <c r="K327" s="469"/>
      <c r="L327" s="468">
        <f>+VLOOKUP(B327,Clasificaciones!C:C,1,FALSE)</f>
        <v>310</v>
      </c>
      <c r="M327" s="468"/>
    </row>
    <row r="328" spans="2:13" s="450" customFormat="1" ht="16.2" customHeight="1">
      <c r="B328" s="458">
        <v>310101</v>
      </c>
      <c r="C328" s="459" t="s">
        <v>75</v>
      </c>
      <c r="D328" s="460">
        <f>SUM(D329:D330)</f>
        <v>30000000000</v>
      </c>
      <c r="E328" s="460">
        <f>+SUM(E329:E330)</f>
        <v>5000000000</v>
      </c>
      <c r="F328" s="461">
        <v>0</v>
      </c>
      <c r="G328" s="461">
        <v>0</v>
      </c>
      <c r="H328" s="460">
        <f>+SUM(H329:H330)</f>
        <v>30000000000</v>
      </c>
      <c r="I328" s="462"/>
      <c r="J328" s="468">
        <f>+H328-D328-E328</f>
        <v>-5000000000</v>
      </c>
      <c r="K328" s="469"/>
      <c r="L328" s="468">
        <f>+VLOOKUP(B328,Clasificaciones!C:C,1,FALSE)</f>
        <v>310101</v>
      </c>
      <c r="M328" s="468"/>
    </row>
    <row r="329" spans="2:13" ht="16.2" customHeight="1">
      <c r="B329" s="465">
        <v>31010101</v>
      </c>
      <c r="C329" s="465" t="s">
        <v>360</v>
      </c>
      <c r="D329" s="461">
        <f>SUMIF('RCDB 122023'!$B:$B,B329,'RCDB 122023'!$D:$D)</f>
        <v>30000000000</v>
      </c>
      <c r="E329" s="461">
        <f>+SUMIF('AFPISA 122023'!E:E,'Consolidado 12.2023'!B329,'AFPISA 122023'!C:C)</f>
        <v>5000000000</v>
      </c>
      <c r="F329" s="461">
        <f>+E329</f>
        <v>5000000000</v>
      </c>
      <c r="G329" s="461">
        <v>0</v>
      </c>
      <c r="H329" s="466">
        <f>+D329+E329-F329+G329</f>
        <v>30000000000</v>
      </c>
      <c r="I329" s="462" t="s">
        <v>746</v>
      </c>
      <c r="J329" s="487"/>
      <c r="K329" s="469"/>
      <c r="L329" s="468">
        <f>+VLOOKUP(B329,Clasificaciones!C:C,1,FALSE)</f>
        <v>31010101</v>
      </c>
      <c r="M329" s="468"/>
    </row>
    <row r="330" spans="2:13" ht="16.2" customHeight="1">
      <c r="B330" s="467">
        <v>31010102</v>
      </c>
      <c r="C330" s="465" t="s">
        <v>361</v>
      </c>
      <c r="D330" s="461">
        <f>SUMIF('RCDB 122023'!$B:$B,B330,'RCDB 122023'!$D:$D)</f>
        <v>0</v>
      </c>
      <c r="E330" s="461">
        <f>+SUMIF('AFPISA 122023'!E:E,'Consolidado 12.2023'!B330,'AFPISA 122023'!C:C)</f>
        <v>0</v>
      </c>
      <c r="F330" s="461">
        <v>0</v>
      </c>
      <c r="G330" s="461">
        <v>0</v>
      </c>
      <c r="H330" s="466">
        <f>+D330+E330-F330+G330</f>
        <v>0</v>
      </c>
      <c r="I330" s="462"/>
      <c r="J330" s="487"/>
      <c r="K330" s="469"/>
      <c r="L330" s="468">
        <f>+VLOOKUP(B330,Clasificaciones!C:C,1,FALSE)</f>
        <v>31010102</v>
      </c>
      <c r="M330" s="468"/>
    </row>
    <row r="331" spans="2:13" s="450" customFormat="1" ht="16.2" customHeight="1">
      <c r="B331" s="458">
        <v>310102</v>
      </c>
      <c r="C331" s="459" t="s">
        <v>362</v>
      </c>
      <c r="D331" s="460">
        <f>+SUM(D332:D333)</f>
        <v>253000000</v>
      </c>
      <c r="E331" s="460">
        <f>+SUM(E332:E333)</f>
        <v>98000000</v>
      </c>
      <c r="F331" s="461">
        <v>0</v>
      </c>
      <c r="G331" s="461">
        <v>0</v>
      </c>
      <c r="H331" s="460">
        <f>+SUM(H332:H333)</f>
        <v>253023183.5166077</v>
      </c>
      <c r="I331" s="462"/>
      <c r="J331" s="468">
        <f>+H331-D331-E331</f>
        <v>-97976816.483392298</v>
      </c>
      <c r="K331" s="469"/>
      <c r="L331" s="468">
        <f>+VLOOKUP(B331,Clasificaciones!C:C,1,FALSE)</f>
        <v>310102</v>
      </c>
      <c r="M331" s="468"/>
    </row>
    <row r="332" spans="2:13" ht="16.2" customHeight="1">
      <c r="B332" s="465">
        <v>31010201</v>
      </c>
      <c r="C332" s="465" t="s">
        <v>363</v>
      </c>
      <c r="D332" s="461">
        <f>SUMIF('RCDB 122023'!$B:$B,B332,'RCDB 122023'!$D:$D)</f>
        <v>0</v>
      </c>
      <c r="E332" s="461">
        <f>+SUMIF('AFPISA 122023'!E:E,'Consolidado 12.2023'!B332,'AFPISA 122023'!C:C)</f>
        <v>98000000</v>
      </c>
      <c r="F332" s="461">
        <v>97976816.483392313</v>
      </c>
      <c r="G332" s="461">
        <v>0</v>
      </c>
      <c r="H332" s="466">
        <f>+D332+E332-F332+G332</f>
        <v>23183.516607686877</v>
      </c>
      <c r="I332" s="462" t="s">
        <v>748</v>
      </c>
      <c r="J332" s="487"/>
      <c r="K332" s="469"/>
      <c r="L332" s="468">
        <f>+VLOOKUP(B332,Clasificaciones!C:C,1,FALSE)</f>
        <v>31010201</v>
      </c>
      <c r="M332" s="468"/>
    </row>
    <row r="333" spans="2:13" s="450" customFormat="1" ht="16.2" customHeight="1">
      <c r="B333" s="467">
        <v>31010202</v>
      </c>
      <c r="C333" s="465" t="s">
        <v>364</v>
      </c>
      <c r="D333" s="461">
        <f>SUMIF('RCDB 122023'!$B:$B,B333,'RCDB 122023'!$D:$D)</f>
        <v>253000000</v>
      </c>
      <c r="E333" s="461">
        <f>+SUMIF('AFPISA 122023'!E:E,'Consolidado 12.2023'!B333,'AFPISA 122023'!C:C)</f>
        <v>0</v>
      </c>
      <c r="F333" s="461">
        <v>0</v>
      </c>
      <c r="G333" s="461">
        <v>0</v>
      </c>
      <c r="H333" s="466">
        <f>+D333+E333-F333+G333</f>
        <v>253000000</v>
      </c>
      <c r="I333" s="462"/>
      <c r="J333" s="488"/>
      <c r="K333" s="469"/>
      <c r="L333" s="468">
        <f>+VLOOKUP(B333,Clasificaciones!C:C,1,FALSE)</f>
        <v>31010202</v>
      </c>
      <c r="M333" s="468"/>
    </row>
    <row r="334" spans="2:13" s="450" customFormat="1" ht="16.2" customHeight="1">
      <c r="B334" s="458">
        <v>315</v>
      </c>
      <c r="C334" s="459" t="s">
        <v>365</v>
      </c>
      <c r="D334" s="460">
        <f>+SUM(D335:D336)</f>
        <v>1347416117</v>
      </c>
      <c r="E334" s="460">
        <f>+SUM(E335:E336)</f>
        <v>4702603717</v>
      </c>
      <c r="F334" s="461">
        <v>0</v>
      </c>
      <c r="G334" s="461">
        <v>0</v>
      </c>
      <c r="H334" s="460">
        <f>+SUM(H335:H336)</f>
        <v>1348528595.4833925</v>
      </c>
      <c r="I334" s="462"/>
      <c r="J334" s="468">
        <f>+H334-D334-E334</f>
        <v>-4701491238.5166073</v>
      </c>
      <c r="K334" s="469"/>
      <c r="L334" s="468">
        <f>+VLOOKUP(B334,Clasificaciones!C:C,1,FALSE)</f>
        <v>315</v>
      </c>
      <c r="M334" s="468"/>
    </row>
    <row r="335" spans="2:13" ht="16.2" customHeight="1">
      <c r="B335" s="465">
        <v>31501</v>
      </c>
      <c r="C335" s="465" t="s">
        <v>366</v>
      </c>
      <c r="D335" s="461">
        <f>SUMIF('RCDB 122023'!$B:$B,B335,'RCDB 122023'!$D:$D)</f>
        <v>318179304</v>
      </c>
      <c r="E335" s="461">
        <f>+SUMIF('AFPISA 122023'!E:E,'Consolidado 12.2023'!B335,'AFPISA 122023'!C:C)</f>
        <v>240030186</v>
      </c>
      <c r="F335" s="461">
        <v>239973402.89996451</v>
      </c>
      <c r="G335" s="461">
        <v>0</v>
      </c>
      <c r="H335" s="466">
        <f>+D335+E335-F335+G335</f>
        <v>318236087.10003549</v>
      </c>
      <c r="I335" s="462" t="s">
        <v>748</v>
      </c>
      <c r="J335" s="488"/>
      <c r="K335" s="469"/>
      <c r="L335" s="468">
        <f>+VLOOKUP(B335,Clasificaciones!C:C,1,FALSE)</f>
        <v>31501</v>
      </c>
      <c r="M335" s="468"/>
    </row>
    <row r="336" spans="2:13" ht="16.2" customHeight="1">
      <c r="B336" s="465">
        <v>31503</v>
      </c>
      <c r="C336" s="465" t="s">
        <v>367</v>
      </c>
      <c r="D336" s="461">
        <f>SUMIF('RCDB 122023'!$B:$B,B336,'RCDB 122023'!$D:$D)</f>
        <v>1029236813</v>
      </c>
      <c r="E336" s="461">
        <f>+SUMIF('AFPISA 122023'!E:E,'Consolidado 12.2023'!B336,'AFPISA 122023'!C:C)</f>
        <v>4462573531</v>
      </c>
      <c r="F336" s="461">
        <v>4461517835.616643</v>
      </c>
      <c r="G336" s="461">
        <v>0</v>
      </c>
      <c r="H336" s="466">
        <f>+D336+E336-F336+G336</f>
        <v>1030292508.383357</v>
      </c>
      <c r="I336" s="462" t="s">
        <v>748</v>
      </c>
      <c r="J336" s="471"/>
      <c r="K336" s="471"/>
      <c r="L336" s="468">
        <f>+VLOOKUP(B336,Clasificaciones!C:C,1,FALSE)</f>
        <v>31503</v>
      </c>
      <c r="M336" s="468"/>
    </row>
    <row r="337" spans="2:13" s="450" customFormat="1" ht="16.2" customHeight="1">
      <c r="B337" s="458">
        <v>316</v>
      </c>
      <c r="C337" s="459" t="s">
        <v>368</v>
      </c>
      <c r="D337" s="460">
        <f>+SUM(D338:D340)</f>
        <v>1534634693</v>
      </c>
      <c r="E337" s="460">
        <f>+SUM(E338:E340)</f>
        <v>2793967822</v>
      </c>
      <c r="F337" s="461">
        <v>0</v>
      </c>
      <c r="G337" s="461">
        <v>0</v>
      </c>
      <c r="H337" s="460">
        <f>+SUM(H338:H340)</f>
        <v>1536325682</v>
      </c>
      <c r="I337" s="462"/>
      <c r="J337" s="468">
        <f>+H337-D337-E337</f>
        <v>-2792276833</v>
      </c>
      <c r="K337" s="468"/>
      <c r="L337" s="468">
        <f>+VLOOKUP(B337,Clasificaciones!C:C,1,FALSE)</f>
        <v>316</v>
      </c>
      <c r="M337" s="468"/>
    </row>
    <row r="338" spans="2:13" ht="16.2" customHeight="1">
      <c r="B338" s="467">
        <v>31601</v>
      </c>
      <c r="C338" s="465" t="s">
        <v>369</v>
      </c>
      <c r="D338" s="461">
        <f>SUMIF('RCDB 122023'!$B:$B,B338,'RCDB 122023'!$D:$D)</f>
        <v>0</v>
      </c>
      <c r="E338" s="461">
        <f>+SUMIF('AFPISA 122023'!E:E,'Consolidado 12.2023'!B338,'AFPISA 122023'!C:C)</f>
        <v>0</v>
      </c>
      <c r="F338" s="461">
        <v>0</v>
      </c>
      <c r="G338" s="461">
        <v>0</v>
      </c>
      <c r="H338" s="466">
        <f>+D338+E338-F338+G338</f>
        <v>0</v>
      </c>
      <c r="I338" s="462" t="s">
        <v>748</v>
      </c>
      <c r="J338" s="471"/>
      <c r="K338" s="471"/>
      <c r="L338" s="468">
        <f>+VLOOKUP(B338,Clasificaciones!C:C,1,FALSE)</f>
        <v>31601</v>
      </c>
      <c r="M338" s="471"/>
    </row>
    <row r="339" spans="2:13" ht="16.2" customHeight="1">
      <c r="B339" s="465">
        <v>31602</v>
      </c>
      <c r="C339" s="465" t="s">
        <v>370</v>
      </c>
      <c r="D339" s="461">
        <f>SUMIF('RCDB 122023'!$B:$B,B339,'RCDB 122023'!$D:$D)</f>
        <v>1534634693</v>
      </c>
      <c r="E339" s="461">
        <f>+SUMIF('AFPISA 122023'!E:E,'Consolidado 12.2023'!B339,'AFPISA 122023'!C:C)</f>
        <v>2793967822</v>
      </c>
      <c r="F339" s="461">
        <v>0</v>
      </c>
      <c r="G339" s="461">
        <v>0</v>
      </c>
      <c r="H339" s="466">
        <f>+H612</f>
        <v>1535325682</v>
      </c>
      <c r="I339" s="462"/>
      <c r="J339" s="471"/>
      <c r="K339" s="471"/>
      <c r="L339" s="468">
        <f>+VLOOKUP(B339,Clasificaciones!C:C,1,FALSE)</f>
        <v>31602</v>
      </c>
      <c r="M339" s="468"/>
    </row>
    <row r="340" spans="2:13" ht="16.2" customHeight="1">
      <c r="B340" s="467">
        <v>31603</v>
      </c>
      <c r="C340" s="465" t="s">
        <v>776</v>
      </c>
      <c r="D340" s="461">
        <f>SUMIF('RCDB 122023'!$B:$B,B340,'RCDB 122023'!$D:$D)</f>
        <v>0</v>
      </c>
      <c r="E340" s="461">
        <f>+SUMIF('AFPISA 122023'!E:E,'Consolidado 12.2023'!B340,'AFPISA 122023'!C:C)</f>
        <v>0</v>
      </c>
      <c r="F340" s="461">
        <v>0</v>
      </c>
      <c r="G340" s="461">
        <v>1000000</v>
      </c>
      <c r="H340" s="466">
        <f>+D340+E340-F340+G340</f>
        <v>1000000</v>
      </c>
      <c r="I340" s="462" t="s">
        <v>746</v>
      </c>
      <c r="J340" s="471"/>
      <c r="K340" s="471"/>
      <c r="L340" s="468">
        <f>+VLOOKUP(B340,Clasificaciones!C:C,1,FALSE)</f>
        <v>31603</v>
      </c>
      <c r="M340" s="468"/>
    </row>
    <row r="341" spans="2:13" s="494" customFormat="1" ht="16.2" customHeight="1">
      <c r="B341" s="489"/>
      <c r="C341" s="490" t="s">
        <v>120</v>
      </c>
      <c r="D341" s="491">
        <f>+D6-D242-D326</f>
        <v>-0.1409912109375</v>
      </c>
      <c r="E341" s="491">
        <f>+E6-E242-E326</f>
        <v>0</v>
      </c>
      <c r="F341" s="492"/>
      <c r="G341" s="492"/>
      <c r="H341" s="491">
        <f>+H6-H242-H326</f>
        <v>-0.1409912109375</v>
      </c>
      <c r="I341" s="462"/>
      <c r="J341" s="493"/>
      <c r="K341" s="493"/>
      <c r="L341" s="468"/>
      <c r="M341" s="493"/>
    </row>
    <row r="342" spans="2:13" s="494" customFormat="1" ht="16.2" customHeight="1">
      <c r="B342" s="489"/>
      <c r="C342" s="490"/>
      <c r="D342" s="491"/>
      <c r="E342" s="491"/>
      <c r="F342" s="492"/>
      <c r="G342" s="492"/>
      <c r="H342" s="491"/>
      <c r="I342" s="450"/>
      <c r="J342" s="493"/>
      <c r="K342" s="493"/>
      <c r="L342" s="468"/>
      <c r="M342" s="493"/>
    </row>
    <row r="343" spans="2:13" s="450" customFormat="1" ht="16.2" customHeight="1">
      <c r="B343" s="458">
        <v>4</v>
      </c>
      <c r="C343" s="459" t="s">
        <v>371</v>
      </c>
      <c r="D343" s="460">
        <f>+D344+D363+D374+D428+D442+D447+D422</f>
        <v>34059846895</v>
      </c>
      <c r="E343" s="460">
        <f>+E344+E363+E374+E428+E442+E447+E422</f>
        <v>6580530785</v>
      </c>
      <c r="F343" s="460">
        <v>0</v>
      </c>
      <c r="G343" s="460">
        <f t="shared" ref="G343" si="53">+G344+G363+G374+G428+G442+G447+G422</f>
        <v>0</v>
      </c>
      <c r="H343" s="460">
        <f>+H344+H363+H374+H428+H442+H447+H422</f>
        <v>37844876439</v>
      </c>
      <c r="I343" s="462"/>
      <c r="J343" s="468">
        <f>+'AFPISA 122023'!C89</f>
        <v>240030186</v>
      </c>
      <c r="K343" s="468"/>
      <c r="L343" s="468">
        <f>+VLOOKUP(B343,Clasificaciones!C:C,1,FALSE)</f>
        <v>4</v>
      </c>
      <c r="M343" s="468"/>
    </row>
    <row r="344" spans="2:13" s="450" customFormat="1" ht="16.2" customHeight="1">
      <c r="B344" s="459">
        <v>401</v>
      </c>
      <c r="C344" s="459" t="s">
        <v>372</v>
      </c>
      <c r="D344" s="460">
        <f>+D345+D351+D355</f>
        <v>5839878238</v>
      </c>
      <c r="E344" s="460">
        <f>+E345+E351+E355+E363</f>
        <v>4990705191</v>
      </c>
      <c r="F344" s="460">
        <f t="shared" ref="F344:G344" si="54">+F345+F351+F355</f>
        <v>0</v>
      </c>
      <c r="G344" s="460">
        <f t="shared" si="54"/>
        <v>0</v>
      </c>
      <c r="H344" s="460">
        <f>+H345+H351+H355</f>
        <v>10828491217</v>
      </c>
      <c r="I344" s="462"/>
      <c r="J344" s="468">
        <f t="shared" ref="J344:J411" si="55">+H344-D344-E344</f>
        <v>-2092212</v>
      </c>
      <c r="K344" s="468"/>
      <c r="L344" s="468">
        <f>+VLOOKUP(B344,Clasificaciones!C:C,1,FALSE)</f>
        <v>401</v>
      </c>
      <c r="M344" s="468"/>
    </row>
    <row r="345" spans="2:13" s="450" customFormat="1" ht="16.2" customHeight="1">
      <c r="B345" s="458">
        <v>40101</v>
      </c>
      <c r="C345" s="459" t="s">
        <v>373</v>
      </c>
      <c r="D345" s="460">
        <f>+D346+D348</f>
        <v>3249580123</v>
      </c>
      <c r="E345" s="460">
        <f t="shared" ref="E345:G345" si="56">+E346+E348</f>
        <v>0</v>
      </c>
      <c r="F345" s="460">
        <f t="shared" si="56"/>
        <v>0</v>
      </c>
      <c r="G345" s="460">
        <f t="shared" si="56"/>
        <v>0</v>
      </c>
      <c r="H345" s="460">
        <f>+H346+H348</f>
        <v>3247487911</v>
      </c>
      <c r="I345" s="462"/>
      <c r="J345" s="468">
        <f t="shared" si="55"/>
        <v>-2092212</v>
      </c>
      <c r="K345" s="468"/>
      <c r="L345" s="468">
        <f>+VLOOKUP(B345,Clasificaciones!C:C,1,FALSE)</f>
        <v>40101</v>
      </c>
      <c r="M345" s="468"/>
    </row>
    <row r="346" spans="2:13" s="450" customFormat="1" ht="16.2" customHeight="1">
      <c r="B346" s="459">
        <v>40101010</v>
      </c>
      <c r="C346" s="459" t="s">
        <v>374</v>
      </c>
      <c r="D346" s="460">
        <f>+D347</f>
        <v>4935242</v>
      </c>
      <c r="E346" s="460">
        <f>+E347</f>
        <v>0</v>
      </c>
      <c r="F346" s="461">
        <v>0</v>
      </c>
      <c r="G346" s="461">
        <v>0</v>
      </c>
      <c r="H346" s="460">
        <f>+H347</f>
        <v>4935242</v>
      </c>
      <c r="I346" s="462"/>
      <c r="J346" s="468">
        <f t="shared" si="55"/>
        <v>0</v>
      </c>
      <c r="L346" s="468">
        <f>+VLOOKUP(B346,Clasificaciones!C:C,1,FALSE)</f>
        <v>40101010</v>
      </c>
    </row>
    <row r="347" spans="2:13" ht="16.2" customHeight="1">
      <c r="B347" s="467">
        <v>401010101</v>
      </c>
      <c r="C347" s="465" t="s">
        <v>375</v>
      </c>
      <c r="D347" s="461">
        <f>SUMIF('RCDB 122023'!$B:$B,B347,'RCDB 122023'!$D:$D)</f>
        <v>4935242</v>
      </c>
      <c r="E347" s="461">
        <v>0</v>
      </c>
      <c r="F347" s="461">
        <v>0</v>
      </c>
      <c r="G347" s="461">
        <v>0</v>
      </c>
      <c r="H347" s="466">
        <f>+D347+E347+F347-G347</f>
        <v>4935242</v>
      </c>
      <c r="I347" s="462"/>
      <c r="J347" s="468">
        <f t="shared" si="55"/>
        <v>0</v>
      </c>
      <c r="K347" s="471"/>
      <c r="L347" s="468">
        <f>+VLOOKUP(B347,Clasificaciones!C:C,1,FALSE)</f>
        <v>401010101</v>
      </c>
      <c r="M347" s="471"/>
    </row>
    <row r="348" spans="2:13" s="450" customFormat="1" ht="16.2" customHeight="1">
      <c r="B348" s="459">
        <v>40101020</v>
      </c>
      <c r="C348" s="459" t="s">
        <v>376</v>
      </c>
      <c r="D348" s="460">
        <f>+SUM(D349:D350)</f>
        <v>3244644881</v>
      </c>
      <c r="E348" s="460">
        <f t="shared" ref="E348" si="57">+SUM(E349:E350)</f>
        <v>0</v>
      </c>
      <c r="F348" s="460">
        <v>0</v>
      </c>
      <c r="G348" s="460">
        <v>0</v>
      </c>
      <c r="H348" s="460">
        <f>+SUM(H349:H350)</f>
        <v>3242552669</v>
      </c>
      <c r="I348" s="462"/>
      <c r="J348" s="468">
        <f t="shared" si="55"/>
        <v>-2092212</v>
      </c>
      <c r="K348" s="468"/>
      <c r="L348" s="468">
        <f>+VLOOKUP(B348,Clasificaciones!C:C,1,FALSE)</f>
        <v>40101020</v>
      </c>
      <c r="M348" s="468"/>
    </row>
    <row r="349" spans="2:13" ht="16.2" customHeight="1">
      <c r="B349" s="467">
        <v>401010201</v>
      </c>
      <c r="C349" s="465" t="s">
        <v>377</v>
      </c>
      <c r="D349" s="461">
        <f>SUMIF('RCDB 122023'!$B:$B,B349,'RCDB 122023'!$D:$D)</f>
        <v>866974470</v>
      </c>
      <c r="E349" s="461">
        <f>+SUMIF('AFPISA 122023'!E:E,'Consolidado 12.2023'!B349,'AFPISA 122023'!C:C)</f>
        <v>0</v>
      </c>
      <c r="F349" s="461">
        <f>+G598</f>
        <v>2092212</v>
      </c>
      <c r="G349" s="461">
        <v>0</v>
      </c>
      <c r="H349" s="466">
        <f>+D349+E349+-F349-G349</f>
        <v>864882258</v>
      </c>
      <c r="I349" s="462" t="s">
        <v>777</v>
      </c>
      <c r="J349" s="468">
        <f t="shared" si="55"/>
        <v>-2092212</v>
      </c>
      <c r="K349" s="471"/>
      <c r="L349" s="468">
        <f>+VLOOKUP(B349,Clasificaciones!C:C,1,FALSE)</f>
        <v>401010201</v>
      </c>
      <c r="M349" s="468"/>
    </row>
    <row r="350" spans="2:13" ht="16.2" customHeight="1">
      <c r="B350" s="467">
        <v>401010202</v>
      </c>
      <c r="C350" s="465" t="s">
        <v>378</v>
      </c>
      <c r="D350" s="461">
        <f>SUMIF('RCDB 122023'!$B:$B,B350,'RCDB 122023'!$D:$D)</f>
        <v>2377670411</v>
      </c>
      <c r="E350" s="461">
        <f>+SUMIF('AFPISA 122023'!E:E,'Consolidado 12.2023'!B350,'AFPISA 122023'!C:C)</f>
        <v>0</v>
      </c>
      <c r="F350" s="461">
        <v>0</v>
      </c>
      <c r="G350" s="461">
        <v>0</v>
      </c>
      <c r="H350" s="466">
        <f>+D350+E350+F350-G350</f>
        <v>2377670411</v>
      </c>
      <c r="I350" s="462"/>
      <c r="J350" s="468">
        <f t="shared" si="55"/>
        <v>0</v>
      </c>
      <c r="K350" s="468"/>
      <c r="L350" s="468">
        <f>+VLOOKUP(B350,Clasificaciones!C:C,1,FALSE)</f>
        <v>401010202</v>
      </c>
      <c r="M350" s="468"/>
    </row>
    <row r="351" spans="2:13" s="450" customFormat="1" ht="16.2" customHeight="1">
      <c r="B351" s="458">
        <v>40102</v>
      </c>
      <c r="C351" s="459" t="s">
        <v>778</v>
      </c>
      <c r="D351" s="460">
        <f>+D352</f>
        <v>0</v>
      </c>
      <c r="E351" s="460">
        <f>+E352</f>
        <v>0</v>
      </c>
      <c r="F351" s="461">
        <v>0</v>
      </c>
      <c r="G351" s="461">
        <v>0</v>
      </c>
      <c r="H351" s="460">
        <f>+H352</f>
        <v>0</v>
      </c>
      <c r="I351" s="462"/>
      <c r="J351" s="468">
        <f t="shared" si="55"/>
        <v>0</v>
      </c>
      <c r="L351" s="468">
        <f>+VLOOKUP(B351,Clasificaciones!C:C,1,FALSE)</f>
        <v>40102</v>
      </c>
    </row>
    <row r="352" spans="2:13" s="450" customFormat="1" ht="16.2" customHeight="1">
      <c r="B352" s="458">
        <v>4010202</v>
      </c>
      <c r="C352" s="459" t="s">
        <v>376</v>
      </c>
      <c r="D352" s="460">
        <f>+SUM(D353:D354)</f>
        <v>0</v>
      </c>
      <c r="E352" s="460">
        <f>+SUM(E353:E354)</f>
        <v>0</v>
      </c>
      <c r="F352" s="461">
        <v>0</v>
      </c>
      <c r="G352" s="461">
        <v>0</v>
      </c>
      <c r="H352" s="460">
        <f>+SUM(H353:H354)</f>
        <v>0</v>
      </c>
      <c r="I352" s="462"/>
      <c r="J352" s="468">
        <f t="shared" si="55"/>
        <v>0</v>
      </c>
      <c r="L352" s="468">
        <f>+VLOOKUP(B352,Clasificaciones!C:C,1,FALSE)</f>
        <v>4010202</v>
      </c>
    </row>
    <row r="353" spans="2:13" ht="16.2" customHeight="1">
      <c r="B353" s="467">
        <v>401020201</v>
      </c>
      <c r="C353" s="465" t="s">
        <v>377</v>
      </c>
      <c r="D353" s="461">
        <f>SUMIF('RCDB 122023'!$B:$B,B353,'RCDB 122023'!$D:$D)</f>
        <v>0</v>
      </c>
      <c r="E353" s="461">
        <f>+SUMIF('AFPISA 122023'!E:E,'Consolidado 12.2023'!B353,'AFPISA 122023'!C:C)</f>
        <v>0</v>
      </c>
      <c r="F353" s="461">
        <v>0</v>
      </c>
      <c r="G353" s="461">
        <v>0</v>
      </c>
      <c r="H353" s="466">
        <f>+D353+E353+F353-G353</f>
        <v>0</v>
      </c>
      <c r="I353" s="462"/>
      <c r="J353" s="468">
        <f t="shared" si="55"/>
        <v>0</v>
      </c>
      <c r="K353" s="471"/>
      <c r="L353" s="468">
        <f>+VLOOKUP(B353,Clasificaciones!C:C,1,FALSE)</f>
        <v>401020201</v>
      </c>
      <c r="M353" s="471"/>
    </row>
    <row r="354" spans="2:13" ht="16.2" customHeight="1">
      <c r="B354" s="467">
        <v>401020202</v>
      </c>
      <c r="C354" s="465" t="s">
        <v>378</v>
      </c>
      <c r="D354" s="461">
        <f>SUMIF('RCDB 122023'!$B:$B,B354,'RCDB 122023'!$D:$D)</f>
        <v>0</v>
      </c>
      <c r="E354" s="461">
        <f>+SUMIF('AFPISA 122023'!E:E,'Consolidado 12.2023'!B354,'AFPISA 122023'!C:C)</f>
        <v>0</v>
      </c>
      <c r="F354" s="461">
        <v>0</v>
      </c>
      <c r="G354" s="461">
        <v>0</v>
      </c>
      <c r="H354" s="466">
        <f>+D354+E354+F354-G354</f>
        <v>0</v>
      </c>
      <c r="I354" s="462"/>
      <c r="J354" s="468">
        <f t="shared" si="55"/>
        <v>0</v>
      </c>
      <c r="K354" s="471"/>
      <c r="L354" s="468">
        <f>+VLOOKUP(B354,Clasificaciones!C:C,1,FALSE)</f>
        <v>401020202</v>
      </c>
      <c r="M354" s="471"/>
    </row>
    <row r="355" spans="2:13" s="450" customFormat="1">
      <c r="B355" s="458">
        <v>40103</v>
      </c>
      <c r="C355" s="495" t="s">
        <v>379</v>
      </c>
      <c r="D355" s="460">
        <f>+SUM(D356:D362)</f>
        <v>2590298115</v>
      </c>
      <c r="E355" s="460">
        <f>+SUM(E356:E362)</f>
        <v>4990705191</v>
      </c>
      <c r="F355" s="460">
        <f t="shared" ref="F355:G355" si="58">+SUM(F356:F362)</f>
        <v>0</v>
      </c>
      <c r="G355" s="460">
        <f t="shared" si="58"/>
        <v>0</v>
      </c>
      <c r="H355" s="460">
        <f>+SUM(H356:H362)</f>
        <v>7581003306</v>
      </c>
      <c r="I355" s="462"/>
      <c r="J355" s="468">
        <f t="shared" si="55"/>
        <v>0</v>
      </c>
      <c r="K355" s="471"/>
      <c r="L355" s="468">
        <f>+VLOOKUP(B355,Clasificaciones!C:C,1,FALSE)</f>
        <v>40103</v>
      </c>
      <c r="M355" s="468"/>
    </row>
    <row r="356" spans="2:13" ht="16.2" customHeight="1">
      <c r="B356" s="467">
        <v>4010301</v>
      </c>
      <c r="C356" s="465" t="s">
        <v>779</v>
      </c>
      <c r="D356" s="461">
        <f>SUMIF('RCDB 122023'!$B:$B,B356,'RCDB 122023'!$D:$D)</f>
        <v>1043810000</v>
      </c>
      <c r="E356" s="461">
        <f>+SUMIF('AFPISA 122023'!E:E,'Consolidado 12.2023'!B356,'AFPISA 122023'!C:C)</f>
        <v>0</v>
      </c>
      <c r="F356" s="461">
        <v>0</v>
      </c>
      <c r="G356" s="461">
        <v>0</v>
      </c>
      <c r="H356" s="466">
        <f t="shared" ref="H356:H362" si="59">+D356+E356+F356-G356</f>
        <v>1043810000</v>
      </c>
      <c r="I356" s="462"/>
      <c r="J356" s="468">
        <f t="shared" si="55"/>
        <v>0</v>
      </c>
      <c r="K356" s="471"/>
      <c r="L356" s="468">
        <f>+VLOOKUP(B356,Clasificaciones!C:C,1,FALSE)</f>
        <v>4010301</v>
      </c>
      <c r="M356" s="468"/>
    </row>
    <row r="357" spans="2:13" ht="16.2" customHeight="1">
      <c r="B357" s="465">
        <v>4010101</v>
      </c>
      <c r="C357" s="465" t="s">
        <v>612</v>
      </c>
      <c r="D357" s="461">
        <v>0</v>
      </c>
      <c r="E357" s="461">
        <f>+SUMIF('AFPISA 122023'!E:E,'Consolidado 12.2023'!B357,'AFPISA 122023'!C:C)</f>
        <v>2863042992</v>
      </c>
      <c r="F357" s="461">
        <v>0</v>
      </c>
      <c r="G357" s="461">
        <v>0</v>
      </c>
      <c r="H357" s="466">
        <f t="shared" si="59"/>
        <v>2863042992</v>
      </c>
      <c r="I357" s="462"/>
      <c r="J357" s="468">
        <f t="shared" si="55"/>
        <v>0</v>
      </c>
      <c r="K357" s="471"/>
      <c r="L357" s="468">
        <f>+VLOOKUP(B357,Clasificaciones!C:C,1,FALSE)</f>
        <v>4010101</v>
      </c>
      <c r="M357" s="471"/>
    </row>
    <row r="358" spans="2:13" ht="16.2" customHeight="1">
      <c r="B358" s="465">
        <v>4010102</v>
      </c>
      <c r="C358" s="465" t="s">
        <v>613</v>
      </c>
      <c r="D358" s="461">
        <v>0</v>
      </c>
      <c r="E358" s="461">
        <f>+SUMIF('AFPISA 122023'!E:E,'Consolidado 12.2023'!B358,'AFPISA 122023'!C:C)</f>
        <v>2007358979</v>
      </c>
      <c r="F358" s="461">
        <v>0</v>
      </c>
      <c r="G358" s="461">
        <v>0</v>
      </c>
      <c r="H358" s="466">
        <f t="shared" si="59"/>
        <v>2007358979</v>
      </c>
      <c r="I358" s="462"/>
      <c r="J358" s="468">
        <f t="shared" si="55"/>
        <v>0</v>
      </c>
      <c r="K358" s="471"/>
      <c r="L358" s="468">
        <f>+VLOOKUP(B358,Clasificaciones!C:C,1,FALSE)</f>
        <v>4010102</v>
      </c>
      <c r="M358" s="471"/>
    </row>
    <row r="359" spans="2:13" ht="16.2" customHeight="1">
      <c r="B359" s="465">
        <v>4010103</v>
      </c>
      <c r="C359" s="465" t="s">
        <v>614</v>
      </c>
      <c r="D359" s="461">
        <v>0</v>
      </c>
      <c r="E359" s="461">
        <f>+SUMIF('AFPISA 122023'!E:E,'Consolidado 12.2023'!B359,'AFPISA 122023'!C:C)</f>
        <v>65694318</v>
      </c>
      <c r="F359" s="461">
        <v>0</v>
      </c>
      <c r="G359" s="461">
        <v>0</v>
      </c>
      <c r="H359" s="466">
        <f t="shared" si="59"/>
        <v>65694318</v>
      </c>
      <c r="I359" s="462"/>
      <c r="J359" s="468">
        <f t="shared" si="55"/>
        <v>0</v>
      </c>
      <c r="K359" s="471"/>
      <c r="L359" s="468">
        <f>+VLOOKUP(B359,Clasificaciones!C:C,1,FALSE)</f>
        <v>4010103</v>
      </c>
      <c r="M359" s="471"/>
    </row>
    <row r="360" spans="2:13" ht="16.2" customHeight="1">
      <c r="B360" s="465">
        <v>4010104</v>
      </c>
      <c r="C360" s="496" t="s">
        <v>615</v>
      </c>
      <c r="D360" s="461">
        <v>0</v>
      </c>
      <c r="E360" s="461">
        <f>+SUMIF('AFPISA 122023'!E:E,'Consolidado 12.2023'!B360,'AFPISA 122023'!C:C)</f>
        <v>54608902</v>
      </c>
      <c r="F360" s="461">
        <v>0</v>
      </c>
      <c r="G360" s="461">
        <v>0</v>
      </c>
      <c r="H360" s="466">
        <f t="shared" si="59"/>
        <v>54608902</v>
      </c>
      <c r="I360" s="462"/>
      <c r="J360" s="468">
        <f t="shared" si="55"/>
        <v>0</v>
      </c>
      <c r="K360" s="471"/>
      <c r="L360" s="468">
        <f>+VLOOKUP(B360,Clasificaciones!C:C,1,FALSE)</f>
        <v>4010104</v>
      </c>
      <c r="M360" s="471"/>
    </row>
    <row r="361" spans="2:13" ht="16.2" customHeight="1">
      <c r="B361" s="467">
        <v>4010302</v>
      </c>
      <c r="C361" s="465" t="s">
        <v>779</v>
      </c>
      <c r="D361" s="461">
        <f>SUMIF('RCDB 122023'!$B:$B,B361,'RCDB 122023'!$D:$D)</f>
        <v>1546488115</v>
      </c>
      <c r="E361" s="461">
        <f>+SUMIF('AFPISA 122023'!E:E,'Consolidado 12.2023'!B361,'AFPISA 122023'!C:C)</f>
        <v>0</v>
      </c>
      <c r="F361" s="461">
        <v>0</v>
      </c>
      <c r="G361" s="461">
        <v>0</v>
      </c>
      <c r="H361" s="466">
        <f t="shared" si="59"/>
        <v>1546488115</v>
      </c>
      <c r="I361" s="462"/>
      <c r="J361" s="468">
        <f t="shared" si="55"/>
        <v>0</v>
      </c>
      <c r="K361" s="468"/>
      <c r="L361" s="468">
        <f>+VLOOKUP(B361,Clasificaciones!C:C,1,FALSE)</f>
        <v>4010302</v>
      </c>
      <c r="M361" s="468"/>
    </row>
    <row r="362" spans="2:13" ht="16.2" customHeight="1">
      <c r="B362" s="465">
        <v>4010303</v>
      </c>
      <c r="C362" s="465" t="s">
        <v>780</v>
      </c>
      <c r="D362" s="461">
        <f>SUMIF('RCDB 122023'!$B:$B,B362,'RCDB 122023'!$D:$D)</f>
        <v>0</v>
      </c>
      <c r="E362" s="461">
        <f>+SUMIF('AFPISA 122023'!E:E,'Consolidado 12.2023'!B362,'AFPISA 122023'!C:C)</f>
        <v>0</v>
      </c>
      <c r="F362" s="461">
        <v>0</v>
      </c>
      <c r="G362" s="461">
        <v>0</v>
      </c>
      <c r="H362" s="466">
        <f t="shared" si="59"/>
        <v>0</v>
      </c>
      <c r="I362" s="462"/>
      <c r="J362" s="468">
        <f t="shared" si="55"/>
        <v>0</v>
      </c>
      <c r="K362" s="471"/>
      <c r="L362" s="468">
        <f>+VLOOKUP(B362,Clasificaciones!C:C,1,FALSE)</f>
        <v>4010303</v>
      </c>
      <c r="M362" s="471"/>
    </row>
    <row r="363" spans="2:13" s="450" customFormat="1" ht="16.2" customHeight="1">
      <c r="B363" s="458">
        <v>402</v>
      </c>
      <c r="C363" s="459" t="s">
        <v>382</v>
      </c>
      <c r="D363" s="460">
        <f>+D367+D364+D370+D372</f>
        <v>567279974</v>
      </c>
      <c r="E363" s="460">
        <f>+E367+E364+E370</f>
        <v>0</v>
      </c>
      <c r="F363" s="460">
        <f>+F367+F364+F370</f>
        <v>0</v>
      </c>
      <c r="G363" s="460">
        <f>+G367+G364+G370</f>
        <v>0</v>
      </c>
      <c r="H363" s="460">
        <f>+H367+H364+H370+H372</f>
        <v>567279974</v>
      </c>
      <c r="I363" s="462"/>
      <c r="J363" s="468">
        <f t="shared" si="55"/>
        <v>0</v>
      </c>
      <c r="K363" s="468"/>
      <c r="L363" s="468">
        <f>+VLOOKUP(B363,Clasificaciones!C:C,1,FALSE)</f>
        <v>402</v>
      </c>
      <c r="M363" s="468"/>
    </row>
    <row r="364" spans="2:13" ht="16.2" customHeight="1">
      <c r="B364" s="458">
        <v>40202</v>
      </c>
      <c r="C364" s="459" t="s">
        <v>781</v>
      </c>
      <c r="D364" s="460">
        <f>SUM(D365:D366)</f>
        <v>2173973</v>
      </c>
      <c r="E364" s="460">
        <f t="shared" ref="E364:G364" si="60">SUM(E365:E366)</f>
        <v>0</v>
      </c>
      <c r="F364" s="460">
        <f t="shared" si="60"/>
        <v>0</v>
      </c>
      <c r="G364" s="460">
        <f t="shared" si="60"/>
        <v>0</v>
      </c>
      <c r="H364" s="460">
        <f>SUM(H365:H366)</f>
        <v>2173973</v>
      </c>
      <c r="I364" s="462"/>
      <c r="J364" s="468">
        <f t="shared" si="55"/>
        <v>0</v>
      </c>
      <c r="K364" s="471"/>
      <c r="L364" s="468"/>
      <c r="M364" s="468"/>
    </row>
    <row r="365" spans="2:13" ht="16.2" customHeight="1">
      <c r="B365" s="465">
        <v>4020201</v>
      </c>
      <c r="C365" s="465" t="s">
        <v>782</v>
      </c>
      <c r="D365" s="461">
        <f>SUMIF('RCDB 122023'!$B:$B,B365,'RCDB 122023'!$D:$D)</f>
        <v>2173973</v>
      </c>
      <c r="E365" s="461">
        <f>+SUM(E369)</f>
        <v>0</v>
      </c>
      <c r="F365" s="461">
        <v>0</v>
      </c>
      <c r="G365" s="461">
        <v>0</v>
      </c>
      <c r="H365" s="461">
        <f>+D365</f>
        <v>2173973</v>
      </c>
      <c r="I365" s="462"/>
      <c r="J365" s="468">
        <f t="shared" si="55"/>
        <v>0</v>
      </c>
      <c r="K365" s="471"/>
      <c r="L365" s="468">
        <f>+VLOOKUP(B365,Clasificaciones!C:C,1,FALSE)</f>
        <v>4020201</v>
      </c>
      <c r="M365" s="468"/>
    </row>
    <row r="366" spans="2:13" ht="16.2" customHeight="1">
      <c r="B366" s="465">
        <v>4020202</v>
      </c>
      <c r="C366" s="465" t="s">
        <v>783</v>
      </c>
      <c r="D366" s="461">
        <f>SUMIF('RCDB 122023'!$B:$B,B366,'RCDB 122023'!$D:$D)</f>
        <v>0</v>
      </c>
      <c r="E366" s="461">
        <v>0</v>
      </c>
      <c r="F366" s="461">
        <v>0</v>
      </c>
      <c r="G366" s="461">
        <v>0</v>
      </c>
      <c r="H366" s="461">
        <f>+D366</f>
        <v>0</v>
      </c>
      <c r="I366" s="462"/>
      <c r="J366" s="468">
        <f t="shared" si="55"/>
        <v>0</v>
      </c>
      <c r="K366" s="471"/>
      <c r="L366" s="468">
        <f>+VLOOKUP(B366,Clasificaciones!C:C,1,FALSE)</f>
        <v>4020202</v>
      </c>
      <c r="M366" s="471"/>
    </row>
    <row r="367" spans="2:13" s="450" customFormat="1" ht="16.2" customHeight="1">
      <c r="B367" s="458">
        <v>40203</v>
      </c>
      <c r="C367" s="459" t="s">
        <v>383</v>
      </c>
      <c r="D367" s="460">
        <f>+SUM(D368:D369)</f>
        <v>412427410</v>
      </c>
      <c r="E367" s="460">
        <f>+SUM(E369)</f>
        <v>0</v>
      </c>
      <c r="F367" s="461">
        <v>0</v>
      </c>
      <c r="G367" s="461">
        <v>0</v>
      </c>
      <c r="H367" s="460">
        <f>+SUM(H368:H369)</f>
        <v>412427410</v>
      </c>
      <c r="I367" s="462"/>
      <c r="J367" s="468">
        <f t="shared" si="55"/>
        <v>0</v>
      </c>
      <c r="K367" s="471"/>
      <c r="L367" s="468">
        <f>+VLOOKUP(B367,Clasificaciones!C:C,1,FALSE)</f>
        <v>40203</v>
      </c>
      <c r="M367" s="468"/>
    </row>
    <row r="368" spans="2:13" ht="16.2" customHeight="1">
      <c r="B368" s="465">
        <v>4020301</v>
      </c>
      <c r="C368" s="465" t="s">
        <v>1023</v>
      </c>
      <c r="D368" s="461">
        <f>SUMIF('RCDB 122023'!$B:$B,B368,'RCDB 122023'!$D:$D)</f>
        <v>250000000</v>
      </c>
      <c r="E368" s="461">
        <f>+SUMIF('AFPISA 122023'!E:E,'Consolidado 12.2023'!B368,'AFPISA 122023'!C:C)</f>
        <v>0</v>
      </c>
      <c r="F368" s="461">
        <v>0</v>
      </c>
      <c r="G368" s="461">
        <v>0</v>
      </c>
      <c r="H368" s="466">
        <f t="shared" ref="H368:H373" si="61">+D368+E368+F368-G368</f>
        <v>250000000</v>
      </c>
      <c r="I368" s="462"/>
      <c r="J368" s="468">
        <f t="shared" ref="J368" si="62">+H368-D368-E368</f>
        <v>0</v>
      </c>
      <c r="K368" s="471"/>
      <c r="L368" s="468">
        <f>+VLOOKUP(B368,Clasificaciones!C:C,1,FALSE)</f>
        <v>4020301</v>
      </c>
      <c r="M368" s="468"/>
    </row>
    <row r="369" spans="2:13" ht="16.2" customHeight="1">
      <c r="B369" s="465">
        <v>4020302</v>
      </c>
      <c r="C369" s="465" t="s">
        <v>384</v>
      </c>
      <c r="D369" s="461">
        <f>SUMIF('RCDB 122023'!$B:$B,B369,'RCDB 122023'!$D:$D)</f>
        <v>162427410</v>
      </c>
      <c r="E369" s="461">
        <f>+SUMIF('AFPISA 122023'!E:E,'Consolidado 12.2023'!B369,'AFPISA 122023'!C:C)</f>
        <v>0</v>
      </c>
      <c r="F369" s="461">
        <v>0</v>
      </c>
      <c r="G369" s="461">
        <v>0</v>
      </c>
      <c r="H369" s="466">
        <f t="shared" si="61"/>
        <v>162427410</v>
      </c>
      <c r="I369" s="462"/>
      <c r="J369" s="468">
        <f t="shared" si="55"/>
        <v>0</v>
      </c>
      <c r="K369" s="471"/>
      <c r="L369" s="468">
        <f>+VLOOKUP(B369,Clasificaciones!C:C,1,FALSE)</f>
        <v>4020302</v>
      </c>
      <c r="M369" s="468"/>
    </row>
    <row r="370" spans="2:13" s="450" customFormat="1" ht="16.2" customHeight="1">
      <c r="B370" s="458">
        <v>40204</v>
      </c>
      <c r="C370" s="459" t="s">
        <v>385</v>
      </c>
      <c r="D370" s="460">
        <f>SUMIF('RCDB 122023'!$B:$B,B370,'RCDB 122023'!$D:$D)</f>
        <v>63580391</v>
      </c>
      <c r="E370" s="460">
        <f>+SUMIF('AFPISA 122023'!E:E,'Consolidado 12.2023'!B370,'AFPISA 122023'!C:C)</f>
        <v>0</v>
      </c>
      <c r="F370" s="460">
        <v>0</v>
      </c>
      <c r="G370" s="460">
        <v>0</v>
      </c>
      <c r="H370" s="480">
        <f t="shared" si="61"/>
        <v>63580391</v>
      </c>
      <c r="I370" s="462"/>
      <c r="J370" s="468">
        <f t="shared" si="55"/>
        <v>0</v>
      </c>
      <c r="K370" s="468"/>
      <c r="L370" s="468"/>
      <c r="M370" s="468"/>
    </row>
    <row r="371" spans="2:13" ht="16.2" customHeight="1">
      <c r="B371" s="465">
        <v>4020402</v>
      </c>
      <c r="C371" s="465" t="s">
        <v>386</v>
      </c>
      <c r="D371" s="461">
        <f>SUMIF('RCDB 122023'!$B:$B,B371,'RCDB 122023'!$D:$D)</f>
        <v>63580391</v>
      </c>
      <c r="E371" s="461">
        <f>+SUMIF('AFPISA 122023'!E:E,'Consolidado 12.2023'!B371,'AFPISA 122023'!C:C)</f>
        <v>0</v>
      </c>
      <c r="F371" s="461">
        <v>0</v>
      </c>
      <c r="G371" s="461">
        <v>0</v>
      </c>
      <c r="H371" s="466">
        <f t="shared" si="61"/>
        <v>63580391</v>
      </c>
      <c r="I371" s="462"/>
      <c r="J371" s="468">
        <f t="shared" si="55"/>
        <v>0</v>
      </c>
      <c r="K371" s="471"/>
      <c r="L371" s="468">
        <f>+VLOOKUP(B371,Clasificaciones!C:C,1,FALSE)</f>
        <v>4020402</v>
      </c>
      <c r="M371" s="468"/>
    </row>
    <row r="372" spans="2:13" s="450" customFormat="1" ht="16.2" customHeight="1">
      <c r="B372" s="459">
        <v>40205</v>
      </c>
      <c r="C372" s="459" t="s">
        <v>1591</v>
      </c>
      <c r="D372" s="460">
        <f>SUMIF('RCDB 122023'!$B:$B,B372,'RCDB 122023'!$D:$D)</f>
        <v>89098200</v>
      </c>
      <c r="E372" s="460">
        <f>+SUMIF('AFPISA 122023'!E:E,'Consolidado 12.2023'!B372,'AFPISA 122023'!C:C)</f>
        <v>0</v>
      </c>
      <c r="F372" s="460">
        <v>0</v>
      </c>
      <c r="G372" s="460">
        <v>0</v>
      </c>
      <c r="H372" s="480">
        <f t="shared" si="61"/>
        <v>89098200</v>
      </c>
      <c r="I372" s="462"/>
      <c r="J372" s="468">
        <f t="shared" ref="J372:J373" si="63">+H372-D372-E372</f>
        <v>0</v>
      </c>
      <c r="K372" s="468"/>
      <c r="L372" s="468"/>
      <c r="M372" s="468"/>
    </row>
    <row r="373" spans="2:13" s="479" customFormat="1" ht="16.2" customHeight="1">
      <c r="B373" s="472">
        <v>4020502</v>
      </c>
      <c r="C373" s="473" t="s">
        <v>1592</v>
      </c>
      <c r="D373" s="474">
        <f>SUMIF('RCDB 122023'!$B:$B,B373,'RCDB 122023'!$D:$D)</f>
        <v>89098200</v>
      </c>
      <c r="E373" s="474">
        <f>+SUMIF('AFPISA 122023'!E:E,'Consolidado 12.2023'!B373,'AFPISA 122023'!C:C)</f>
        <v>0</v>
      </c>
      <c r="F373" s="474">
        <v>0</v>
      </c>
      <c r="G373" s="474">
        <v>0</v>
      </c>
      <c r="H373" s="475">
        <f t="shared" si="61"/>
        <v>89098200</v>
      </c>
      <c r="I373" s="476"/>
      <c r="J373" s="477">
        <f t="shared" si="63"/>
        <v>0</v>
      </c>
      <c r="K373" s="478"/>
      <c r="L373" s="477">
        <f>+VLOOKUP(B373,Clasificaciones!C:C,1,FALSE)</f>
        <v>4020502</v>
      </c>
      <c r="M373" s="477"/>
    </row>
    <row r="374" spans="2:13" s="450" customFormat="1" ht="16.2" customHeight="1">
      <c r="B374" s="459">
        <v>403</v>
      </c>
      <c r="C374" s="459" t="s">
        <v>387</v>
      </c>
      <c r="D374" s="460">
        <f>+D375+D394</f>
        <v>13621232777</v>
      </c>
      <c r="E374" s="460">
        <f>+E375+E394</f>
        <v>607763430</v>
      </c>
      <c r="F374" s="460">
        <f t="shared" ref="F374:G374" si="64">+F375+F394</f>
        <v>0</v>
      </c>
      <c r="G374" s="460">
        <f t="shared" si="64"/>
        <v>0</v>
      </c>
      <c r="H374" s="460">
        <f>+H375+H394</f>
        <v>14228996207</v>
      </c>
      <c r="I374" s="462"/>
      <c r="J374" s="468">
        <f t="shared" si="55"/>
        <v>0</v>
      </c>
      <c r="K374" s="471"/>
      <c r="L374" s="468">
        <f>+VLOOKUP(B374,Clasificaciones!C:C,1,FALSE)</f>
        <v>403</v>
      </c>
      <c r="M374" s="468"/>
    </row>
    <row r="375" spans="2:13" s="450" customFormat="1" ht="16.2" customHeight="1">
      <c r="B375" s="458">
        <v>40301</v>
      </c>
      <c r="C375" s="459" t="s">
        <v>388</v>
      </c>
      <c r="D375" s="460">
        <f>+D376+D392</f>
        <v>9149672345</v>
      </c>
      <c r="E375" s="460">
        <f>+E376+E392</f>
        <v>462053906</v>
      </c>
      <c r="F375" s="460">
        <f t="shared" ref="F375:G375" si="65">+F376+F392</f>
        <v>0</v>
      </c>
      <c r="G375" s="460">
        <f t="shared" si="65"/>
        <v>0</v>
      </c>
      <c r="H375" s="460">
        <f>+H376+H392</f>
        <v>9611726251</v>
      </c>
      <c r="I375" s="462"/>
      <c r="J375" s="468">
        <f t="shared" si="55"/>
        <v>0</v>
      </c>
      <c r="K375" s="471"/>
      <c r="L375" s="468">
        <f>+VLOOKUP(B375,Clasificaciones!C:C,1,FALSE)</f>
        <v>40301</v>
      </c>
      <c r="M375" s="468"/>
    </row>
    <row r="376" spans="2:13" s="450" customFormat="1" ht="16.2" customHeight="1">
      <c r="B376" s="458">
        <v>4030101</v>
      </c>
      <c r="C376" s="459" t="s">
        <v>388</v>
      </c>
      <c r="D376" s="460">
        <f>+SUM(D377:D391)</f>
        <v>9149672345</v>
      </c>
      <c r="E376" s="460">
        <f>+SUM(E377:E391)</f>
        <v>462053906</v>
      </c>
      <c r="F376" s="460">
        <f t="shared" ref="F376:G376" si="66">+SUM(F377:F391)</f>
        <v>0</v>
      </c>
      <c r="G376" s="460">
        <f t="shared" si="66"/>
        <v>0</v>
      </c>
      <c r="H376" s="460">
        <f>+SUM(H377:H391)</f>
        <v>9611726251</v>
      </c>
      <c r="I376" s="462"/>
      <c r="J376" s="468">
        <f t="shared" si="55"/>
        <v>0</v>
      </c>
      <c r="K376" s="471"/>
      <c r="L376" s="468">
        <f>+VLOOKUP(B376,Clasificaciones!C:C,1,FALSE)</f>
        <v>4030101</v>
      </c>
      <c r="M376" s="468"/>
    </row>
    <row r="377" spans="2:13" ht="16.2" customHeight="1">
      <c r="B377" s="467">
        <v>403010101</v>
      </c>
      <c r="C377" s="465" t="s">
        <v>389</v>
      </c>
      <c r="D377" s="461">
        <f>SUMIF('RCDB 122023'!$B:$B,B377,'RCDB 122023'!$D:$D)</f>
        <v>873204727</v>
      </c>
      <c r="E377" s="461">
        <f>+SUMIF('AFPISA 122023'!E:E,'Consolidado 12.2023'!B377,'AFPISA 122023'!C:C)</f>
        <v>0</v>
      </c>
      <c r="F377" s="461">
        <v>0</v>
      </c>
      <c r="G377" s="461">
        <v>0</v>
      </c>
      <c r="H377" s="466">
        <f t="shared" ref="H377:H391" si="67">+D377+E377+F377-G377</f>
        <v>873204727</v>
      </c>
      <c r="I377" s="462"/>
      <c r="J377" s="468">
        <f t="shared" si="55"/>
        <v>0</v>
      </c>
      <c r="K377" s="471"/>
      <c r="L377" s="468">
        <f>+VLOOKUP(B377,Clasificaciones!C:C,1,FALSE)</f>
        <v>403010101</v>
      </c>
      <c r="M377" s="471"/>
    </row>
    <row r="378" spans="2:13" ht="16.2" customHeight="1">
      <c r="B378" s="465">
        <v>403010102</v>
      </c>
      <c r="C378" s="465" t="s">
        <v>395</v>
      </c>
      <c r="D378" s="461">
        <f>SUMIF('RCDB 122023'!$B:$B,B378,'RCDB 122023'!$D:$D)</f>
        <v>108866498</v>
      </c>
      <c r="E378" s="461">
        <f>+SUMIF('AFPISA 122023'!E:E,'Consolidado 12.2023'!B378,'AFPISA 122023'!C:C)</f>
        <v>0</v>
      </c>
      <c r="F378" s="461">
        <v>0</v>
      </c>
      <c r="G378" s="461">
        <v>0</v>
      </c>
      <c r="H378" s="466">
        <f t="shared" si="67"/>
        <v>108866498</v>
      </c>
      <c r="I378" s="462"/>
      <c r="J378" s="468">
        <f t="shared" si="55"/>
        <v>0</v>
      </c>
      <c r="K378" s="471"/>
      <c r="L378" s="468">
        <f>+VLOOKUP(B378,Clasificaciones!C:C,1,FALSE)</f>
        <v>403010102</v>
      </c>
      <c r="M378" s="471"/>
    </row>
    <row r="379" spans="2:13" ht="16.2" customHeight="1">
      <c r="B379" s="467">
        <v>403010103</v>
      </c>
      <c r="C379" s="465" t="s">
        <v>401</v>
      </c>
      <c r="D379" s="461">
        <f>SUMIF('RCDB 122023'!$B:$B,B379,'RCDB 122023'!$D:$D)</f>
        <v>0</v>
      </c>
      <c r="E379" s="461">
        <f>+SUMIF('AFPISA 122023'!E:E,'Consolidado 12.2023'!B379,'AFPISA 122023'!C:C)</f>
        <v>0</v>
      </c>
      <c r="F379" s="461">
        <v>0</v>
      </c>
      <c r="G379" s="461">
        <v>0</v>
      </c>
      <c r="H379" s="466">
        <f t="shared" si="67"/>
        <v>0</v>
      </c>
      <c r="I379" s="462"/>
      <c r="J379" s="468">
        <f t="shared" si="55"/>
        <v>0</v>
      </c>
      <c r="K379" s="453"/>
      <c r="L379" s="468">
        <f>+VLOOKUP(B379,Clasificaciones!C:C,1,FALSE)</f>
        <v>403010103</v>
      </c>
      <c r="M379" s="453"/>
    </row>
    <row r="380" spans="2:13" ht="16.2" customHeight="1">
      <c r="B380" s="467">
        <v>403010104</v>
      </c>
      <c r="C380" s="465" t="s">
        <v>181</v>
      </c>
      <c r="D380" s="461">
        <f>SUMIF('RCDB 122023'!$B:$B,B380,'RCDB 122023'!$D:$D)</f>
        <v>178497803</v>
      </c>
      <c r="E380" s="461">
        <f>+SUMIF('AFPISA 122023'!E:E,'Consolidado 12.2023'!B380,'AFPISA 122023'!C:C)</f>
        <v>0</v>
      </c>
      <c r="F380" s="461">
        <v>0</v>
      </c>
      <c r="G380" s="461">
        <v>0</v>
      </c>
      <c r="H380" s="466">
        <f t="shared" si="67"/>
        <v>178497803</v>
      </c>
      <c r="I380" s="462"/>
      <c r="J380" s="468">
        <f t="shared" si="55"/>
        <v>0</v>
      </c>
      <c r="K380" s="468"/>
      <c r="L380" s="468">
        <f>+VLOOKUP(B380,Clasificaciones!C:C,1,FALSE)</f>
        <v>403010104</v>
      </c>
      <c r="M380" s="471"/>
    </row>
    <row r="381" spans="2:13" ht="16.2" customHeight="1">
      <c r="B381" s="465">
        <v>403010105</v>
      </c>
      <c r="C381" s="465" t="s">
        <v>390</v>
      </c>
      <c r="D381" s="461">
        <f>SUMIF('RCDB 122023'!$B:$B,B381,'RCDB 122023'!$D:$D)</f>
        <v>656594521</v>
      </c>
      <c r="E381" s="461">
        <f>+SUMIF('AFPISA 122023'!E:E,'Consolidado 12.2023'!B381,'AFPISA 122023'!C:C)</f>
        <v>126840753</v>
      </c>
      <c r="F381" s="461">
        <v>0</v>
      </c>
      <c r="G381" s="461">
        <v>0</v>
      </c>
      <c r="H381" s="466">
        <f t="shared" si="67"/>
        <v>783435274</v>
      </c>
      <c r="I381" s="462"/>
      <c r="J381" s="468">
        <f t="shared" si="55"/>
        <v>0</v>
      </c>
      <c r="K381" s="471"/>
      <c r="L381" s="468">
        <f>+VLOOKUP(B381,Clasificaciones!C:C,1,FALSE)</f>
        <v>403010105</v>
      </c>
      <c r="M381" s="471"/>
    </row>
    <row r="382" spans="2:13" ht="16.2" customHeight="1">
      <c r="B382" s="465">
        <v>403010106</v>
      </c>
      <c r="C382" s="465" t="s">
        <v>184</v>
      </c>
      <c r="D382" s="461">
        <f>SUMIF('RCDB 122023'!$B:$B,B382,'RCDB 122023'!$D:$D)</f>
        <v>677908649</v>
      </c>
      <c r="E382" s="461">
        <f>+SUMIF('AFPISA 122023'!E:E,'Consolidado 12.2023'!B382,'AFPISA 122023'!C:C)</f>
        <v>114969172</v>
      </c>
      <c r="F382" s="461">
        <v>0</v>
      </c>
      <c r="G382" s="461">
        <v>0</v>
      </c>
      <c r="H382" s="466">
        <f t="shared" si="67"/>
        <v>792877821</v>
      </c>
      <c r="I382" s="462"/>
      <c r="J382" s="468">
        <f t="shared" si="55"/>
        <v>0</v>
      </c>
      <c r="K382" s="468"/>
      <c r="L382" s="468">
        <f>+VLOOKUP(B382,Clasificaciones!C:C,1,FALSE)</f>
        <v>403010106</v>
      </c>
      <c r="M382" s="471"/>
    </row>
    <row r="383" spans="2:13" ht="16.2" customHeight="1">
      <c r="B383" s="465">
        <v>403010107</v>
      </c>
      <c r="C383" s="465" t="s">
        <v>231</v>
      </c>
      <c r="D383" s="461">
        <f>SUMIF('RCDB 122023'!$B:$B,B383,'RCDB 122023'!$D:$D)</f>
        <v>3506557783</v>
      </c>
      <c r="E383" s="461">
        <f>+SUMIF('AFPISA 122023'!E:E,'Consolidado 12.2023'!B383,'AFPISA 122023'!C:C)</f>
        <v>220243981</v>
      </c>
      <c r="F383" s="461">
        <v>0</v>
      </c>
      <c r="G383" s="461">
        <v>0</v>
      </c>
      <c r="H383" s="466">
        <f t="shared" si="67"/>
        <v>3726801764</v>
      </c>
      <c r="I383" s="462"/>
      <c r="J383" s="468">
        <f t="shared" si="55"/>
        <v>0</v>
      </c>
      <c r="K383" s="468"/>
      <c r="L383" s="468">
        <f>+VLOOKUP(B383,Clasificaciones!C:C,1,FALSE)</f>
        <v>403010107</v>
      </c>
      <c r="M383" s="471"/>
    </row>
    <row r="384" spans="2:13" ht="16.2" customHeight="1">
      <c r="B384" s="467">
        <v>403010108</v>
      </c>
      <c r="C384" s="465" t="s">
        <v>188</v>
      </c>
      <c r="D384" s="461">
        <f>SUMIF('RCDB 122023'!$B:$B,B384,'RCDB 122023'!$D:$D)</f>
        <v>2248519577</v>
      </c>
      <c r="E384" s="461">
        <f>+SUMIF('AFPISA 122023'!E:E,'Consolidado 12.2023'!B384,'AFPISA 122023'!C:C)</f>
        <v>0</v>
      </c>
      <c r="F384" s="461">
        <v>0</v>
      </c>
      <c r="G384" s="461">
        <v>0</v>
      </c>
      <c r="H384" s="466">
        <f t="shared" si="67"/>
        <v>2248519577</v>
      </c>
      <c r="I384" s="462"/>
      <c r="J384" s="468">
        <f t="shared" si="55"/>
        <v>0</v>
      </c>
      <c r="K384" s="468"/>
      <c r="L384" s="468">
        <f>+VLOOKUP(B384,Clasificaciones!C:C,1,FALSE)</f>
        <v>403010108</v>
      </c>
      <c r="M384" s="471"/>
    </row>
    <row r="385" spans="2:13" ht="16.2" customHeight="1">
      <c r="B385" s="467">
        <v>403010109</v>
      </c>
      <c r="C385" s="465" t="s">
        <v>784</v>
      </c>
      <c r="D385" s="461">
        <f>SUMIF('RCDB 122023'!$B:$B,B385,'RCDB 122023'!$D:$D)</f>
        <v>0</v>
      </c>
      <c r="E385" s="461">
        <f>+SUMIF('AFPISA 122023'!E:E,'Consolidado 12.2023'!B385,'AFPISA 122023'!C:C)</f>
        <v>0</v>
      </c>
      <c r="F385" s="461">
        <v>0</v>
      </c>
      <c r="G385" s="461">
        <v>0</v>
      </c>
      <c r="H385" s="466">
        <f t="shared" si="67"/>
        <v>0</v>
      </c>
      <c r="I385" s="462"/>
      <c r="J385" s="468">
        <f t="shared" si="55"/>
        <v>0</v>
      </c>
      <c r="K385" s="453"/>
      <c r="L385" s="468">
        <f>+VLOOKUP(B385,Clasificaciones!C:C,1,FALSE)</f>
        <v>403010109</v>
      </c>
      <c r="M385" s="453"/>
    </row>
    <row r="386" spans="2:13" ht="16.2" customHeight="1">
      <c r="B386" s="467">
        <v>403010113</v>
      </c>
      <c r="C386" s="465" t="s">
        <v>391</v>
      </c>
      <c r="D386" s="461">
        <f>SUMIF('RCDB 122023'!$B:$B,B386,'RCDB 122023'!$D:$D)</f>
        <v>78768581</v>
      </c>
      <c r="E386" s="461">
        <f>+SUMIF('AFPISA 122023'!E:E,'Consolidado 12.2023'!B386,'AFPISA 122023'!C:C)</f>
        <v>0</v>
      </c>
      <c r="F386" s="461">
        <v>0</v>
      </c>
      <c r="G386" s="461">
        <v>0</v>
      </c>
      <c r="H386" s="466">
        <f t="shared" si="67"/>
        <v>78768581</v>
      </c>
      <c r="I386" s="462"/>
      <c r="J386" s="468"/>
      <c r="K386" s="453"/>
      <c r="L386" s="468">
        <f>+VLOOKUP(B386,Clasificaciones!C:C,1,FALSE)</f>
        <v>403010113</v>
      </c>
      <c r="M386" s="453"/>
    </row>
    <row r="387" spans="2:13" ht="16.2" customHeight="1">
      <c r="B387" s="467">
        <v>403010114</v>
      </c>
      <c r="C387" s="465" t="s">
        <v>191</v>
      </c>
      <c r="D387" s="461">
        <f>SUMIF('RCDB 122023'!$B:$B,B387,'RCDB 122023'!$D:$D)</f>
        <v>237398548</v>
      </c>
      <c r="E387" s="461">
        <f>+SUMIF('AFPISA 122023'!E:E,'Consolidado 12.2023'!B387,'AFPISA 122023'!C:C)</f>
        <v>0</v>
      </c>
      <c r="F387" s="461">
        <v>0</v>
      </c>
      <c r="G387" s="461">
        <v>0</v>
      </c>
      <c r="H387" s="466">
        <f t="shared" si="67"/>
        <v>237398548</v>
      </c>
      <c r="I387" s="462"/>
      <c r="J387" s="468">
        <f t="shared" si="55"/>
        <v>0</v>
      </c>
      <c r="K387" s="471"/>
      <c r="L387" s="468">
        <f>+VLOOKUP(B387,Clasificaciones!C:C,1,FALSE)</f>
        <v>403010114</v>
      </c>
      <c r="M387" s="471"/>
    </row>
    <row r="388" spans="2:13" ht="16.2" customHeight="1">
      <c r="B388" s="467">
        <v>403010116</v>
      </c>
      <c r="C388" s="465" t="s">
        <v>192</v>
      </c>
      <c r="D388" s="461">
        <f>SUMIF('RCDB 122023'!$B:$B,B388,'RCDB 122023'!$D:$D)</f>
        <v>313565829</v>
      </c>
      <c r="E388" s="461">
        <f>+SUMIF('AFPISA 122023'!E:E,'Consolidado 12.2023'!B388,'AFPISA 122023'!C:C)</f>
        <v>0</v>
      </c>
      <c r="F388" s="461">
        <v>0</v>
      </c>
      <c r="G388" s="461">
        <v>0</v>
      </c>
      <c r="H388" s="466">
        <f t="shared" si="67"/>
        <v>313565829</v>
      </c>
      <c r="I388" s="462"/>
      <c r="J388" s="468">
        <f t="shared" si="55"/>
        <v>0</v>
      </c>
      <c r="K388" s="471"/>
      <c r="L388" s="468">
        <f>+VLOOKUP(B388,Clasificaciones!C:C,1,FALSE)</f>
        <v>403010116</v>
      </c>
      <c r="M388" s="471"/>
    </row>
    <row r="389" spans="2:13" ht="16.2" customHeight="1">
      <c r="B389" s="465">
        <v>403010117</v>
      </c>
      <c r="C389" s="465" t="s">
        <v>232</v>
      </c>
      <c r="D389" s="461">
        <f>SUMIF('RCDB 122023'!$B:$B,B389,'RCDB 122023'!$D:$D)</f>
        <v>6210010</v>
      </c>
      <c r="E389" s="461">
        <f>+SUMIF('AFPISA 122023'!E:E,'Consolidado 12.2023'!B389,'AFPISA 122023'!C:C)</f>
        <v>0</v>
      </c>
      <c r="F389" s="461">
        <v>0</v>
      </c>
      <c r="G389" s="461">
        <v>0</v>
      </c>
      <c r="H389" s="466">
        <f t="shared" si="67"/>
        <v>6210010</v>
      </c>
      <c r="I389" s="462"/>
      <c r="J389" s="468">
        <f t="shared" si="55"/>
        <v>0</v>
      </c>
      <c r="K389" s="471"/>
      <c r="L389" s="468">
        <f>+VLOOKUP(B389,Clasificaciones!C:C,1,FALSE)</f>
        <v>403010117</v>
      </c>
      <c r="M389" s="471"/>
    </row>
    <row r="390" spans="2:13" ht="16.2" customHeight="1">
      <c r="B390" s="467">
        <v>403010118</v>
      </c>
      <c r="C390" s="465" t="s">
        <v>194</v>
      </c>
      <c r="D390" s="461">
        <f>SUMIF('RCDB 122023'!$B:$B,B390,'RCDB 122023'!$D:$D)</f>
        <v>234430740</v>
      </c>
      <c r="E390" s="461">
        <f>+SUMIF('AFPISA 122023'!E:E,'Consolidado 12.2023'!B390,'AFPISA 122023'!C:C)</f>
        <v>0</v>
      </c>
      <c r="F390" s="461">
        <v>0</v>
      </c>
      <c r="G390" s="461">
        <v>0</v>
      </c>
      <c r="H390" s="466">
        <f t="shared" si="67"/>
        <v>234430740</v>
      </c>
      <c r="I390" s="462"/>
      <c r="J390" s="468">
        <f t="shared" si="55"/>
        <v>0</v>
      </c>
      <c r="K390" s="471"/>
      <c r="L390" s="468">
        <f>+VLOOKUP(B390,Clasificaciones!C:C,1,FALSE)</f>
        <v>403010118</v>
      </c>
      <c r="M390" s="471"/>
    </row>
    <row r="391" spans="2:13" ht="16.2" customHeight="1">
      <c r="B391" s="467">
        <v>403010129</v>
      </c>
      <c r="C391" s="465" t="s">
        <v>392</v>
      </c>
      <c r="D391" s="461">
        <f>SUMIF('RCDB 122023'!$B:$B,B391,'RCDB 122023'!$D:$D)</f>
        <v>29149079</v>
      </c>
      <c r="E391" s="461">
        <f>+SUMIF('AFPISA 122023'!E:E,'Consolidado 12.2023'!B391,'AFPISA 122023'!C:C)</f>
        <v>0</v>
      </c>
      <c r="F391" s="461">
        <v>0</v>
      </c>
      <c r="G391" s="461">
        <v>0</v>
      </c>
      <c r="H391" s="466">
        <f t="shared" si="67"/>
        <v>29149079</v>
      </c>
      <c r="I391" s="462"/>
      <c r="J391" s="468">
        <f t="shared" si="55"/>
        <v>0</v>
      </c>
      <c r="K391" s="471"/>
      <c r="L391" s="468">
        <f>+VLOOKUP(B391,Clasificaciones!C:C,1,FALSE)</f>
        <v>403010129</v>
      </c>
      <c r="M391" s="471"/>
    </row>
    <row r="392" spans="2:13" s="450" customFormat="1" ht="16.2" customHeight="1">
      <c r="B392" s="458">
        <v>4030102</v>
      </c>
      <c r="C392" s="459" t="s">
        <v>785</v>
      </c>
      <c r="D392" s="460">
        <f>+SUM(D393)</f>
        <v>0</v>
      </c>
      <c r="E392" s="460">
        <f>+SUM(E393)</f>
        <v>0</v>
      </c>
      <c r="F392" s="461">
        <v>0</v>
      </c>
      <c r="G392" s="461">
        <v>0</v>
      </c>
      <c r="H392" s="460">
        <f>+SUM(H393)</f>
        <v>0</v>
      </c>
      <c r="I392" s="462"/>
      <c r="J392" s="468">
        <f t="shared" si="55"/>
        <v>0</v>
      </c>
      <c r="L392" s="468">
        <f>+VLOOKUP(B392,Clasificaciones!C:C,1,FALSE)</f>
        <v>4030102</v>
      </c>
    </row>
    <row r="393" spans="2:13" ht="16.2" customHeight="1">
      <c r="B393" s="467">
        <v>403010201</v>
      </c>
      <c r="C393" s="465" t="s">
        <v>785</v>
      </c>
      <c r="D393" s="461">
        <f>SUMIF('RCDB 122023'!$B:$B,B393,'RCDB 122023'!$D:$D)</f>
        <v>0</v>
      </c>
      <c r="E393" s="461">
        <f>+SUMIF('AFPISA 122023'!E:E,'Consolidado 12.2023'!B393,'AFPISA 122023'!C:C)</f>
        <v>0</v>
      </c>
      <c r="F393" s="461">
        <v>0</v>
      </c>
      <c r="G393" s="461">
        <v>0</v>
      </c>
      <c r="H393" s="466">
        <f>+D393+E393+F393-G393</f>
        <v>0</v>
      </c>
      <c r="I393" s="462"/>
      <c r="J393" s="468">
        <f t="shared" si="55"/>
        <v>0</v>
      </c>
      <c r="K393" s="453"/>
      <c r="L393" s="468">
        <f>+VLOOKUP(B393,Clasificaciones!C:C,1,FALSE)</f>
        <v>403010201</v>
      </c>
      <c r="M393" s="453"/>
    </row>
    <row r="394" spans="2:13" s="450" customFormat="1" ht="16.2" customHeight="1">
      <c r="B394" s="458">
        <v>40302</v>
      </c>
      <c r="C394" s="459" t="s">
        <v>393</v>
      </c>
      <c r="D394" s="460">
        <f>+D395+D413</f>
        <v>4471560432</v>
      </c>
      <c r="E394" s="460">
        <f t="shared" ref="E394:G394" si="68">+E395+E413</f>
        <v>145709524</v>
      </c>
      <c r="F394" s="460">
        <f t="shared" si="68"/>
        <v>0</v>
      </c>
      <c r="G394" s="460">
        <f t="shared" si="68"/>
        <v>0</v>
      </c>
      <c r="H394" s="460">
        <f>+H395+H413</f>
        <v>4617269956</v>
      </c>
      <c r="I394" s="462"/>
      <c r="J394" s="468">
        <f t="shared" si="55"/>
        <v>0</v>
      </c>
      <c r="K394" s="471"/>
      <c r="L394" s="468">
        <f>+VLOOKUP(B394,Clasificaciones!C:C,1,FALSE)</f>
        <v>40302</v>
      </c>
      <c r="M394" s="471"/>
    </row>
    <row r="395" spans="2:13" s="450" customFormat="1" ht="16.2" customHeight="1">
      <c r="B395" s="458">
        <v>4030201</v>
      </c>
      <c r="C395" s="459" t="s">
        <v>394</v>
      </c>
      <c r="D395" s="460">
        <f>+SUM(D396:D412)</f>
        <v>4399061817</v>
      </c>
      <c r="E395" s="460">
        <f t="shared" ref="E395:G395" si="69">+SUM(E396:E412)</f>
        <v>93604882</v>
      </c>
      <c r="F395" s="460">
        <f t="shared" si="69"/>
        <v>0</v>
      </c>
      <c r="G395" s="460">
        <f t="shared" si="69"/>
        <v>0</v>
      </c>
      <c r="H395" s="460">
        <f>+SUM(H396:H412)</f>
        <v>4492666699</v>
      </c>
      <c r="I395" s="462"/>
      <c r="J395" s="468">
        <f t="shared" si="55"/>
        <v>0</v>
      </c>
      <c r="K395" s="471"/>
      <c r="L395" s="468">
        <f>+VLOOKUP(B395,Clasificaciones!C:C,1,FALSE)</f>
        <v>4030201</v>
      </c>
      <c r="M395" s="471"/>
    </row>
    <row r="396" spans="2:13" ht="16.2" customHeight="1">
      <c r="B396" s="467">
        <v>403020101</v>
      </c>
      <c r="C396" s="465" t="s">
        <v>389</v>
      </c>
      <c r="D396" s="461">
        <f>SUMIF('RCDB 122023'!$B:$B,B396,'RCDB 122023'!$D:$D)</f>
        <v>50530895</v>
      </c>
      <c r="E396" s="461">
        <f>+SUMIF('AFPISA 122023'!E:E,'Consolidado 12.2023'!B396,'AFPISA 122023'!C:C)</f>
        <v>93020822</v>
      </c>
      <c r="F396" s="461">
        <v>0</v>
      </c>
      <c r="G396" s="461">
        <v>0</v>
      </c>
      <c r="H396" s="466">
        <f t="shared" ref="H396:H412" si="70">+D396+E396+F396-G396</f>
        <v>143551717</v>
      </c>
      <c r="I396" s="462"/>
      <c r="J396" s="468">
        <f t="shared" si="55"/>
        <v>0</v>
      </c>
      <c r="K396" s="471"/>
      <c r="L396" s="468">
        <f>+VLOOKUP(B396,Clasificaciones!C:C,1,FALSE)</f>
        <v>403020101</v>
      </c>
      <c r="M396" s="471"/>
    </row>
    <row r="397" spans="2:13" ht="16.2" customHeight="1">
      <c r="B397" s="467">
        <v>403020102</v>
      </c>
      <c r="C397" s="465" t="s">
        <v>395</v>
      </c>
      <c r="D397" s="461">
        <f>SUMIF('RCDB 122023'!$B:$B,B397,'RCDB 122023'!$D:$D)</f>
        <v>666593576</v>
      </c>
      <c r="E397" s="461">
        <f>+SUMIF('AFPISA 122023'!E:E,'Consolidado 12.2023'!B397,'AFPISA 122023'!C:C)</f>
        <v>0</v>
      </c>
      <c r="F397" s="461">
        <v>0</v>
      </c>
      <c r="G397" s="461">
        <v>0</v>
      </c>
      <c r="H397" s="466">
        <f t="shared" si="70"/>
        <v>666593576</v>
      </c>
      <c r="I397" s="462"/>
      <c r="J397" s="468">
        <f t="shared" si="55"/>
        <v>0</v>
      </c>
      <c r="K397" s="471"/>
      <c r="L397" s="468">
        <f>+VLOOKUP(B397,Clasificaciones!C:C,1,FALSE)</f>
        <v>403020102</v>
      </c>
      <c r="M397" s="471"/>
    </row>
    <row r="398" spans="2:13" ht="16.2" customHeight="1">
      <c r="B398" s="467">
        <v>403020103</v>
      </c>
      <c r="C398" s="465" t="s">
        <v>401</v>
      </c>
      <c r="D398" s="461">
        <f>SUMIF('RCDB 122023'!$B:$B,B398,'RCDB 122023'!$D:$D)</f>
        <v>0</v>
      </c>
      <c r="E398" s="461">
        <f>+SUMIF('AFPISA 122023'!E:E,'Consolidado 12.2023'!B398,'AFPISA 122023'!C:C)</f>
        <v>0</v>
      </c>
      <c r="F398" s="461">
        <v>0</v>
      </c>
      <c r="G398" s="461">
        <v>0</v>
      </c>
      <c r="H398" s="466">
        <f t="shared" si="70"/>
        <v>0</v>
      </c>
      <c r="I398" s="462"/>
      <c r="J398" s="468">
        <f t="shared" si="55"/>
        <v>0</v>
      </c>
      <c r="K398" s="453"/>
      <c r="L398" s="468">
        <f>+VLOOKUP(B398,Clasificaciones!C:C,1,FALSE)</f>
        <v>403020103</v>
      </c>
      <c r="M398" s="453"/>
    </row>
    <row r="399" spans="2:13" ht="16.2" customHeight="1">
      <c r="B399" s="467">
        <v>403020104</v>
      </c>
      <c r="C399" s="465" t="s">
        <v>396</v>
      </c>
      <c r="D399" s="461">
        <f>SUMIF('RCDB 122023'!$B:$B,B399,'RCDB 122023'!$D:$D)</f>
        <v>329435814</v>
      </c>
      <c r="E399" s="461">
        <f>+SUMIF('AFPISA 122023'!E:E,'Consolidado 12.2023'!B399,'AFPISA 122023'!C:C)</f>
        <v>0</v>
      </c>
      <c r="F399" s="461">
        <v>0</v>
      </c>
      <c r="G399" s="461">
        <v>0</v>
      </c>
      <c r="H399" s="466">
        <f t="shared" si="70"/>
        <v>329435814</v>
      </c>
      <c r="I399" s="462"/>
      <c r="J399" s="468">
        <f t="shared" si="55"/>
        <v>0</v>
      </c>
      <c r="K399" s="471"/>
      <c r="L399" s="468">
        <f>+VLOOKUP(B399,Clasificaciones!C:C,1,FALSE)</f>
        <v>403020104</v>
      </c>
      <c r="M399" s="471"/>
    </row>
    <row r="400" spans="2:13" ht="16.2" customHeight="1">
      <c r="B400" s="465">
        <v>403020105</v>
      </c>
      <c r="C400" s="465" t="s">
        <v>390</v>
      </c>
      <c r="D400" s="461">
        <f>SUMIF('RCDB 122023'!$B:$B,B400,'RCDB 122023'!$D:$D)</f>
        <v>687993555</v>
      </c>
      <c r="E400" s="461">
        <f>+SUMIF('AFPISA 122023'!E:E,'Consolidado 12.2023'!B400,'AFPISA 122023'!C:C)</f>
        <v>283768</v>
      </c>
      <c r="F400" s="461">
        <v>0</v>
      </c>
      <c r="G400" s="461">
        <v>0</v>
      </c>
      <c r="H400" s="466">
        <f t="shared" si="70"/>
        <v>688277323</v>
      </c>
      <c r="I400" s="462" t="s">
        <v>786</v>
      </c>
      <c r="J400" s="468">
        <f t="shared" si="55"/>
        <v>0</v>
      </c>
      <c r="K400" s="471"/>
      <c r="L400" s="468">
        <f>+VLOOKUP(B400,Clasificaciones!C:C,1,FALSE)</f>
        <v>403020105</v>
      </c>
      <c r="M400" s="471"/>
    </row>
    <row r="401" spans="2:13" ht="16.2" customHeight="1">
      <c r="B401" s="467">
        <v>403020106</v>
      </c>
      <c r="C401" s="465" t="s">
        <v>184</v>
      </c>
      <c r="D401" s="461">
        <f>SUMIF('RCDB 122023'!$B:$B,B401,'RCDB 122023'!$D:$D)</f>
        <v>1784740772</v>
      </c>
      <c r="E401" s="461">
        <f>+SUMIF('AFPISA 122023'!E:E,'Consolidado 12.2023'!B401,'AFPISA 122023'!C:C)</f>
        <v>300292</v>
      </c>
      <c r="F401" s="461">
        <v>0</v>
      </c>
      <c r="G401" s="461">
        <v>0</v>
      </c>
      <c r="H401" s="466">
        <f t="shared" si="70"/>
        <v>1785041064</v>
      </c>
      <c r="I401" s="462" t="s">
        <v>786</v>
      </c>
      <c r="J401" s="468">
        <f t="shared" si="55"/>
        <v>0</v>
      </c>
      <c r="K401" s="471"/>
      <c r="L401" s="468">
        <f>+VLOOKUP(B401,Clasificaciones!C:C,1,FALSE)</f>
        <v>403020106</v>
      </c>
      <c r="M401" s="471"/>
    </row>
    <row r="402" spans="2:13" ht="16.2" customHeight="1">
      <c r="B402" s="467">
        <v>403020107</v>
      </c>
      <c r="C402" s="465" t="s">
        <v>231</v>
      </c>
      <c r="D402" s="461">
        <f>SUMIF('RCDB 122023'!$B:$B,B402,'RCDB 122023'!$D:$D)</f>
        <v>542616578</v>
      </c>
      <c r="E402" s="461">
        <f>+SUMIF('AFPISA 122023'!E:E,'Consolidado 12.2023'!B402,'AFPISA 122023'!C:C)</f>
        <v>0</v>
      </c>
      <c r="F402" s="461">
        <v>0</v>
      </c>
      <c r="G402" s="461">
        <v>0</v>
      </c>
      <c r="H402" s="466">
        <f t="shared" si="70"/>
        <v>542616578</v>
      </c>
      <c r="I402" s="462"/>
      <c r="J402" s="468">
        <f t="shared" si="55"/>
        <v>0</v>
      </c>
      <c r="K402" s="471"/>
      <c r="L402" s="468">
        <f>+VLOOKUP(B402,Clasificaciones!C:C,1,FALSE)</f>
        <v>403020107</v>
      </c>
      <c r="M402" s="471"/>
    </row>
    <row r="403" spans="2:13" ht="16.2" customHeight="1">
      <c r="B403" s="467">
        <v>403020108</v>
      </c>
      <c r="C403" s="465" t="s">
        <v>188</v>
      </c>
      <c r="D403" s="461">
        <f>SUMIF('RCDB 122023'!$B:$B,B403,'RCDB 122023'!$D:$D)</f>
        <v>304323785</v>
      </c>
      <c r="E403" s="461">
        <f>+SUMIF('AFPISA 122023'!E:E,'Consolidado 12.2023'!B403,'AFPISA 122023'!C:C)</f>
        <v>0</v>
      </c>
      <c r="F403" s="461">
        <v>0</v>
      </c>
      <c r="G403" s="461">
        <v>0</v>
      </c>
      <c r="H403" s="466">
        <f t="shared" si="70"/>
        <v>304323785</v>
      </c>
      <c r="I403" s="462"/>
      <c r="J403" s="468">
        <f t="shared" si="55"/>
        <v>0</v>
      </c>
      <c r="K403" s="468"/>
      <c r="L403" s="468">
        <f>+VLOOKUP(B403,Clasificaciones!C:C,1,FALSE)</f>
        <v>403020108</v>
      </c>
      <c r="M403" s="471"/>
    </row>
    <row r="404" spans="2:13" ht="16.2" customHeight="1">
      <c r="B404" s="467">
        <v>403020109</v>
      </c>
      <c r="C404" s="465" t="s">
        <v>784</v>
      </c>
      <c r="D404" s="461">
        <f>SUMIF('RCDB 122023'!$B:$B,B404,'RCDB 122023'!$D:$D)</f>
        <v>0</v>
      </c>
      <c r="E404" s="461">
        <f>+SUMIF('AFPISA 122023'!E:E,'Consolidado 12.2023'!B404,'AFPISA 122023'!C:C)</f>
        <v>0</v>
      </c>
      <c r="F404" s="461">
        <v>0</v>
      </c>
      <c r="G404" s="461">
        <v>0</v>
      </c>
      <c r="H404" s="466">
        <f t="shared" si="70"/>
        <v>0</v>
      </c>
      <c r="I404" s="462"/>
      <c r="J404" s="468">
        <f t="shared" si="55"/>
        <v>0</v>
      </c>
      <c r="K404" s="453"/>
      <c r="L404" s="468">
        <f>+VLOOKUP(B404,Clasificaciones!C:C,1,FALSE)</f>
        <v>403020109</v>
      </c>
      <c r="M404" s="453"/>
    </row>
    <row r="405" spans="2:13" ht="16.2" customHeight="1">
      <c r="B405" s="467">
        <v>403020113</v>
      </c>
      <c r="C405" s="465" t="s">
        <v>391</v>
      </c>
      <c r="D405" s="461">
        <f>SUMIF('RCDB 122023'!$B:$B,B405,'RCDB 122023'!$D:$D)</f>
        <v>0</v>
      </c>
      <c r="E405" s="461">
        <f>+SUMIF('AFPISA 122023'!E:E,'Consolidado 12.2023'!B405,'AFPISA 122023'!C:C)</f>
        <v>0</v>
      </c>
      <c r="F405" s="461">
        <v>0</v>
      </c>
      <c r="G405" s="461">
        <v>0</v>
      </c>
      <c r="H405" s="466">
        <f t="shared" si="70"/>
        <v>0</v>
      </c>
      <c r="I405" s="462"/>
      <c r="J405" s="468">
        <f t="shared" si="55"/>
        <v>0</v>
      </c>
      <c r="K405" s="453"/>
      <c r="L405" s="468">
        <f>+VLOOKUP(B405,Clasificaciones!C:C,1,FALSE)</f>
        <v>403020113</v>
      </c>
      <c r="M405" s="453"/>
    </row>
    <row r="406" spans="2:13" ht="16.2" customHeight="1">
      <c r="B406" s="465">
        <v>403020117</v>
      </c>
      <c r="C406" s="465" t="s">
        <v>232</v>
      </c>
      <c r="D406" s="461">
        <f>SUMIF('RCDB 122023'!$B:$B,B406,'RCDB 122023'!$D:$D)</f>
        <v>3149428</v>
      </c>
      <c r="E406" s="461">
        <f>+SUMIF('AFPISA 122023'!E:E,'Consolidado 12.2023'!B406,'AFPISA 122023'!C:C)</f>
        <v>0</v>
      </c>
      <c r="F406" s="461">
        <v>0</v>
      </c>
      <c r="G406" s="461">
        <v>0</v>
      </c>
      <c r="H406" s="466">
        <f t="shared" si="70"/>
        <v>3149428</v>
      </c>
      <c r="I406" s="462" t="s">
        <v>787</v>
      </c>
      <c r="J406" s="468">
        <f t="shared" si="55"/>
        <v>0</v>
      </c>
      <c r="K406" s="471"/>
      <c r="L406" s="468">
        <f>+VLOOKUP(B406,Clasificaciones!C:C,1,FALSE)</f>
        <v>403020117</v>
      </c>
      <c r="M406" s="471"/>
    </row>
    <row r="407" spans="2:13" ht="16.2" customHeight="1">
      <c r="B407" s="467">
        <v>403020118</v>
      </c>
      <c r="C407" s="465" t="s">
        <v>194</v>
      </c>
      <c r="D407" s="461">
        <f>SUMIF('RCDB 122023'!$B:$B,B407,'RCDB 122023'!$D:$D)</f>
        <v>5781395</v>
      </c>
      <c r="E407" s="461">
        <f>+SUMIF('AFPISA 122023'!E:E,'Consolidado 12.2023'!B407,'AFPISA 122023'!C:C)</f>
        <v>0</v>
      </c>
      <c r="F407" s="461">
        <v>0</v>
      </c>
      <c r="G407" s="461">
        <v>0</v>
      </c>
      <c r="H407" s="466">
        <f t="shared" si="70"/>
        <v>5781395</v>
      </c>
      <c r="I407" s="462" t="s">
        <v>787</v>
      </c>
      <c r="J407" s="468">
        <f t="shared" si="55"/>
        <v>0</v>
      </c>
      <c r="K407" s="453"/>
      <c r="L407" s="468">
        <f>+VLOOKUP(B407,Clasificaciones!C:C,1,FALSE)</f>
        <v>403020118</v>
      </c>
      <c r="M407" s="453"/>
    </row>
    <row r="408" spans="2:13" ht="16.2" customHeight="1">
      <c r="B408" s="467">
        <v>403020119</v>
      </c>
      <c r="C408" s="465" t="s">
        <v>397</v>
      </c>
      <c r="D408" s="461">
        <f>SUMIF('RCDB 122023'!$B:$B,B408,'RCDB 122023'!$D:$D)</f>
        <v>14489305</v>
      </c>
      <c r="E408" s="461">
        <f>+SUMIF('AFPISA 122023'!E:E,'Consolidado 12.2023'!B408,'AFPISA 122023'!C:C)</f>
        <v>0</v>
      </c>
      <c r="F408" s="461">
        <v>0</v>
      </c>
      <c r="G408" s="461">
        <v>0</v>
      </c>
      <c r="H408" s="466">
        <f t="shared" si="70"/>
        <v>14489305</v>
      </c>
      <c r="I408" s="462"/>
      <c r="J408" s="468">
        <f t="shared" si="55"/>
        <v>0</v>
      </c>
      <c r="K408" s="468"/>
      <c r="L408" s="468">
        <f>+VLOOKUP(B408,Clasificaciones!C:C,1,FALSE)</f>
        <v>403020119</v>
      </c>
      <c r="M408" s="471"/>
    </row>
    <row r="409" spans="2:13" ht="16.2" customHeight="1">
      <c r="B409" s="467">
        <v>403020121</v>
      </c>
      <c r="C409" s="465" t="s">
        <v>788</v>
      </c>
      <c r="D409" s="461">
        <f>SUMIF('RCDB 122023'!$B:$B,B409,'RCDB 122023'!$D:$D)</f>
        <v>0</v>
      </c>
      <c r="E409" s="461">
        <f>+SUMIF('AFPISA 122023'!E:E,'Consolidado 12.2023'!B409,'AFPISA 122023'!C:C)</f>
        <v>0</v>
      </c>
      <c r="F409" s="461">
        <v>0</v>
      </c>
      <c r="G409" s="461">
        <v>0</v>
      </c>
      <c r="H409" s="466">
        <f t="shared" si="70"/>
        <v>0</v>
      </c>
      <c r="I409" s="462"/>
      <c r="J409" s="468">
        <f t="shared" si="55"/>
        <v>0</v>
      </c>
      <c r="K409" s="453"/>
      <c r="L409" s="468">
        <f>+VLOOKUP(B409,Clasificaciones!C:C,1,FALSE)</f>
        <v>403020121</v>
      </c>
      <c r="M409" s="453"/>
    </row>
    <row r="410" spans="2:13" ht="16.2" customHeight="1">
      <c r="B410" s="467">
        <v>403020129</v>
      </c>
      <c r="C410" s="465" t="s">
        <v>392</v>
      </c>
      <c r="D410" s="461">
        <f>SUMIF('RCDB 122023'!$B:$B,B410,'RCDB 122023'!$D:$D)</f>
        <v>9406714</v>
      </c>
      <c r="E410" s="461">
        <f>+SUMIF('AFPISA 122023'!E:E,'Consolidado 12.2023'!B410,'AFPISA 122023'!C:C)</f>
        <v>0</v>
      </c>
      <c r="F410" s="461">
        <v>0</v>
      </c>
      <c r="G410" s="461">
        <v>0</v>
      </c>
      <c r="H410" s="466">
        <f t="shared" si="70"/>
        <v>9406714</v>
      </c>
      <c r="I410" s="462"/>
      <c r="J410" s="468">
        <f t="shared" si="55"/>
        <v>0</v>
      </c>
      <c r="K410" s="468"/>
      <c r="L410" s="468">
        <f>+VLOOKUP(B410,Clasificaciones!C:C,1,FALSE)</f>
        <v>403020129</v>
      </c>
      <c r="M410" s="471"/>
    </row>
    <row r="411" spans="2:13" ht="16.2" customHeight="1">
      <c r="B411" s="467">
        <v>403020131</v>
      </c>
      <c r="C411" s="465" t="s">
        <v>789</v>
      </c>
      <c r="D411" s="461">
        <f>SUMIF('RCDB 122023'!$B:$B,B411,'RCDB 122023'!$D:$D)</f>
        <v>0</v>
      </c>
      <c r="E411" s="461">
        <f>+SUMIF('AFPISA 122023'!E:E,'Consolidado 12.2023'!B411,'AFPISA 122023'!C:C)</f>
        <v>0</v>
      </c>
      <c r="F411" s="461">
        <v>0</v>
      </c>
      <c r="G411" s="461">
        <v>0</v>
      </c>
      <c r="H411" s="466">
        <f t="shared" si="70"/>
        <v>0</v>
      </c>
      <c r="I411" s="462"/>
      <c r="J411" s="468">
        <f t="shared" si="55"/>
        <v>0</v>
      </c>
      <c r="K411" s="453"/>
      <c r="L411" s="468">
        <f>+VLOOKUP(B411,Clasificaciones!C:C,1,FALSE)</f>
        <v>403020131</v>
      </c>
      <c r="M411" s="453"/>
    </row>
    <row r="412" spans="2:13" ht="16.2" customHeight="1">
      <c r="B412" s="467">
        <v>403020133</v>
      </c>
      <c r="C412" s="465" t="s">
        <v>790</v>
      </c>
      <c r="D412" s="461">
        <f>SUMIF('RCDB 122023'!$B:$B,B412,'RCDB 122023'!$D:$D)</f>
        <v>0</v>
      </c>
      <c r="E412" s="461">
        <f>+SUMIF('AFPISA 122023'!E:E,'Consolidado 12.2023'!B412,'AFPISA 122023'!C:C)</f>
        <v>0</v>
      </c>
      <c r="F412" s="461">
        <v>0</v>
      </c>
      <c r="G412" s="461">
        <v>0</v>
      </c>
      <c r="H412" s="466">
        <f t="shared" si="70"/>
        <v>0</v>
      </c>
      <c r="I412" s="462"/>
      <c r="J412" s="468">
        <f t="shared" ref="J412:J477" si="71">+H412-D412-E412</f>
        <v>0</v>
      </c>
      <c r="K412" s="453"/>
      <c r="L412" s="468">
        <f>+VLOOKUP(B412,Clasificaciones!C:C,1,FALSE)</f>
        <v>403020133</v>
      </c>
      <c r="M412" s="453"/>
    </row>
    <row r="413" spans="2:13" s="450" customFormat="1" ht="16.2" customHeight="1">
      <c r="B413" s="458">
        <v>4030202</v>
      </c>
      <c r="C413" s="459" t="s">
        <v>398</v>
      </c>
      <c r="D413" s="460">
        <f>+SUM(D414:D421)</f>
        <v>72498615</v>
      </c>
      <c r="E413" s="460">
        <f>+SUM(E414:E421)</f>
        <v>52104642</v>
      </c>
      <c r="F413" s="460">
        <f>+SUM(F414:F421)</f>
        <v>0</v>
      </c>
      <c r="G413" s="460">
        <f>+SUM(G414:G421)</f>
        <v>0</v>
      </c>
      <c r="H413" s="460">
        <f>+SUM(H414:H421)</f>
        <v>124603257</v>
      </c>
      <c r="I413" s="462"/>
      <c r="J413" s="468">
        <f t="shared" si="71"/>
        <v>0</v>
      </c>
      <c r="K413" s="471"/>
      <c r="L413" s="468">
        <f>+VLOOKUP(B413,Clasificaciones!C:C,1,FALSE)</f>
        <v>4030202</v>
      </c>
      <c r="M413" s="471"/>
    </row>
    <row r="414" spans="2:13" ht="16.2" customHeight="1">
      <c r="B414" s="467">
        <v>403020201</v>
      </c>
      <c r="C414" s="465" t="s">
        <v>231</v>
      </c>
      <c r="D414" s="461">
        <f>SUMIF('RCDB 122023'!$B:$B,B414,'RCDB 122023'!$D:$D)</f>
        <v>0</v>
      </c>
      <c r="E414" s="461">
        <f>+SUMIF('AFPISA 122023'!E:E,'Consolidado 12.2023'!B414,'AFPISA 122023'!C:C)</f>
        <v>45166684</v>
      </c>
      <c r="F414" s="461">
        <v>0</v>
      </c>
      <c r="G414" s="461">
        <v>0</v>
      </c>
      <c r="H414" s="466">
        <f t="shared" ref="H414:H421" si="72">+D414+E414+F414-G414</f>
        <v>45166684</v>
      </c>
      <c r="I414" s="462" t="s">
        <v>791</v>
      </c>
      <c r="J414" s="468">
        <f t="shared" si="71"/>
        <v>0</v>
      </c>
      <c r="K414" s="471"/>
      <c r="L414" s="468">
        <f>+VLOOKUP(B414,Clasificaciones!C:C,1,FALSE)</f>
        <v>403020201</v>
      </c>
      <c r="M414" s="471"/>
    </row>
    <row r="415" spans="2:13" ht="16.2" customHeight="1">
      <c r="B415" s="467">
        <v>403020202</v>
      </c>
      <c r="C415" s="465" t="s">
        <v>395</v>
      </c>
      <c r="D415" s="461">
        <f>SUMIF('RCDB 122023'!$B:$B,B415,'RCDB 122023'!$D:$D)</f>
        <v>3675845</v>
      </c>
      <c r="E415" s="461">
        <f>+SUMIF('AFPISA 122023'!E:E,'Consolidado 12.2023'!B415,'AFPISA 122023'!C:C)</f>
        <v>0</v>
      </c>
      <c r="F415" s="461">
        <v>0</v>
      </c>
      <c r="G415" s="461">
        <v>0</v>
      </c>
      <c r="H415" s="466">
        <f t="shared" si="72"/>
        <v>3675845</v>
      </c>
      <c r="I415" s="462"/>
      <c r="J415" s="468">
        <f t="shared" si="71"/>
        <v>0</v>
      </c>
      <c r="K415" s="471"/>
      <c r="L415" s="468">
        <f>+VLOOKUP(B415,Clasificaciones!C:C,1,FALSE)</f>
        <v>403020202</v>
      </c>
      <c r="M415" s="471"/>
    </row>
    <row r="416" spans="2:13" ht="16.2" customHeight="1">
      <c r="B416" s="465">
        <v>403020203</v>
      </c>
      <c r="C416" s="465" t="s">
        <v>390</v>
      </c>
      <c r="D416" s="461">
        <f>SUMIF('RCDB 122023'!$B:$B,B416,'RCDB 122023'!$D:$D)</f>
        <v>26697432</v>
      </c>
      <c r="E416" s="461">
        <f>+SUMIF('AFPISA 122023'!E:E,'Consolidado 12.2023'!B416,'AFPISA 122023'!C:C)</f>
        <v>6937958</v>
      </c>
      <c r="F416" s="461">
        <v>0</v>
      </c>
      <c r="G416" s="461">
        <v>0</v>
      </c>
      <c r="H416" s="466">
        <f t="shared" si="72"/>
        <v>33635390</v>
      </c>
      <c r="I416" s="462" t="s">
        <v>792</v>
      </c>
      <c r="J416" s="468">
        <f t="shared" si="71"/>
        <v>0</v>
      </c>
      <c r="K416" s="471"/>
      <c r="L416" s="468">
        <f>+VLOOKUP(B416,Clasificaciones!C:C,1,FALSE)</f>
        <v>403020203</v>
      </c>
      <c r="M416" s="471"/>
    </row>
    <row r="417" spans="2:13" ht="16.2" customHeight="1">
      <c r="B417" s="465">
        <v>403020204</v>
      </c>
      <c r="C417" s="465" t="s">
        <v>399</v>
      </c>
      <c r="D417" s="461">
        <f>SUMIF('RCDB 122023'!$B:$B,B417,'RCDB 122023'!$D:$D)</f>
        <v>485151</v>
      </c>
      <c r="E417" s="461">
        <f>+SUMIF('AFPISA 122023'!E:E,'Consolidado 12.2023'!B417,'AFPISA 122023'!C:C)</f>
        <v>0</v>
      </c>
      <c r="F417" s="461">
        <v>0</v>
      </c>
      <c r="G417" s="461">
        <v>0</v>
      </c>
      <c r="H417" s="466">
        <f t="shared" si="72"/>
        <v>485151</v>
      </c>
      <c r="I417" s="462"/>
      <c r="J417" s="468">
        <f t="shared" si="71"/>
        <v>0</v>
      </c>
      <c r="K417" s="471"/>
      <c r="L417" s="468">
        <f>+VLOOKUP(B417,Clasificaciones!C:C,1,FALSE)</f>
        <v>403020204</v>
      </c>
      <c r="M417" s="471"/>
    </row>
    <row r="418" spans="2:13" ht="16.2" customHeight="1">
      <c r="B418" s="465">
        <v>403020205</v>
      </c>
      <c r="C418" s="465" t="s">
        <v>400</v>
      </c>
      <c r="D418" s="461">
        <f>SUMIF('RCDB 122023'!$B:$B,B418,'RCDB 122023'!$D:$D)</f>
        <v>8252211</v>
      </c>
      <c r="E418" s="461">
        <f>+SUMIF('AFPISA 122023'!E:E,'Consolidado 12.2023'!B418,'AFPISA 122023'!C:C)</f>
        <v>0</v>
      </c>
      <c r="F418" s="461">
        <v>0</v>
      </c>
      <c r="G418" s="461">
        <v>0</v>
      </c>
      <c r="H418" s="466">
        <f t="shared" si="72"/>
        <v>8252211</v>
      </c>
      <c r="I418" s="462"/>
      <c r="J418" s="468">
        <f t="shared" si="71"/>
        <v>0</v>
      </c>
      <c r="K418" s="471"/>
      <c r="L418" s="468">
        <f>+VLOOKUP(B418,Clasificaciones!C:C,1,FALSE)</f>
        <v>403020205</v>
      </c>
      <c r="M418" s="471"/>
    </row>
    <row r="419" spans="2:13" ht="16.2" customHeight="1">
      <c r="B419" s="465">
        <v>403020206</v>
      </c>
      <c r="C419" s="465" t="s">
        <v>401</v>
      </c>
      <c r="D419" s="461">
        <f>SUMIF('RCDB 122023'!$B:$B,B419,'RCDB 122023'!$D:$D)</f>
        <v>6844397</v>
      </c>
      <c r="E419" s="461">
        <f>+SUMIF('AFPISA 122023'!E:E,'Consolidado 12.2023'!B419,'AFPISA 122023'!C:C)</f>
        <v>0</v>
      </c>
      <c r="F419" s="461">
        <v>0</v>
      </c>
      <c r="G419" s="461">
        <v>0</v>
      </c>
      <c r="H419" s="466">
        <f t="shared" si="72"/>
        <v>6844397</v>
      </c>
      <c r="I419" s="462"/>
      <c r="J419" s="468">
        <f t="shared" si="71"/>
        <v>0</v>
      </c>
      <c r="K419" s="471"/>
      <c r="L419" s="468">
        <f>+VLOOKUP(B419,Clasificaciones!C:C,1,FALSE)</f>
        <v>403020206</v>
      </c>
      <c r="M419" s="471"/>
    </row>
    <row r="420" spans="2:13" ht="16.2" customHeight="1">
      <c r="B420" s="465">
        <v>403020207</v>
      </c>
      <c r="C420" s="465" t="s">
        <v>231</v>
      </c>
      <c r="D420" s="461">
        <f>SUMIF('RCDB 122023'!$B:$B,B420,'RCDB 122023'!$D:$D)</f>
        <v>24045338</v>
      </c>
      <c r="E420" s="461">
        <f>+SUMIF('AFPISA 122023'!E:E,'Consolidado 12.2023'!B420,'AFPISA 122023'!C:C)</f>
        <v>0</v>
      </c>
      <c r="F420" s="461">
        <v>0</v>
      </c>
      <c r="G420" s="461">
        <v>0</v>
      </c>
      <c r="H420" s="466">
        <f t="shared" si="72"/>
        <v>24045338</v>
      </c>
      <c r="I420" s="462"/>
      <c r="J420" s="468">
        <f t="shared" si="71"/>
        <v>0</v>
      </c>
      <c r="K420" s="471"/>
      <c r="L420" s="468">
        <f>+VLOOKUP(B420,Clasificaciones!C:C,1,FALSE)</f>
        <v>403020207</v>
      </c>
      <c r="M420" s="471"/>
    </row>
    <row r="421" spans="2:13" ht="16.2" customHeight="1">
      <c r="B421" s="465">
        <v>403020208</v>
      </c>
      <c r="C421" s="465" t="s">
        <v>389</v>
      </c>
      <c r="D421" s="461">
        <f>SUMIF('RCDB 122023'!$B:$B,B421,'RCDB 122023'!$D:$D)</f>
        <v>2498241</v>
      </c>
      <c r="E421" s="461">
        <f>+SUMIF('AFPISA 122023'!E:E,'Consolidado 12.2023'!B421,'AFPISA 122023'!C:C)</f>
        <v>0</v>
      </c>
      <c r="F421" s="461">
        <v>0</v>
      </c>
      <c r="G421" s="461">
        <v>0</v>
      </c>
      <c r="H421" s="466">
        <f t="shared" si="72"/>
        <v>2498241</v>
      </c>
      <c r="I421" s="462"/>
      <c r="J421" s="468">
        <f t="shared" si="71"/>
        <v>0</v>
      </c>
      <c r="K421" s="471"/>
      <c r="L421" s="468">
        <f>+VLOOKUP(B421,Clasificaciones!C:C,1,FALSE)</f>
        <v>403020208</v>
      </c>
      <c r="M421" s="471"/>
    </row>
    <row r="422" spans="2:13" s="450" customFormat="1" ht="16.2" customHeight="1">
      <c r="B422" s="458">
        <v>404</v>
      </c>
      <c r="C422" s="459" t="s">
        <v>402</v>
      </c>
      <c r="D422" s="460">
        <f>+SUM(D423:D427)</f>
        <v>561951584</v>
      </c>
      <c r="E422" s="460">
        <f>+SUM(E423:E427)</f>
        <v>0</v>
      </c>
      <c r="F422" s="460">
        <f>+SUM(F423:F427)</f>
        <v>0</v>
      </c>
      <c r="G422" s="460">
        <f>+SUM(G423:G427)</f>
        <v>0</v>
      </c>
      <c r="H422" s="460">
        <f>+SUM(H423:H427)</f>
        <v>561951584</v>
      </c>
      <c r="I422" s="462"/>
      <c r="J422" s="468">
        <f t="shared" si="71"/>
        <v>0</v>
      </c>
      <c r="K422" s="471"/>
      <c r="L422" s="468">
        <f>+VLOOKUP(B422,Clasificaciones!C:C,1,FALSE)</f>
        <v>404</v>
      </c>
      <c r="M422" s="471"/>
    </row>
    <row r="423" spans="2:13" ht="16.2" customHeight="1">
      <c r="B423" s="467">
        <v>4040101</v>
      </c>
      <c r="C423" s="465" t="s">
        <v>404</v>
      </c>
      <c r="D423" s="461">
        <f>SUMIF('RCDB 122023'!$B:$B,B423,'RCDB 122023'!$D:$D)</f>
        <v>43663055</v>
      </c>
      <c r="E423" s="461">
        <f>+SUMIF('AFPISA 122023'!E:E,'Consolidado 12.2023'!B423,'AFPISA 122023'!C:C)</f>
        <v>0</v>
      </c>
      <c r="F423" s="461"/>
      <c r="G423" s="461"/>
      <c r="H423" s="466">
        <f>+D423+E423-F423+G423</f>
        <v>43663055</v>
      </c>
      <c r="I423" s="462" t="s">
        <v>793</v>
      </c>
      <c r="J423" s="468">
        <f t="shared" si="71"/>
        <v>0</v>
      </c>
      <c r="K423" s="471"/>
      <c r="L423" s="468">
        <f>+VLOOKUP(B423,Clasificaciones!C:C,1,FALSE)</f>
        <v>4040101</v>
      </c>
      <c r="M423" s="471"/>
    </row>
    <row r="424" spans="2:13" ht="16.2" customHeight="1">
      <c r="B424" s="465">
        <v>4040102</v>
      </c>
      <c r="C424" s="465" t="s">
        <v>405</v>
      </c>
      <c r="D424" s="461">
        <f>SUMIF('RCDB 122023'!$B:$B,B424,'RCDB 122023'!$D:$D)</f>
        <v>43663055</v>
      </c>
      <c r="E424" s="461">
        <f>+SUMIF('AFPISA 122023'!E:E,'Consolidado 12.2023'!B424,'AFPISA 122023'!C:C)</f>
        <v>0</v>
      </c>
      <c r="F424" s="461"/>
      <c r="G424" s="461"/>
      <c r="H424" s="466">
        <f>+D424+E424-F424+G424</f>
        <v>43663055</v>
      </c>
      <c r="I424" s="462" t="s">
        <v>793</v>
      </c>
      <c r="J424" s="468">
        <f t="shared" si="71"/>
        <v>0</v>
      </c>
      <c r="K424" s="471"/>
      <c r="L424" s="468">
        <f>+VLOOKUP(B424,Clasificaciones!C:C,1,FALSE)</f>
        <v>4040102</v>
      </c>
      <c r="M424" s="471"/>
    </row>
    <row r="425" spans="2:13" ht="16.2" customHeight="1">
      <c r="B425" s="467">
        <v>4040103</v>
      </c>
      <c r="C425" s="465" t="s">
        <v>406</v>
      </c>
      <c r="D425" s="461">
        <f>SUMIF('RCDB 122023'!$B:$B,B425,'RCDB 122023'!$D:$D)</f>
        <v>436630550</v>
      </c>
      <c r="E425" s="461">
        <f>+SUMIF('AFPISA 122023'!E:E,'Consolidado 12.2023'!B425,'AFPISA 122023'!C:C)</f>
        <v>0</v>
      </c>
      <c r="F425" s="461"/>
      <c r="G425" s="461"/>
      <c r="H425" s="466">
        <f>+D425+E425-F425+G425</f>
        <v>436630550</v>
      </c>
      <c r="I425" s="462" t="s">
        <v>793</v>
      </c>
      <c r="J425" s="468">
        <f t="shared" si="71"/>
        <v>0</v>
      </c>
      <c r="K425" s="471"/>
      <c r="L425" s="468">
        <f>+VLOOKUP(B425,Clasificaciones!C:C,1,FALSE)</f>
        <v>4040103</v>
      </c>
      <c r="M425" s="471"/>
    </row>
    <row r="426" spans="2:13" ht="16.2" customHeight="1">
      <c r="B426" s="465">
        <v>4040104</v>
      </c>
      <c r="C426" s="465" t="s">
        <v>647</v>
      </c>
      <c r="D426" s="461">
        <f>SUMIF('RCDB 122023'!$B:$B,B426,'RCDB 122023'!$D:$D)</f>
        <v>19141013</v>
      </c>
      <c r="E426" s="461">
        <f>+SUMIF('AFPISA 122023'!E:E,'Consolidado 12.2023'!B426,'AFPISA 122023'!C:C)</f>
        <v>0</v>
      </c>
      <c r="F426" s="461">
        <v>0</v>
      </c>
      <c r="G426" s="461">
        <v>0</v>
      </c>
      <c r="H426" s="466">
        <f>+D426+E426-F426+G426</f>
        <v>19141013</v>
      </c>
      <c r="I426" s="462"/>
      <c r="J426" s="468">
        <f t="shared" si="71"/>
        <v>0</v>
      </c>
      <c r="K426" s="471"/>
      <c r="L426" s="468">
        <f>+VLOOKUP(B426,Clasificaciones!C:C,1,FALSE)</f>
        <v>4040104</v>
      </c>
      <c r="M426" s="471"/>
    </row>
    <row r="427" spans="2:13" ht="16.2" customHeight="1">
      <c r="B427" s="465">
        <v>4040106</v>
      </c>
      <c r="C427" s="465" t="s">
        <v>408</v>
      </c>
      <c r="D427" s="461">
        <f>SUMIF('RCDB 122023'!$B:$B,B427,'RCDB 122023'!$D:$D)</f>
        <v>18853911</v>
      </c>
      <c r="E427" s="461">
        <f>+SUMIF('AFPISA 122023'!E:E,'Consolidado 12.2023'!B427,'AFPISA 122023'!C:C)</f>
        <v>0</v>
      </c>
      <c r="F427" s="461"/>
      <c r="G427" s="461"/>
      <c r="H427" s="466">
        <f>+D427+E427-F427+G427</f>
        <v>18853911</v>
      </c>
      <c r="I427" s="462" t="s">
        <v>793</v>
      </c>
      <c r="J427" s="468">
        <f t="shared" si="71"/>
        <v>0</v>
      </c>
      <c r="K427" s="471"/>
      <c r="L427" s="468">
        <f>+VLOOKUP(B427,Clasificaciones!C:C,1,FALSE)</f>
        <v>4040106</v>
      </c>
      <c r="M427" s="471"/>
    </row>
    <row r="428" spans="2:13" s="450" customFormat="1" ht="16.2" customHeight="1">
      <c r="B428" s="458">
        <v>406</v>
      </c>
      <c r="C428" s="459" t="s">
        <v>409</v>
      </c>
      <c r="D428" s="460">
        <f>+D433+D436+D439+D429+D431</f>
        <v>741848492</v>
      </c>
      <c r="E428" s="460">
        <f t="shared" ref="E428:G428" si="73">+E433+E436+E439+E429+E431</f>
        <v>0</v>
      </c>
      <c r="F428" s="460">
        <f t="shared" si="73"/>
        <v>0</v>
      </c>
      <c r="G428" s="460">
        <f t="shared" si="73"/>
        <v>0</v>
      </c>
      <c r="H428" s="460">
        <f>+H433+H436+H439+H429+H431</f>
        <v>741848492</v>
      </c>
      <c r="I428" s="462"/>
      <c r="J428" s="468">
        <f t="shared" si="71"/>
        <v>0</v>
      </c>
      <c r="K428" s="471"/>
      <c r="L428" s="468">
        <f>+VLOOKUP(B428,Clasificaciones!C:C,1,FALSE)</f>
        <v>406</v>
      </c>
      <c r="M428" s="471"/>
    </row>
    <row r="429" spans="2:13" s="450" customFormat="1" ht="16.2" customHeight="1">
      <c r="B429" s="458">
        <v>40601</v>
      </c>
      <c r="C429" s="459" t="s">
        <v>410</v>
      </c>
      <c r="D429" s="460">
        <f>+D430</f>
        <v>21000000</v>
      </c>
      <c r="E429" s="460">
        <f t="shared" ref="E429:G429" si="74">+E430</f>
        <v>0</v>
      </c>
      <c r="F429" s="460">
        <f t="shared" si="74"/>
        <v>0</v>
      </c>
      <c r="G429" s="460">
        <f t="shared" si="74"/>
        <v>0</v>
      </c>
      <c r="H429" s="460">
        <f>+H430</f>
        <v>21000000</v>
      </c>
      <c r="I429" s="462"/>
      <c r="J429" s="468">
        <f t="shared" si="71"/>
        <v>0</v>
      </c>
      <c r="K429" s="471"/>
      <c r="L429" s="468">
        <f>+VLOOKUP(B429,Clasificaciones!C:C,1,FALSE)</f>
        <v>40601</v>
      </c>
      <c r="M429" s="471"/>
    </row>
    <row r="430" spans="2:13" ht="16.2" customHeight="1">
      <c r="B430" s="467">
        <v>4060101</v>
      </c>
      <c r="C430" s="465" t="s">
        <v>411</v>
      </c>
      <c r="D430" s="461">
        <f>SUMIF('RCDB 122023'!$B:$B,B430,'RCDB 122023'!$D:$D)</f>
        <v>21000000</v>
      </c>
      <c r="E430" s="461">
        <f>+SUMIF('AFPISA 122023'!E:E,'Consolidado 12.2023'!B430,'AFPISA 122023'!C:C)</f>
        <v>0</v>
      </c>
      <c r="F430" s="461">
        <v>0</v>
      </c>
      <c r="G430" s="461">
        <v>0</v>
      </c>
      <c r="H430" s="466">
        <f>+D430+E430+F430-G430</f>
        <v>21000000</v>
      </c>
      <c r="I430" s="462"/>
      <c r="J430" s="468">
        <f t="shared" si="71"/>
        <v>0</v>
      </c>
      <c r="K430" s="471"/>
      <c r="L430" s="468">
        <f>+VLOOKUP(B430,Clasificaciones!C:C,1,FALSE)</f>
        <v>4060101</v>
      </c>
      <c r="M430" s="471"/>
    </row>
    <row r="431" spans="2:13" s="450" customFormat="1" ht="16.2" customHeight="1">
      <c r="B431" s="458">
        <v>40602</v>
      </c>
      <c r="C431" s="459" t="s">
        <v>412</v>
      </c>
      <c r="D431" s="460">
        <f>+D432</f>
        <v>2184728</v>
      </c>
      <c r="E431" s="460">
        <f t="shared" ref="E431:G431" si="75">+E432</f>
        <v>0</v>
      </c>
      <c r="F431" s="460">
        <f t="shared" si="75"/>
        <v>0</v>
      </c>
      <c r="G431" s="460">
        <f t="shared" si="75"/>
        <v>0</v>
      </c>
      <c r="H431" s="460">
        <f>+H432</f>
        <v>2184728</v>
      </c>
      <c r="I431" s="462"/>
      <c r="J431" s="468">
        <f t="shared" si="71"/>
        <v>0</v>
      </c>
      <c r="K431" s="471"/>
      <c r="L431" s="468">
        <f>+VLOOKUP(B431,Clasificaciones!C:C,1,FALSE)</f>
        <v>40602</v>
      </c>
      <c r="M431" s="471"/>
    </row>
    <row r="432" spans="2:13" ht="16.2" customHeight="1">
      <c r="B432" s="467">
        <v>4060201</v>
      </c>
      <c r="C432" s="465" t="s">
        <v>413</v>
      </c>
      <c r="D432" s="461">
        <f>SUMIF('RCDB 122023'!$B:$B,B432,'RCDB 122023'!$D:$D)</f>
        <v>2184728</v>
      </c>
      <c r="E432" s="461">
        <f>+SUMIF('AFPISA 122023'!E:E,'Consolidado 12.2023'!B432,'AFPISA 122023'!C:C)</f>
        <v>0</v>
      </c>
      <c r="F432" s="461">
        <v>0</v>
      </c>
      <c r="G432" s="461">
        <v>0</v>
      </c>
      <c r="H432" s="466">
        <f>+D432+E432+F432-G432</f>
        <v>2184728</v>
      </c>
      <c r="I432" s="462"/>
      <c r="J432" s="468">
        <f t="shared" si="71"/>
        <v>0</v>
      </c>
      <c r="K432" s="471"/>
      <c r="L432" s="468">
        <f>+VLOOKUP(B432,Clasificaciones!C:C,1,FALSE)</f>
        <v>4060201</v>
      </c>
      <c r="M432" s="471"/>
    </row>
    <row r="433" spans="2:13" s="450" customFormat="1" ht="16.2" customHeight="1">
      <c r="B433" s="458">
        <v>40604</v>
      </c>
      <c r="C433" s="459" t="s">
        <v>414</v>
      </c>
      <c r="D433" s="460">
        <f>+SUM(D434:D435)</f>
        <v>581425002</v>
      </c>
      <c r="E433" s="460">
        <f t="shared" ref="E433:G433" si="76">+SUM(E434:E435)</f>
        <v>0</v>
      </c>
      <c r="F433" s="460">
        <f t="shared" si="76"/>
        <v>0</v>
      </c>
      <c r="G433" s="460">
        <f t="shared" si="76"/>
        <v>0</v>
      </c>
      <c r="H433" s="460">
        <f>+SUM(H434:H435)</f>
        <v>581425002</v>
      </c>
      <c r="I433" s="462"/>
      <c r="J433" s="468">
        <f t="shared" si="71"/>
        <v>0</v>
      </c>
      <c r="K433" s="471"/>
      <c r="L433" s="468">
        <f>+VLOOKUP(B433,Clasificaciones!C:C,1,FALSE)</f>
        <v>40604</v>
      </c>
      <c r="M433" s="471"/>
    </row>
    <row r="434" spans="2:13" ht="16.2" customHeight="1">
      <c r="B434" s="467">
        <v>4060401</v>
      </c>
      <c r="C434" s="465" t="s">
        <v>415</v>
      </c>
      <c r="D434" s="461">
        <f>SUMIF('RCDB 122023'!$B:$B,B434,'RCDB 122023'!$D:$D)</f>
        <v>392911453</v>
      </c>
      <c r="E434" s="461">
        <f>+SUMIF('AFPISA 122023'!E:E,'Consolidado 12.2023'!B434,'AFPISA 122023'!C:C)</f>
        <v>0</v>
      </c>
      <c r="F434" s="461">
        <v>0</v>
      </c>
      <c r="G434" s="461">
        <v>0</v>
      </c>
      <c r="H434" s="466">
        <f>+D434+E434+F434-G434</f>
        <v>392911453</v>
      </c>
      <c r="I434" s="462"/>
      <c r="J434" s="468">
        <f t="shared" si="71"/>
        <v>0</v>
      </c>
      <c r="K434" s="468"/>
      <c r="L434" s="468">
        <f>+VLOOKUP(B434,Clasificaciones!C:C,1,FALSE)</f>
        <v>4060401</v>
      </c>
      <c r="M434" s="471"/>
    </row>
    <row r="435" spans="2:13" ht="16.2" customHeight="1">
      <c r="B435" s="467">
        <v>4060402</v>
      </c>
      <c r="C435" s="465" t="s">
        <v>416</v>
      </c>
      <c r="D435" s="461">
        <f>SUMIF('RCDB 122023'!$B:$B,B435,'RCDB 122023'!$D:$D)</f>
        <v>188513549</v>
      </c>
      <c r="E435" s="461">
        <f>+SUMIF('AFPISA 122023'!E:E,'Consolidado 12.2023'!B435,'AFPISA 122023'!C:C)</f>
        <v>0</v>
      </c>
      <c r="F435" s="461">
        <v>0</v>
      </c>
      <c r="G435" s="461">
        <v>0</v>
      </c>
      <c r="H435" s="466">
        <f>+D435+E435+F435-G435</f>
        <v>188513549</v>
      </c>
      <c r="I435" s="462"/>
      <c r="J435" s="468">
        <f t="shared" si="71"/>
        <v>0</v>
      </c>
      <c r="K435" s="471"/>
      <c r="L435" s="468">
        <f>+VLOOKUP(B435,Clasificaciones!C:C,1,FALSE)</f>
        <v>4060402</v>
      </c>
      <c r="M435" s="471"/>
    </row>
    <row r="436" spans="2:13" s="450" customFormat="1" ht="16.2" customHeight="1">
      <c r="B436" s="458">
        <v>40605</v>
      </c>
      <c r="C436" s="459" t="s">
        <v>417</v>
      </c>
      <c r="D436" s="460">
        <f>+SUM(D437:D438)</f>
        <v>131820467</v>
      </c>
      <c r="E436" s="460">
        <f t="shared" ref="E436:G436" si="77">+SUM(E437:E438)</f>
        <v>0</v>
      </c>
      <c r="F436" s="460">
        <f t="shared" si="77"/>
        <v>0</v>
      </c>
      <c r="G436" s="460">
        <f t="shared" si="77"/>
        <v>0</v>
      </c>
      <c r="H436" s="460">
        <f>+SUM(H437:H438)</f>
        <v>131820467</v>
      </c>
      <c r="I436" s="462"/>
      <c r="J436" s="468">
        <f t="shared" si="71"/>
        <v>0</v>
      </c>
      <c r="K436" s="471"/>
      <c r="L436" s="468">
        <f>+VLOOKUP(B436,Clasificaciones!C:C,1,FALSE)</f>
        <v>40605</v>
      </c>
      <c r="M436" s="471"/>
    </row>
    <row r="437" spans="2:13" ht="16.2" customHeight="1">
      <c r="B437" s="467">
        <v>4060501</v>
      </c>
      <c r="C437" s="465" t="s">
        <v>418</v>
      </c>
      <c r="D437" s="461">
        <f>SUMIF('RCDB 122023'!$B:$B,B437,'RCDB 122023'!$D:$D)</f>
        <v>89740217</v>
      </c>
      <c r="E437" s="461">
        <f>+SUMIF('AFPISA 122023'!E:E,'Consolidado 12.2023'!B437,'AFPISA 122023'!C:C)</f>
        <v>0</v>
      </c>
      <c r="F437" s="461">
        <v>0</v>
      </c>
      <c r="G437" s="461">
        <v>0</v>
      </c>
      <c r="H437" s="466">
        <f>+D437+E437+F437-G437</f>
        <v>89740217</v>
      </c>
      <c r="I437" s="462" t="s">
        <v>777</v>
      </c>
      <c r="J437" s="468">
        <f t="shared" si="71"/>
        <v>0</v>
      </c>
      <c r="K437" s="468"/>
      <c r="L437" s="468">
        <f>+VLOOKUP(B437,Clasificaciones!C:C,1,FALSE)</f>
        <v>4060501</v>
      </c>
      <c r="M437" s="471"/>
    </row>
    <row r="438" spans="2:13" ht="16.2" customHeight="1">
      <c r="B438" s="467">
        <v>4060502</v>
      </c>
      <c r="C438" s="465" t="s">
        <v>419</v>
      </c>
      <c r="D438" s="461">
        <f>SUMIF('RCDB 122023'!$B:$B,B438,'RCDB 122023'!$D:$D)</f>
        <v>42080250</v>
      </c>
      <c r="E438" s="461">
        <f>+SUMIF('AFPISA 122023'!E:E,'Consolidado 12.2023'!B438,'AFPISA 122023'!C:C)</f>
        <v>0</v>
      </c>
      <c r="F438" s="461">
        <v>0</v>
      </c>
      <c r="G438" s="461">
        <v>0</v>
      </c>
      <c r="H438" s="466">
        <f>+D438+E438+F438-G438</f>
        <v>42080250</v>
      </c>
      <c r="I438" s="462"/>
      <c r="J438" s="468">
        <f t="shared" si="71"/>
        <v>0</v>
      </c>
      <c r="K438" s="471"/>
      <c r="L438" s="468">
        <f>+VLOOKUP(B438,Clasificaciones!C:C,1,FALSE)</f>
        <v>4060502</v>
      </c>
      <c r="M438" s="471"/>
    </row>
    <row r="439" spans="2:13" s="450" customFormat="1" ht="16.2" customHeight="1">
      <c r="B439" s="458">
        <v>40606</v>
      </c>
      <c r="C439" s="459" t="s">
        <v>420</v>
      </c>
      <c r="D439" s="460">
        <f>+D440+D441</f>
        <v>5418295</v>
      </c>
      <c r="E439" s="460">
        <f t="shared" ref="E439:G439" si="78">+E440+E441</f>
        <v>0</v>
      </c>
      <c r="F439" s="460">
        <f t="shared" si="78"/>
        <v>0</v>
      </c>
      <c r="G439" s="460">
        <f t="shared" si="78"/>
        <v>0</v>
      </c>
      <c r="H439" s="460">
        <f>+H440+H441</f>
        <v>5418295</v>
      </c>
      <c r="I439" s="462"/>
      <c r="J439" s="468">
        <f t="shared" si="71"/>
        <v>0</v>
      </c>
      <c r="K439" s="471"/>
      <c r="L439" s="468">
        <f>+VLOOKUP(B439,Clasificaciones!C:C,1,FALSE)</f>
        <v>40606</v>
      </c>
      <c r="M439" s="471"/>
    </row>
    <row r="440" spans="2:13" ht="16.2" customHeight="1">
      <c r="B440" s="467">
        <v>4060601</v>
      </c>
      <c r="C440" s="465" t="s">
        <v>421</v>
      </c>
      <c r="D440" s="461">
        <f>SUMIF('RCDB 122023'!$B:$B,B440,'RCDB 122023'!$D:$D)</f>
        <v>3366564</v>
      </c>
      <c r="E440" s="461">
        <f>+SUMIF('AFPISA 122023'!E:E,'Consolidado 12.2023'!B440,'AFPISA 122023'!C:C)</f>
        <v>0</v>
      </c>
      <c r="F440" s="461">
        <v>0</v>
      </c>
      <c r="G440" s="461">
        <v>0</v>
      </c>
      <c r="H440" s="466">
        <f>+D440+E440+F440-G440</f>
        <v>3366564</v>
      </c>
      <c r="I440" s="462"/>
      <c r="J440" s="468">
        <f t="shared" si="71"/>
        <v>0</v>
      </c>
      <c r="K440" s="471"/>
      <c r="L440" s="468">
        <f>+VLOOKUP(B440,Clasificaciones!C:C,1,FALSE)</f>
        <v>4060601</v>
      </c>
      <c r="M440" s="471"/>
    </row>
    <row r="441" spans="2:13" ht="16.2" customHeight="1">
      <c r="B441" s="467">
        <v>4060602</v>
      </c>
      <c r="C441" s="465" t="s">
        <v>422</v>
      </c>
      <c r="D441" s="461">
        <f>SUMIF('RCDB 122023'!$B:$B,B441,'RCDB 122023'!$D:$D)</f>
        <v>2051731</v>
      </c>
      <c r="E441" s="461">
        <f>+SUMIF('AFPISA 122023'!E:E,'Consolidado 12.2023'!B441,'AFPISA 122023'!C:C)</f>
        <v>0</v>
      </c>
      <c r="F441" s="461">
        <v>0</v>
      </c>
      <c r="G441" s="461">
        <v>0</v>
      </c>
      <c r="H441" s="466">
        <f>+D441+E441+F441-G441</f>
        <v>2051731</v>
      </c>
      <c r="I441" s="462"/>
      <c r="J441" s="468">
        <f t="shared" si="71"/>
        <v>0</v>
      </c>
      <c r="K441" s="468"/>
      <c r="L441" s="468">
        <f>+VLOOKUP(B441,Clasificaciones!C:C,1,FALSE)</f>
        <v>4060602</v>
      </c>
      <c r="M441" s="471"/>
    </row>
    <row r="442" spans="2:13" s="450" customFormat="1" ht="16.2" customHeight="1">
      <c r="B442" s="458">
        <v>407</v>
      </c>
      <c r="C442" s="459" t="s">
        <v>423</v>
      </c>
      <c r="D442" s="460">
        <f>+D443+D444</f>
        <v>9072309267</v>
      </c>
      <c r="E442" s="460">
        <f t="shared" ref="E442:G442" si="79">+E443+E444</f>
        <v>858269722</v>
      </c>
      <c r="F442" s="460">
        <f t="shared" si="79"/>
        <v>0</v>
      </c>
      <c r="G442" s="460">
        <f t="shared" si="79"/>
        <v>0</v>
      </c>
      <c r="H442" s="460">
        <f>+H443+H444</f>
        <v>9930578989</v>
      </c>
      <c r="I442" s="462"/>
      <c r="J442" s="468">
        <f t="shared" si="71"/>
        <v>0</v>
      </c>
      <c r="K442" s="468"/>
      <c r="L442" s="468">
        <f>+VLOOKUP(B442,Clasificaciones!C:C,1,FALSE)</f>
        <v>407</v>
      </c>
      <c r="M442" s="471"/>
    </row>
    <row r="443" spans="2:13" ht="16.2" customHeight="1">
      <c r="B443" s="467">
        <v>40701</v>
      </c>
      <c r="C443" s="465" t="s">
        <v>794</v>
      </c>
      <c r="D443" s="461">
        <f>SUMIF('RCDB 122023'!$B:$B,B443,'RCDB 122023'!$D:$D)</f>
        <v>4578288</v>
      </c>
      <c r="E443" s="461">
        <f>+SUMIF('AFPISA 122023'!E:E,'Consolidado 12.2023'!B443,'AFPISA 122023'!C:C)</f>
        <v>0</v>
      </c>
      <c r="F443" s="461">
        <v>0</v>
      </c>
      <c r="G443" s="461">
        <v>0</v>
      </c>
      <c r="H443" s="466">
        <f>+D443+E443+F443-G443</f>
        <v>4578288</v>
      </c>
      <c r="I443" s="462"/>
      <c r="J443" s="468">
        <f t="shared" si="71"/>
        <v>0</v>
      </c>
      <c r="K443" s="471"/>
      <c r="L443" s="468">
        <f>+VLOOKUP(B443,Clasificaciones!C:C,1,FALSE)</f>
        <v>40701</v>
      </c>
      <c r="M443" s="471"/>
    </row>
    <row r="444" spans="2:13" s="450" customFormat="1" ht="16.2" customHeight="1">
      <c r="B444" s="458">
        <v>40702</v>
      </c>
      <c r="C444" s="459" t="s">
        <v>425</v>
      </c>
      <c r="D444" s="460">
        <f>+SUM(D445:D446)</f>
        <v>9067730979</v>
      </c>
      <c r="E444" s="460">
        <f t="shared" ref="E444:F444" si="80">+SUM(E445:E446)</f>
        <v>858269722</v>
      </c>
      <c r="F444" s="460">
        <f t="shared" si="80"/>
        <v>0</v>
      </c>
      <c r="G444" s="460"/>
      <c r="H444" s="460">
        <f>+SUM(H445:H446)</f>
        <v>9926000701</v>
      </c>
      <c r="I444" s="462"/>
      <c r="J444" s="468">
        <f t="shared" si="71"/>
        <v>0</v>
      </c>
      <c r="K444" s="468"/>
      <c r="L444" s="468">
        <f>+VLOOKUP(B444,Clasificaciones!C:C,1,FALSE)</f>
        <v>40702</v>
      </c>
      <c r="M444" s="471"/>
    </row>
    <row r="445" spans="2:13" ht="16.2" customHeight="1">
      <c r="B445" s="465">
        <v>4070201</v>
      </c>
      <c r="C445" s="465" t="s">
        <v>426</v>
      </c>
      <c r="D445" s="461">
        <f>SUMIF('RCDB 122023'!$B:$B,B445,'RCDB 122023'!$D:$D)</f>
        <v>5252170821</v>
      </c>
      <c r="E445" s="461">
        <f>+SUMIF('AFPISA 122023'!E:E,'Consolidado 12.2023'!B445,'AFPISA 122023'!C:C)</f>
        <v>858269722</v>
      </c>
      <c r="F445" s="461">
        <v>0</v>
      </c>
      <c r="G445" s="461">
        <v>0</v>
      </c>
      <c r="H445" s="466">
        <f>+D445+E445+F445-G445</f>
        <v>6110440543</v>
      </c>
      <c r="I445" s="462"/>
      <c r="J445" s="468">
        <f t="shared" si="71"/>
        <v>0</v>
      </c>
      <c r="K445" s="471"/>
      <c r="L445" s="468">
        <f>+VLOOKUP(B445,Clasificaciones!C:C,1,FALSE)</f>
        <v>4070201</v>
      </c>
      <c r="M445" s="471"/>
    </row>
    <row r="446" spans="2:13" ht="16.2" customHeight="1">
      <c r="B446" s="467">
        <v>4070202</v>
      </c>
      <c r="C446" s="465" t="s">
        <v>427</v>
      </c>
      <c r="D446" s="461">
        <f>SUMIF('RCDB 122023'!$B:$B,B446,'RCDB 122023'!$D:$D)</f>
        <v>3815560158</v>
      </c>
      <c r="E446" s="461">
        <f>+SUMIF('AFPISA 122023'!E:E,'Consolidado 12.2023'!B446,'AFPISA 122023'!C:C)</f>
        <v>0</v>
      </c>
      <c r="F446" s="461">
        <v>0</v>
      </c>
      <c r="G446" s="497"/>
      <c r="H446" s="466">
        <f>+D446+E446-F446+G446</f>
        <v>3815560158</v>
      </c>
      <c r="I446" s="462" t="s">
        <v>734</v>
      </c>
      <c r="J446" s="468">
        <f t="shared" si="71"/>
        <v>0</v>
      </c>
      <c r="K446" s="468"/>
      <c r="L446" s="468">
        <f>+VLOOKUP(B446,Clasificaciones!C:C,1,FALSE)</f>
        <v>4070202</v>
      </c>
      <c r="M446" s="471"/>
    </row>
    <row r="447" spans="2:13" s="450" customFormat="1" ht="16.2" customHeight="1">
      <c r="B447" s="458">
        <v>408</v>
      </c>
      <c r="C447" s="459" t="s">
        <v>428</v>
      </c>
      <c r="D447" s="460">
        <f>+SUM(D448:D457)</f>
        <v>3655346563</v>
      </c>
      <c r="E447" s="460">
        <f>+SUM(E448:E457)</f>
        <v>123792442</v>
      </c>
      <c r="F447" s="460">
        <v>0</v>
      </c>
      <c r="G447" s="460">
        <v>0</v>
      </c>
      <c r="H447" s="460">
        <f>+SUM(H448:H457)</f>
        <v>985729976</v>
      </c>
      <c r="I447" s="462"/>
      <c r="J447" s="468">
        <f t="shared" si="71"/>
        <v>-2793409029</v>
      </c>
      <c r="K447" s="471"/>
      <c r="L447" s="468">
        <f>+VLOOKUP(B447,Clasificaciones!C:C,1,FALSE)</f>
        <v>408</v>
      </c>
      <c r="M447" s="471"/>
    </row>
    <row r="448" spans="2:13" s="450" customFormat="1" ht="16.2" customHeight="1">
      <c r="B448" s="465">
        <v>40801</v>
      </c>
      <c r="C448" s="465" t="s">
        <v>795</v>
      </c>
      <c r="D448" s="461">
        <f>SUMIF('RCDB 122023'!$B:$B,B448,'RCDB 122023'!$D:$D)</f>
        <v>0</v>
      </c>
      <c r="E448" s="461">
        <f>+SUMIF('AFPISA 122023'!E:E,'Consolidado 12.2023'!B448,'AFPISA 122023'!C:C)</f>
        <v>0</v>
      </c>
      <c r="F448" s="461">
        <v>0</v>
      </c>
      <c r="G448" s="461">
        <v>0</v>
      </c>
      <c r="H448" s="466">
        <f>+D448+E448+F448-G448</f>
        <v>0</v>
      </c>
      <c r="I448" s="462"/>
      <c r="J448" s="468">
        <f t="shared" si="71"/>
        <v>0</v>
      </c>
      <c r="K448" s="471"/>
      <c r="L448" s="468">
        <f>+VLOOKUP(B448,Clasificaciones!C:C,1,FALSE)</f>
        <v>40801</v>
      </c>
      <c r="M448" s="471"/>
    </row>
    <row r="449" spans="2:13" ht="16.2" customHeight="1">
      <c r="B449" s="465">
        <v>40802</v>
      </c>
      <c r="C449" s="465" t="s">
        <v>429</v>
      </c>
      <c r="D449" s="461">
        <f>SUMIF('RCDB 122023'!$B:$B,B449,'RCDB 122023'!$D:$D)</f>
        <v>248793</v>
      </c>
      <c r="E449" s="461">
        <f>+SUMIF('AFPISA 122023'!E:E,'Consolidado 12.2023'!B449,'AFPISA 122023'!C:C)</f>
        <v>144244</v>
      </c>
      <c r="F449" s="461">
        <v>0</v>
      </c>
      <c r="G449" s="461">
        <v>0</v>
      </c>
      <c r="H449" s="466">
        <f>+D449+E449+F449-G449</f>
        <v>393037</v>
      </c>
      <c r="I449" s="462"/>
      <c r="J449" s="468">
        <f t="shared" si="71"/>
        <v>0</v>
      </c>
      <c r="K449" s="468"/>
      <c r="L449" s="468">
        <f>+VLOOKUP(B449,Clasificaciones!C:C,1,FALSE)</f>
        <v>40802</v>
      </c>
      <c r="M449" s="471"/>
    </row>
    <row r="450" spans="2:13" ht="16.2" customHeight="1">
      <c r="B450" s="467">
        <v>40803</v>
      </c>
      <c r="C450" s="465" t="s">
        <v>430</v>
      </c>
      <c r="D450" s="461">
        <f>SUMIF('RCDB 122023'!$B:$B,B450,'RCDB 122023'!$D:$D)</f>
        <v>403362195</v>
      </c>
      <c r="E450" s="461">
        <f>+SUMIF('AFPISA 122023'!E:E,'Consolidado 12.2023'!B450,'AFPISA 122023'!C:C)</f>
        <v>1388907</v>
      </c>
      <c r="F450" s="461">
        <v>0</v>
      </c>
      <c r="G450" s="461">
        <v>0</v>
      </c>
      <c r="H450" s="466">
        <f>+D450+E450+F450-G450</f>
        <v>404751102</v>
      </c>
      <c r="I450" s="462"/>
      <c r="J450" s="468">
        <f t="shared" si="71"/>
        <v>0</v>
      </c>
      <c r="K450" s="471"/>
      <c r="L450" s="468">
        <f>+VLOOKUP(B450,Clasificaciones!C:C,1,FALSE)</f>
        <v>40803</v>
      </c>
      <c r="M450" s="471"/>
    </row>
    <row r="451" spans="2:13" ht="16.2" customHeight="1">
      <c r="B451" s="467">
        <v>40804</v>
      </c>
      <c r="C451" s="465" t="s">
        <v>1046</v>
      </c>
      <c r="D451" s="461">
        <f>SUMIF('RCDB 122023'!$B:$B,B451,'RCDB 122023'!$D:$D)</f>
        <v>5718071</v>
      </c>
      <c r="E451" s="461">
        <f>+SUMIF('AFPISA 122023'!E:E,'Consolidado 12.2023'!B451,'AFPISA 122023'!C:C)</f>
        <v>0</v>
      </c>
      <c r="F451" s="461"/>
      <c r="G451" s="461">
        <v>0</v>
      </c>
      <c r="H451" s="466">
        <f t="shared" ref="H451" si="81">+D451+E451-F451+G451</f>
        <v>5718071</v>
      </c>
      <c r="I451" s="462" t="s">
        <v>748</v>
      </c>
      <c r="J451" s="468">
        <f t="shared" ref="J451" si="82">+H451-D451-E451</f>
        <v>0</v>
      </c>
      <c r="K451" s="471"/>
      <c r="L451" s="468">
        <f>+VLOOKUP(B451,Clasificaciones!C:C,1,FALSE)</f>
        <v>40804</v>
      </c>
      <c r="M451" s="471"/>
    </row>
    <row r="452" spans="2:13" s="526" customFormat="1" ht="16.2" customHeight="1">
      <c r="B452" s="518">
        <v>40808</v>
      </c>
      <c r="C452" s="519" t="s">
        <v>431</v>
      </c>
      <c r="D452" s="520">
        <f>SUMIF('RCDB 122023'!$B:$B,B452,'RCDB 122023'!$D:$D)</f>
        <v>2793409029</v>
      </c>
      <c r="E452" s="520">
        <f>+SUMIF('AFPISA 122023'!E:E,'Consolidado 12.2023'!B452,'AFPISA 122023'!C:C)</f>
        <v>0</v>
      </c>
      <c r="F452" s="520">
        <f>+D452</f>
        <v>2793409029</v>
      </c>
      <c r="G452" s="520">
        <v>0</v>
      </c>
      <c r="H452" s="521">
        <f t="shared" ref="H452:H457" si="83">+D452+E452-F452+G452</f>
        <v>0</v>
      </c>
      <c r="I452" s="527" t="s">
        <v>748</v>
      </c>
      <c r="J452" s="523">
        <f t="shared" si="71"/>
        <v>-2793409029</v>
      </c>
      <c r="K452" s="525"/>
      <c r="L452" s="523">
        <f>+VLOOKUP(B452,Clasificaciones!C:C,1,FALSE)</f>
        <v>40808</v>
      </c>
      <c r="M452" s="525"/>
    </row>
    <row r="453" spans="2:13" ht="16.2" customHeight="1">
      <c r="B453" s="465">
        <v>40809</v>
      </c>
      <c r="C453" s="465" t="s">
        <v>432</v>
      </c>
      <c r="D453" s="461">
        <f>SUMIF('RCDB 122023'!$B:$B,B453,'RCDB 122023'!$D:$D)</f>
        <v>407036788</v>
      </c>
      <c r="E453" s="461">
        <f>+SUMIF('AFPISA 122023'!E:E,'Consolidado 12.2023'!B453,'AFPISA 122023'!C:C)</f>
        <v>0</v>
      </c>
      <c r="F453" s="461">
        <v>0</v>
      </c>
      <c r="G453" s="461">
        <v>0</v>
      </c>
      <c r="H453" s="466">
        <f t="shared" si="83"/>
        <v>407036788</v>
      </c>
      <c r="I453" s="462"/>
      <c r="J453" s="468">
        <f t="shared" si="71"/>
        <v>0</v>
      </c>
      <c r="K453" s="453"/>
      <c r="L453" s="468">
        <f>+VLOOKUP(B453,Clasificaciones!C:C,1,FALSE)</f>
        <v>40809</v>
      </c>
      <c r="M453" s="453"/>
    </row>
    <row r="454" spans="2:13" ht="16.2" customHeight="1">
      <c r="B454" s="467">
        <v>40810</v>
      </c>
      <c r="C454" s="465" t="s">
        <v>433</v>
      </c>
      <c r="D454" s="461">
        <f>SUMIF('RCDB 122023'!$B:$B,B454,'RCDB 122023'!$D:$D)</f>
        <v>5084926</v>
      </c>
      <c r="E454" s="461">
        <f>+SUMIF('AFPISA 122023'!E:E,'Consolidado 12.2023'!B454,'AFPISA 122023'!C:C)</f>
        <v>0</v>
      </c>
      <c r="F454" s="461">
        <v>0</v>
      </c>
      <c r="G454" s="461">
        <v>0</v>
      </c>
      <c r="H454" s="466">
        <f t="shared" si="83"/>
        <v>5084926</v>
      </c>
      <c r="I454" s="462"/>
      <c r="J454" s="468"/>
      <c r="K454" s="453"/>
      <c r="L454" s="468">
        <f>+VLOOKUP(B454,Clasificaciones!C:C,1,FALSE)</f>
        <v>40810</v>
      </c>
      <c r="M454" s="453"/>
    </row>
    <row r="455" spans="2:13" ht="16.2" customHeight="1">
      <c r="B455" s="467">
        <v>40811</v>
      </c>
      <c r="C455" s="465" t="s">
        <v>434</v>
      </c>
      <c r="D455" s="461">
        <f>SUMIF('RCDB 122023'!$B:$B,B455,'RCDB 122023'!$D:$D)</f>
        <v>30705589</v>
      </c>
      <c r="E455" s="461">
        <f>+SUMIF('AFPISA 122023'!E:E,'Consolidado 12.2023'!B455,'AFPISA 122023'!C:C)</f>
        <v>0</v>
      </c>
      <c r="F455" s="461">
        <v>0</v>
      </c>
      <c r="G455" s="461">
        <v>0</v>
      </c>
      <c r="H455" s="466">
        <f t="shared" si="83"/>
        <v>30705589</v>
      </c>
      <c r="I455" s="462"/>
      <c r="J455" s="468">
        <f t="shared" si="71"/>
        <v>0</v>
      </c>
      <c r="K455" s="468"/>
      <c r="L455" s="468">
        <f>+VLOOKUP(B455,Clasificaciones!C:C,1,FALSE)</f>
        <v>40811</v>
      </c>
      <c r="M455" s="471"/>
    </row>
    <row r="456" spans="2:13" ht="16.2" customHeight="1">
      <c r="B456" s="465">
        <v>40812</v>
      </c>
      <c r="C456" s="465" t="s">
        <v>435</v>
      </c>
      <c r="D456" s="461">
        <f>SUMIF('RCDB 122023'!$B:$B,B456,'RCDB 122023'!$D:$D)</f>
        <v>9781172</v>
      </c>
      <c r="E456" s="461">
        <f>+SUMIF('AFPISA 122023'!E:E,'Consolidado 12.2023'!B456,'AFPISA 122023'!C:C)</f>
        <v>60594882</v>
      </c>
      <c r="F456" s="461">
        <v>0</v>
      </c>
      <c r="G456" s="461">
        <v>0</v>
      </c>
      <c r="H456" s="466">
        <f t="shared" si="83"/>
        <v>70376054</v>
      </c>
      <c r="I456" s="462"/>
      <c r="J456" s="468">
        <f t="shared" si="71"/>
        <v>0</v>
      </c>
      <c r="K456" s="468"/>
      <c r="L456" s="468">
        <f>+VLOOKUP(B456,Clasificaciones!C:C,1,FALSE)</f>
        <v>40812</v>
      </c>
      <c r="M456" s="471"/>
    </row>
    <row r="457" spans="2:13" ht="16.2" customHeight="1">
      <c r="B457" s="465">
        <v>40813</v>
      </c>
      <c r="C457" s="465" t="s">
        <v>633</v>
      </c>
      <c r="D457" s="461">
        <f>SUMIF('RCDB 122023'!$B:$B,B457,'RCDB 122023'!$D:$D)</f>
        <v>0</v>
      </c>
      <c r="E457" s="461">
        <f>+SUMIF('AFPISA 122023'!E:E,'Consolidado 12.2023'!B457,'AFPISA 122023'!C:C)</f>
        <v>61664409</v>
      </c>
      <c r="F457" s="461"/>
      <c r="G457" s="461"/>
      <c r="H457" s="466">
        <f t="shared" si="83"/>
        <v>61664409</v>
      </c>
      <c r="I457" s="498"/>
      <c r="J457" s="468">
        <f t="shared" si="71"/>
        <v>0</v>
      </c>
      <c r="K457" s="453"/>
      <c r="L457" s="468">
        <f>+VLOOKUP(B457,Clasificaciones!C:C,1,FALSE)</f>
        <v>40813</v>
      </c>
      <c r="M457" s="453"/>
    </row>
    <row r="458" spans="2:13" s="450" customFormat="1" ht="16.2" customHeight="1">
      <c r="B458" s="458">
        <v>5</v>
      </c>
      <c r="C458" s="459" t="s">
        <v>436</v>
      </c>
      <c r="D458" s="460">
        <f>+D459+D607</f>
        <v>32525212202</v>
      </c>
      <c r="E458" s="460">
        <f>+E459+E607</f>
        <v>3786562963</v>
      </c>
      <c r="F458" s="460">
        <f>+F459+F607</f>
        <v>0</v>
      </c>
      <c r="G458" s="460">
        <f>+G459+G607</f>
        <v>0</v>
      </c>
      <c r="H458" s="460">
        <f>+H459+H607</f>
        <v>36309550757</v>
      </c>
      <c r="I458" s="462"/>
      <c r="J458" s="468">
        <f>+'AFPISA 122023'!C110</f>
        <v>45166684</v>
      </c>
      <c r="K458" s="499">
        <f>+E458-J458</f>
        <v>3741396279</v>
      </c>
      <c r="L458" s="468">
        <f>+VLOOKUP(B458,Clasificaciones!C:C,1,FALSE)</f>
        <v>5</v>
      </c>
      <c r="M458" s="462"/>
    </row>
    <row r="459" spans="2:13" s="450" customFormat="1" ht="16.2" customHeight="1">
      <c r="B459" s="458">
        <v>51</v>
      </c>
      <c r="C459" s="459" t="s">
        <v>437</v>
      </c>
      <c r="D459" s="460">
        <f>+D460+D502+D509+D590+D599</f>
        <v>32524144216</v>
      </c>
      <c r="E459" s="460">
        <f>+E460+E502+E509+E590+E599</f>
        <v>3736849301</v>
      </c>
      <c r="F459" s="460">
        <f>+F460+F502+F509+F590+F599</f>
        <v>0</v>
      </c>
      <c r="G459" s="460">
        <f>+G460+G502+G509+G590+G599</f>
        <v>0</v>
      </c>
      <c r="H459" s="460">
        <f>+H460+H502+H509+H590+H599</f>
        <v>36258769109</v>
      </c>
      <c r="I459" s="462"/>
      <c r="J459" s="468">
        <f t="shared" si="71"/>
        <v>-2224408</v>
      </c>
      <c r="L459" s="468">
        <f>+VLOOKUP(B459,Clasificaciones!C:C,1,FALSE)</f>
        <v>51</v>
      </c>
      <c r="M459" s="462"/>
    </row>
    <row r="460" spans="2:13" s="450" customFormat="1" ht="16.2" customHeight="1">
      <c r="B460" s="458">
        <v>511</v>
      </c>
      <c r="C460" s="459" t="s">
        <v>438</v>
      </c>
      <c r="D460" s="460">
        <f>+D461+D465+D473+D500</f>
        <v>13031543901</v>
      </c>
      <c r="E460" s="460">
        <f>+E461+E465+E473+E500</f>
        <v>25015548</v>
      </c>
      <c r="F460" s="460">
        <f>+F461+F465+F473+F500</f>
        <v>0</v>
      </c>
      <c r="G460" s="460">
        <f>+G461+G465+G473+G500</f>
        <v>0</v>
      </c>
      <c r="H460" s="460">
        <f>+H461+H465+H473+H500</f>
        <v>13056559449</v>
      </c>
      <c r="I460" s="462"/>
      <c r="J460" s="468">
        <f t="shared" si="71"/>
        <v>0</v>
      </c>
      <c r="K460" s="499"/>
      <c r="L460" s="468">
        <f>+VLOOKUP(B460,Clasificaciones!C:C,1,FALSE)</f>
        <v>511</v>
      </c>
      <c r="M460" s="462"/>
    </row>
    <row r="461" spans="2:13" s="450" customFormat="1" ht="16.2" customHeight="1">
      <c r="B461" s="458">
        <v>51101</v>
      </c>
      <c r="C461" s="459" t="s">
        <v>439</v>
      </c>
      <c r="D461" s="460">
        <f>+SUM(D462)</f>
        <v>200616696</v>
      </c>
      <c r="E461" s="460">
        <f t="shared" ref="E461:H461" si="84">+SUM(E462)</f>
        <v>0</v>
      </c>
      <c r="F461" s="460">
        <f t="shared" si="84"/>
        <v>0</v>
      </c>
      <c r="G461" s="460">
        <f t="shared" si="84"/>
        <v>0</v>
      </c>
      <c r="H461" s="460">
        <f t="shared" si="84"/>
        <v>200616696</v>
      </c>
      <c r="I461" s="462"/>
      <c r="J461" s="468">
        <f t="shared" si="71"/>
        <v>0</v>
      </c>
      <c r="K461" s="468"/>
      <c r="L461" s="468">
        <f>+VLOOKUP(B461,Clasificaciones!C:C,1,FALSE)</f>
        <v>51101</v>
      </c>
      <c r="M461" s="462"/>
    </row>
    <row r="462" spans="2:13" s="450" customFormat="1" ht="16.2" customHeight="1">
      <c r="B462" s="458">
        <v>5110102</v>
      </c>
      <c r="C462" s="459" t="s">
        <v>440</v>
      </c>
      <c r="D462" s="460">
        <f>+SUM(D463:D464)</f>
        <v>200616696</v>
      </c>
      <c r="E462" s="460">
        <f>+SUM(E463:E464)</f>
        <v>0</v>
      </c>
      <c r="F462" s="460">
        <f>+SUM(F463:F464)</f>
        <v>0</v>
      </c>
      <c r="G462" s="460">
        <f>+SUM(G463:G464)</f>
        <v>0</v>
      </c>
      <c r="H462" s="460">
        <f>+SUM(H463:H464)</f>
        <v>200616696</v>
      </c>
      <c r="I462" s="462"/>
      <c r="J462" s="468">
        <f t="shared" si="71"/>
        <v>0</v>
      </c>
      <c r="K462" s="468"/>
      <c r="L462" s="468">
        <f>+VLOOKUP(B462,Clasificaciones!C:C,1,FALSE)</f>
        <v>5110102</v>
      </c>
      <c r="M462" s="462"/>
    </row>
    <row r="463" spans="2:13" ht="16.2" customHeight="1">
      <c r="B463" s="467">
        <v>511010201</v>
      </c>
      <c r="C463" s="465" t="s">
        <v>796</v>
      </c>
      <c r="D463" s="461">
        <f>SUMIF('RCDB 122023'!$B:$B,B463,'RCDB 122023'!$D:$D)</f>
        <v>101196871</v>
      </c>
      <c r="E463" s="461">
        <f>+SUMIF('AFPISA 122023'!E:E,'Consolidado 12.2023'!B463,'AFPISA 122023'!C:C)</f>
        <v>0</v>
      </c>
      <c r="F463" s="461"/>
      <c r="G463" s="461"/>
      <c r="H463" s="466">
        <f>+D463+E463+F463-G463</f>
        <v>101196871</v>
      </c>
      <c r="I463" s="462"/>
      <c r="J463" s="468">
        <f t="shared" si="71"/>
        <v>0</v>
      </c>
      <c r="K463" s="471"/>
      <c r="L463" s="468">
        <f>+VLOOKUP(B463,Clasificaciones!C:C,1,FALSE)</f>
        <v>511010201</v>
      </c>
      <c r="M463" s="462"/>
    </row>
    <row r="464" spans="2:13" ht="16.2" customHeight="1">
      <c r="B464" s="467">
        <v>511010202</v>
      </c>
      <c r="C464" s="465" t="s">
        <v>442</v>
      </c>
      <c r="D464" s="461">
        <f>SUMIF('RCDB 122023'!$B:$B,B464,'RCDB 122023'!$D:$D)</f>
        <v>99419825</v>
      </c>
      <c r="E464" s="461">
        <f>+SUMIF('AFPISA 122023'!E:E,'Consolidado 12.2023'!B464,'AFPISA 122023'!C:C)</f>
        <v>0</v>
      </c>
      <c r="F464" s="461"/>
      <c r="G464" s="461"/>
      <c r="H464" s="466">
        <f>+D464+E464+F464-G464</f>
        <v>99419825</v>
      </c>
      <c r="I464" s="462"/>
      <c r="J464" s="468">
        <f t="shared" si="71"/>
        <v>0</v>
      </c>
      <c r="K464" s="471"/>
      <c r="L464" s="468">
        <f>+VLOOKUP(B464,Clasificaciones!C:C,1,FALSE)</f>
        <v>511010202</v>
      </c>
      <c r="M464" s="462"/>
    </row>
    <row r="465" spans="2:13" s="450" customFormat="1" ht="16.2" customHeight="1">
      <c r="B465" s="458">
        <v>51102</v>
      </c>
      <c r="C465" s="459" t="s">
        <v>443</v>
      </c>
      <c r="D465" s="460">
        <f>+D466+D469+D472</f>
        <v>1047015707</v>
      </c>
      <c r="E465" s="460">
        <f t="shared" ref="E465:H465" si="85">+E466+E469+E472</f>
        <v>6670052</v>
      </c>
      <c r="F465" s="460">
        <f t="shared" si="85"/>
        <v>0</v>
      </c>
      <c r="G465" s="460">
        <f t="shared" si="85"/>
        <v>0</v>
      </c>
      <c r="H465" s="460">
        <f t="shared" si="85"/>
        <v>1053685759</v>
      </c>
      <c r="I465" s="462"/>
      <c r="J465" s="468">
        <f t="shared" si="71"/>
        <v>0</v>
      </c>
      <c r="K465" s="468"/>
      <c r="L465" s="468">
        <f>+VLOOKUP(B465,Clasificaciones!C:C,1,FALSE)</f>
        <v>51102</v>
      </c>
      <c r="M465" s="462"/>
    </row>
    <row r="466" spans="2:13" s="450" customFormat="1" ht="16.2" customHeight="1">
      <c r="B466" s="458">
        <v>5110201</v>
      </c>
      <c r="C466" s="459" t="s">
        <v>444</v>
      </c>
      <c r="D466" s="460">
        <f>+D467+D468</f>
        <v>883162040</v>
      </c>
      <c r="E466" s="460">
        <f t="shared" ref="E466:H466" si="86">+E467+E468</f>
        <v>0</v>
      </c>
      <c r="F466" s="460">
        <f t="shared" si="86"/>
        <v>0</v>
      </c>
      <c r="G466" s="460">
        <f t="shared" si="86"/>
        <v>0</v>
      </c>
      <c r="H466" s="460">
        <f t="shared" si="86"/>
        <v>883162040</v>
      </c>
      <c r="I466" s="462"/>
      <c r="J466" s="468">
        <f t="shared" si="71"/>
        <v>0</v>
      </c>
      <c r="K466" s="468"/>
      <c r="L466" s="468">
        <f>+VLOOKUP(B466,Clasificaciones!C:C,1,FALSE)</f>
        <v>5110201</v>
      </c>
      <c r="M466" s="462"/>
    </row>
    <row r="467" spans="2:13" ht="16.2" customHeight="1">
      <c r="B467" s="465">
        <v>511020101</v>
      </c>
      <c r="C467" s="465" t="s">
        <v>445</v>
      </c>
      <c r="D467" s="461">
        <f>SUMIF('RCDB 122023'!$B:$B,B467,'RCDB 122023'!$D:$D)</f>
        <v>550808133</v>
      </c>
      <c r="E467" s="461">
        <f>+SUMIF('AFPISA 122023'!E:E,'Consolidado 12.2023'!B467,'AFPISA 122023'!C:C)</f>
        <v>0</v>
      </c>
      <c r="F467" s="461">
        <v>0</v>
      </c>
      <c r="G467" s="461">
        <v>0</v>
      </c>
      <c r="H467" s="466">
        <f>+D467+E467+F467-G467</f>
        <v>550808133</v>
      </c>
      <c r="I467" s="462"/>
      <c r="J467" s="468">
        <f t="shared" si="71"/>
        <v>0</v>
      </c>
      <c r="K467" s="471"/>
      <c r="L467" s="468">
        <f>+VLOOKUP(B467,Clasificaciones!C:C,1,FALSE)</f>
        <v>511020101</v>
      </c>
      <c r="M467" s="462"/>
    </row>
    <row r="468" spans="2:13" ht="16.2" customHeight="1">
      <c r="B468" s="467">
        <v>511020102</v>
      </c>
      <c r="C468" s="465" t="s">
        <v>446</v>
      </c>
      <c r="D468" s="461">
        <f>SUMIF('RCDB 122023'!$B:$B,B468,'RCDB 122023'!$D:$D)</f>
        <v>332353907</v>
      </c>
      <c r="E468" s="461">
        <f>+SUMIF('AFPISA 122023'!E:E,'Consolidado 12.2023'!B468,'AFPISA 122023'!C:C)</f>
        <v>0</v>
      </c>
      <c r="F468" s="461">
        <v>0</v>
      </c>
      <c r="G468" s="461">
        <v>0</v>
      </c>
      <c r="H468" s="466">
        <f>+D468+E468+F468-G468</f>
        <v>332353907</v>
      </c>
      <c r="I468" s="462"/>
      <c r="J468" s="468">
        <f t="shared" si="71"/>
        <v>0</v>
      </c>
      <c r="K468" s="471"/>
      <c r="L468" s="468">
        <f>+VLOOKUP(B468,Clasificaciones!C:C,1,FALSE)</f>
        <v>511020102</v>
      </c>
      <c r="M468" s="462"/>
    </row>
    <row r="469" spans="2:13" s="450" customFormat="1" ht="16.2" customHeight="1">
      <c r="B469" s="458">
        <v>5110202</v>
      </c>
      <c r="C469" s="459" t="s">
        <v>417</v>
      </c>
      <c r="D469" s="460">
        <f>+SUM(D470:D471)</f>
        <v>160910997</v>
      </c>
      <c r="E469" s="460">
        <f t="shared" ref="E469:H469" si="87">+SUM(E470:E471)</f>
        <v>0</v>
      </c>
      <c r="F469" s="460">
        <f t="shared" si="87"/>
        <v>0</v>
      </c>
      <c r="G469" s="460">
        <f t="shared" si="87"/>
        <v>0</v>
      </c>
      <c r="H469" s="460">
        <f t="shared" si="87"/>
        <v>160910997</v>
      </c>
      <c r="I469" s="462"/>
      <c r="J469" s="468">
        <f t="shared" si="71"/>
        <v>0</v>
      </c>
      <c r="K469" s="468"/>
      <c r="L469" s="468">
        <f>+VLOOKUP(B469,Clasificaciones!C:C,1,FALSE)</f>
        <v>5110202</v>
      </c>
      <c r="M469" s="462"/>
    </row>
    <row r="470" spans="2:13" ht="16.2" customHeight="1">
      <c r="B470" s="467">
        <v>511020201</v>
      </c>
      <c r="C470" s="465" t="s">
        <v>418</v>
      </c>
      <c r="D470" s="461">
        <f>SUMIF('RCDB 122023'!$B:$B,B470,'RCDB 122023'!$D:$D)</f>
        <v>93423097</v>
      </c>
      <c r="E470" s="461">
        <f>+SUMIF('AFPISA 122023'!E:E,'Consolidado 12.2023'!B470,'AFPISA 122023'!C:C)</f>
        <v>0</v>
      </c>
      <c r="F470" s="461">
        <v>0</v>
      </c>
      <c r="G470" s="461">
        <v>0</v>
      </c>
      <c r="H470" s="466">
        <f>+D470+E470+F470-G470</f>
        <v>93423097</v>
      </c>
      <c r="I470" s="462" t="s">
        <v>777</v>
      </c>
      <c r="J470" s="468">
        <f t="shared" si="71"/>
        <v>0</v>
      </c>
      <c r="K470" s="471"/>
      <c r="L470" s="468">
        <f>+VLOOKUP(B470,Clasificaciones!C:C,1,FALSE)</f>
        <v>511020201</v>
      </c>
      <c r="M470" s="462"/>
    </row>
    <row r="471" spans="2:13" ht="16.2" customHeight="1">
      <c r="B471" s="467">
        <v>511020202</v>
      </c>
      <c r="C471" s="465" t="s">
        <v>419</v>
      </c>
      <c r="D471" s="461">
        <f>SUMIF('RCDB 122023'!$B:$B,B471,'RCDB 122023'!$D:$D)</f>
        <v>67487900</v>
      </c>
      <c r="E471" s="461">
        <f>+SUMIF('AFPISA 122023'!E:E,'Consolidado 12.2023'!B471,'AFPISA 122023'!C:C)</f>
        <v>0</v>
      </c>
      <c r="F471" s="461">
        <v>0</v>
      </c>
      <c r="G471" s="461">
        <v>0</v>
      </c>
      <c r="H471" s="466">
        <f>+D471+E471+F471-G471</f>
        <v>67487900</v>
      </c>
      <c r="I471" s="462"/>
      <c r="J471" s="468">
        <f t="shared" si="71"/>
        <v>0</v>
      </c>
      <c r="K471" s="471"/>
      <c r="L471" s="468">
        <f>+VLOOKUP(B471,Clasificaciones!C:C,1,FALSE)</f>
        <v>511020202</v>
      </c>
      <c r="M471" s="462"/>
    </row>
    <row r="472" spans="2:13" ht="16.2" customHeight="1">
      <c r="B472" s="467">
        <v>5110203</v>
      </c>
      <c r="C472" s="465" t="s">
        <v>447</v>
      </c>
      <c r="D472" s="461">
        <f>SUMIF('RCDB 122023'!$B:$B,B472,'RCDB 122023'!$D:$D)</f>
        <v>2942670</v>
      </c>
      <c r="E472" s="461">
        <f>+SUMIF('AFPISA 122023'!E:E,'Consolidado 12.2023'!B472,'AFPISA 122023'!C:C)</f>
        <v>6670052</v>
      </c>
      <c r="F472" s="461">
        <v>0</v>
      </c>
      <c r="G472" s="461">
        <v>0</v>
      </c>
      <c r="H472" s="466">
        <f>+D472+E472+F472-G472</f>
        <v>9612722</v>
      </c>
      <c r="I472" s="462"/>
      <c r="J472" s="468">
        <f t="shared" si="71"/>
        <v>0</v>
      </c>
      <c r="K472" s="453"/>
      <c r="L472" s="468">
        <f>+VLOOKUP(B472,Clasificaciones!C:C,1,FALSE)</f>
        <v>5110203</v>
      </c>
      <c r="M472" s="453"/>
    </row>
    <row r="473" spans="2:13" s="450" customFormat="1" ht="16.2" customHeight="1">
      <c r="B473" s="459">
        <v>51103</v>
      </c>
      <c r="C473" s="459" t="s">
        <v>448</v>
      </c>
      <c r="D473" s="460">
        <f>+SUM(D474)</f>
        <v>11779974809</v>
      </c>
      <c r="E473" s="460">
        <f>+SUM(E474)</f>
        <v>7769293</v>
      </c>
      <c r="F473" s="460">
        <f t="shared" ref="F473:H473" si="88">+SUM(F474)</f>
        <v>0</v>
      </c>
      <c r="G473" s="460">
        <f t="shared" si="88"/>
        <v>0</v>
      </c>
      <c r="H473" s="460">
        <f t="shared" si="88"/>
        <v>11787744102</v>
      </c>
      <c r="I473" s="462"/>
      <c r="J473" s="468">
        <f t="shared" si="71"/>
        <v>0</v>
      </c>
      <c r="K473" s="471"/>
      <c r="L473" s="468">
        <f>+VLOOKUP(B473,Clasificaciones!C:C,1,FALSE)</f>
        <v>51103</v>
      </c>
      <c r="M473" s="462"/>
    </row>
    <row r="474" spans="2:13" s="450" customFormat="1" ht="16.2" customHeight="1">
      <c r="B474" s="458">
        <v>5110301</v>
      </c>
      <c r="C474" s="459" t="s">
        <v>393</v>
      </c>
      <c r="D474" s="460">
        <f>+SUM(D484)+D475</f>
        <v>11779974809</v>
      </c>
      <c r="E474" s="460">
        <f>+SUM(E484)+E475</f>
        <v>7769293</v>
      </c>
      <c r="F474" s="460">
        <f t="shared" ref="F474:H474" si="89">+SUM(F484)+F475</f>
        <v>0</v>
      </c>
      <c r="G474" s="460">
        <f t="shared" si="89"/>
        <v>0</v>
      </c>
      <c r="H474" s="460">
        <f t="shared" si="89"/>
        <v>11787744102</v>
      </c>
      <c r="I474" s="462"/>
      <c r="J474" s="468">
        <f t="shared" si="71"/>
        <v>0</v>
      </c>
      <c r="K474" s="468"/>
      <c r="L474" s="468">
        <f>+VLOOKUP(B474,Clasificaciones!C:C,1,FALSE)</f>
        <v>5110301</v>
      </c>
      <c r="M474" s="462"/>
    </row>
    <row r="475" spans="2:13" s="450" customFormat="1" ht="16.2" customHeight="1">
      <c r="B475" s="458">
        <v>511030101</v>
      </c>
      <c r="C475" s="459" t="s">
        <v>398</v>
      </c>
      <c r="D475" s="460">
        <f>+SUM(D476:D483)</f>
        <v>8121476889</v>
      </c>
      <c r="E475" s="460">
        <f>+SUM(E476:E483)</f>
        <v>0</v>
      </c>
      <c r="F475" s="460">
        <f t="shared" ref="F475:G475" si="90">+SUM(F476:F482)</f>
        <v>0</v>
      </c>
      <c r="G475" s="460">
        <f t="shared" si="90"/>
        <v>0</v>
      </c>
      <c r="H475" s="460">
        <f>+SUM(H476:H483)</f>
        <v>8121476889</v>
      </c>
      <c r="I475" s="462"/>
      <c r="J475" s="468">
        <f t="shared" si="71"/>
        <v>0</v>
      </c>
      <c r="K475" s="468"/>
      <c r="L475" s="468">
        <f>+VLOOKUP(B475,Clasificaciones!C:C,1,FALSE)</f>
        <v>511030101</v>
      </c>
      <c r="M475" s="462"/>
    </row>
    <row r="476" spans="2:13" ht="16.2" customHeight="1">
      <c r="B476" s="467">
        <v>51103010101</v>
      </c>
      <c r="C476" s="465" t="s">
        <v>390</v>
      </c>
      <c r="D476" s="461">
        <f>SUMIF('RCDB 122023'!$B:$B,B476,'RCDB 122023'!$D:$D)</f>
        <v>239291662</v>
      </c>
      <c r="E476" s="461">
        <f>+SUMIF('AFPISA 122023'!E:E,'Consolidado 12.2023'!B476,'AFPISA 122023'!C:C)</f>
        <v>0</v>
      </c>
      <c r="F476" s="461">
        <v>0</v>
      </c>
      <c r="G476" s="461">
        <v>0</v>
      </c>
      <c r="H476" s="466">
        <f t="shared" ref="H476:H482" si="91">+D476+E476+F476-G476</f>
        <v>239291662</v>
      </c>
      <c r="I476" s="462" t="s">
        <v>792</v>
      </c>
      <c r="J476" s="468">
        <f t="shared" si="71"/>
        <v>0</v>
      </c>
      <c r="K476" s="468"/>
      <c r="L476" s="468">
        <f>+VLOOKUP(B476,Clasificaciones!C:C,1,FALSE)</f>
        <v>51103010101</v>
      </c>
      <c r="M476" s="462"/>
    </row>
    <row r="477" spans="2:13" ht="16.2" customHeight="1">
      <c r="B477" s="467">
        <v>51103010102</v>
      </c>
      <c r="C477" s="465" t="s">
        <v>184</v>
      </c>
      <c r="D477" s="461">
        <f>SUMIF('RCDB 122023'!$B:$B,B477,'RCDB 122023'!$D:$D)</f>
        <v>808118800</v>
      </c>
      <c r="E477" s="461">
        <f>+SUMIF('AFPISA 122023'!E:E,'Consolidado 12.2023'!B477,'AFPISA 122023'!C:C)</f>
        <v>0</v>
      </c>
      <c r="F477" s="461">
        <v>0</v>
      </c>
      <c r="G477" s="461">
        <v>0</v>
      </c>
      <c r="H477" s="466">
        <f t="shared" si="91"/>
        <v>808118800</v>
      </c>
      <c r="I477" s="462" t="s">
        <v>792</v>
      </c>
      <c r="J477" s="468">
        <f t="shared" si="71"/>
        <v>0</v>
      </c>
      <c r="K477" s="471"/>
      <c r="L477" s="468">
        <f>+VLOOKUP(B477,Clasificaciones!C:C,1,FALSE)</f>
        <v>51103010102</v>
      </c>
      <c r="M477" s="462"/>
    </row>
    <row r="478" spans="2:13" ht="16.2" customHeight="1">
      <c r="B478" s="467">
        <v>51103010103</v>
      </c>
      <c r="C478" s="465" t="s">
        <v>193</v>
      </c>
      <c r="D478" s="461">
        <f>SUMIF('RCDB 122023'!$B:$B,B478,'RCDB 122023'!$D:$D)</f>
        <v>45378045</v>
      </c>
      <c r="E478" s="461">
        <f>+SUMIF('AFPISA 122023'!E:E,'Consolidado 12.2023'!B478,'AFPISA 122023'!C:C)</f>
        <v>0</v>
      </c>
      <c r="F478" s="461">
        <v>0</v>
      </c>
      <c r="G478" s="461">
        <v>0</v>
      </c>
      <c r="H478" s="466">
        <f t="shared" si="91"/>
        <v>45378045</v>
      </c>
      <c r="I478" s="462"/>
      <c r="J478" s="468">
        <f t="shared" ref="J478:J543" si="92">+H478-D478-E478</f>
        <v>0</v>
      </c>
      <c r="K478" s="471"/>
      <c r="L478" s="468">
        <f>+VLOOKUP(B478,Clasificaciones!C:C,1,FALSE)</f>
        <v>51103010103</v>
      </c>
      <c r="M478" s="462"/>
    </row>
    <row r="479" spans="2:13" ht="16.2" customHeight="1">
      <c r="B479" s="467">
        <v>51103010104</v>
      </c>
      <c r="C479" s="465" t="s">
        <v>389</v>
      </c>
      <c r="D479" s="461">
        <f>SUMIF('RCDB 122023'!$B:$B,B479,'RCDB 122023'!$D:$D)</f>
        <v>1037493005</v>
      </c>
      <c r="E479" s="461">
        <f>+SUMIF('AFPISA 122023'!E:E,'Consolidado 12.2023'!B479,'AFPISA 122023'!C:C)</f>
        <v>0</v>
      </c>
      <c r="F479" s="461">
        <v>0</v>
      </c>
      <c r="G479" s="461">
        <v>0</v>
      </c>
      <c r="H479" s="466">
        <f t="shared" si="91"/>
        <v>1037493005</v>
      </c>
      <c r="I479" s="462"/>
      <c r="J479" s="468">
        <f t="shared" si="92"/>
        <v>0</v>
      </c>
      <c r="K479" s="471"/>
      <c r="L479" s="468">
        <f>+VLOOKUP(B479,Clasificaciones!C:C,1,FALSE)</f>
        <v>51103010104</v>
      </c>
      <c r="M479" s="462"/>
    </row>
    <row r="480" spans="2:13" ht="16.2" customHeight="1">
      <c r="B480" s="467">
        <v>51103010105</v>
      </c>
      <c r="C480" s="465" t="s">
        <v>449</v>
      </c>
      <c r="D480" s="461">
        <f>SUMIF('RCDB 122023'!$B:$B,B480,'RCDB 122023'!$D:$D)</f>
        <v>3555819747</v>
      </c>
      <c r="E480" s="461">
        <f>+SUMIF('AFPISA 122023'!E:E,'Consolidado 12.2023'!B480,'AFPISA 122023'!C:C)</f>
        <v>0</v>
      </c>
      <c r="F480" s="461">
        <v>0</v>
      </c>
      <c r="G480" s="461">
        <v>0</v>
      </c>
      <c r="H480" s="466">
        <f t="shared" si="91"/>
        <v>3555819747</v>
      </c>
      <c r="I480" s="462"/>
      <c r="J480" s="468">
        <f t="shared" si="92"/>
        <v>0</v>
      </c>
      <c r="K480" s="471"/>
      <c r="L480" s="468">
        <f>+VLOOKUP(B480,Clasificaciones!C:C,1,FALSE)</f>
        <v>51103010105</v>
      </c>
      <c r="M480" s="462"/>
    </row>
    <row r="481" spans="2:13" ht="16.2" customHeight="1">
      <c r="B481" s="465">
        <v>51103010106</v>
      </c>
      <c r="C481" s="465" t="s">
        <v>450</v>
      </c>
      <c r="D481" s="461">
        <f>SUMIF('RCDB 122023'!$B:$B,B481,'RCDB 122023'!$D:$D)</f>
        <v>383733661</v>
      </c>
      <c r="E481" s="461">
        <f>+SUMIF('AFPISA 122023'!E:E,'Consolidado 12.2023'!B481,'AFPISA 122023'!C:C)</f>
        <v>0</v>
      </c>
      <c r="F481" s="461">
        <v>0</v>
      </c>
      <c r="G481" s="461">
        <v>0</v>
      </c>
      <c r="H481" s="466">
        <f t="shared" ref="H481" si="93">+D481+E481+F481-G481</f>
        <v>383733661</v>
      </c>
      <c r="I481" s="462"/>
      <c r="J481" s="468">
        <f t="shared" si="92"/>
        <v>0</v>
      </c>
      <c r="K481" s="471"/>
      <c r="L481" s="468">
        <f>+VLOOKUP(B481,Clasificaciones!C:C,1,FALSE)</f>
        <v>51103010106</v>
      </c>
      <c r="M481" s="462"/>
    </row>
    <row r="482" spans="2:13" ht="16.2" customHeight="1">
      <c r="B482" s="465">
        <v>51103010107</v>
      </c>
      <c r="C482" s="465" t="s">
        <v>451</v>
      </c>
      <c r="D482" s="461">
        <f>SUMIF('RCDB 122023'!$B:$B,B482,'RCDB 122023'!$D:$D)</f>
        <v>1771517815</v>
      </c>
      <c r="E482" s="461">
        <f>+SUMIF('AFPISA 122023'!E:E,'Consolidado 12.2023'!B482,'AFPISA 122023'!C:C)</f>
        <v>0</v>
      </c>
      <c r="F482" s="461">
        <v>0</v>
      </c>
      <c r="G482" s="461">
        <v>0</v>
      </c>
      <c r="H482" s="466">
        <f t="shared" si="91"/>
        <v>1771517815</v>
      </c>
      <c r="I482" s="462" t="s">
        <v>791</v>
      </c>
      <c r="J482" s="468">
        <f t="shared" si="92"/>
        <v>0</v>
      </c>
      <c r="K482" s="471"/>
      <c r="L482" s="468">
        <f>+VLOOKUP(B482,Clasificaciones!C:C,1,FALSE)</f>
        <v>51103010107</v>
      </c>
      <c r="M482" s="462"/>
    </row>
    <row r="483" spans="2:13" ht="16.2" customHeight="1">
      <c r="B483" s="465">
        <v>51103010109</v>
      </c>
      <c r="C483" s="465" t="s">
        <v>452</v>
      </c>
      <c r="D483" s="461">
        <f>SUMIF('RCDB 122023'!$B:$B,B483,'RCDB 122023'!$D:$D)</f>
        <v>280124154</v>
      </c>
      <c r="E483" s="461">
        <f>+SUMIF('AFPISA 122023'!E:E,'Consolidado 12.2023'!B483,'AFPISA 122023'!C:C)</f>
        <v>0</v>
      </c>
      <c r="F483" s="461">
        <v>0</v>
      </c>
      <c r="G483" s="461">
        <v>0</v>
      </c>
      <c r="H483" s="466">
        <f>+D483+E483+F483-G483</f>
        <v>280124154</v>
      </c>
      <c r="I483" s="462"/>
      <c r="J483" s="468">
        <f t="shared" si="92"/>
        <v>0</v>
      </c>
      <c r="K483" s="471"/>
      <c r="L483" s="468">
        <f>+VLOOKUP(B483,Clasificaciones!C:C,1,FALSE)</f>
        <v>51103010109</v>
      </c>
      <c r="M483" s="462"/>
    </row>
    <row r="484" spans="2:13" s="450" customFormat="1" ht="16.2" customHeight="1">
      <c r="B484" s="458" t="s">
        <v>1607</v>
      </c>
      <c r="C484" s="459" t="s">
        <v>453</v>
      </c>
      <c r="D484" s="460">
        <f>+SUM(D485:D499)</f>
        <v>3658497920</v>
      </c>
      <c r="E484" s="460">
        <f>+SUM(E485:E499)</f>
        <v>7769293</v>
      </c>
      <c r="F484" s="460">
        <f>+SUM(F485:F499)</f>
        <v>0</v>
      </c>
      <c r="G484" s="460">
        <f>+SUM(G485:G499)</f>
        <v>0</v>
      </c>
      <c r="H484" s="460">
        <f>+SUM(H485:H499)</f>
        <v>3666267213</v>
      </c>
      <c r="I484" s="462"/>
      <c r="J484" s="468">
        <f t="shared" si="92"/>
        <v>0</v>
      </c>
      <c r="K484" s="471"/>
      <c r="L484" s="468"/>
      <c r="M484" s="462"/>
    </row>
    <row r="485" spans="2:13" ht="16.2" customHeight="1">
      <c r="B485" s="465">
        <v>51103012001</v>
      </c>
      <c r="C485" s="465" t="s">
        <v>557</v>
      </c>
      <c r="D485" s="461">
        <f>SUMIF('RCDB 122023'!$B:$B,B485,'RCDB 122023'!$D:$D)</f>
        <v>3483386</v>
      </c>
      <c r="E485" s="461">
        <f>+SUMIF('AFPISA 122023'!E:E,'Consolidado 12.2023'!B485,'AFPISA 122023'!C:C)</f>
        <v>0</v>
      </c>
      <c r="F485" s="461">
        <v>0</v>
      </c>
      <c r="G485" s="461">
        <v>0</v>
      </c>
      <c r="H485" s="466">
        <f t="shared" ref="H485:H499" si="94">+D485+E485+F485-G485</f>
        <v>3483386</v>
      </c>
      <c r="I485" s="462"/>
      <c r="J485" s="468">
        <f t="shared" si="92"/>
        <v>0</v>
      </c>
      <c r="K485" s="468"/>
      <c r="L485" s="468">
        <f>+VLOOKUP(B485,Clasificaciones!C:C,1,FALSE)</f>
        <v>51103012001</v>
      </c>
      <c r="M485" s="462"/>
    </row>
    <row r="486" spans="2:13" ht="16.2" customHeight="1">
      <c r="B486" s="467">
        <v>51103012002</v>
      </c>
      <c r="C486" s="465" t="s">
        <v>395</v>
      </c>
      <c r="D486" s="461">
        <f>SUMIF('RCDB 122023'!$B:$B,B486,'RCDB 122023'!$D:$D)</f>
        <v>12055069</v>
      </c>
      <c r="E486" s="461">
        <f>+SUMIF('AFPISA 122023'!E:E,'Consolidado 12.2023'!B486,'AFPISA 122023'!C:C)</f>
        <v>0</v>
      </c>
      <c r="F486" s="461">
        <v>0</v>
      </c>
      <c r="G486" s="461">
        <v>0</v>
      </c>
      <c r="H486" s="466">
        <f t="shared" si="94"/>
        <v>12055069</v>
      </c>
      <c r="I486" s="462"/>
      <c r="J486" s="468">
        <f t="shared" si="92"/>
        <v>0</v>
      </c>
      <c r="K486" s="471"/>
      <c r="L486" s="468">
        <f>+VLOOKUP(B486,Clasificaciones!C:C,1,FALSE)</f>
        <v>51103012002</v>
      </c>
      <c r="M486" s="462"/>
    </row>
    <row r="487" spans="2:13" ht="16.2" customHeight="1">
      <c r="B487" s="467">
        <v>51103012004</v>
      </c>
      <c r="C487" s="465" t="s">
        <v>181</v>
      </c>
      <c r="D487" s="461">
        <f>SUMIF('RCDB 122023'!$B:$B,B487,'RCDB 122023'!$D:$D)</f>
        <v>833639257</v>
      </c>
      <c r="E487" s="461">
        <f>+SUMIF('AFPISA 122023'!E:E,'Consolidado 12.2023'!B487,'AFPISA 122023'!C:C)</f>
        <v>0</v>
      </c>
      <c r="F487" s="461">
        <v>0</v>
      </c>
      <c r="G487" s="461">
        <v>0</v>
      </c>
      <c r="H487" s="466">
        <f t="shared" si="94"/>
        <v>833639257</v>
      </c>
      <c r="I487" s="462"/>
      <c r="J487" s="468">
        <f t="shared" si="92"/>
        <v>0</v>
      </c>
      <c r="K487" s="471"/>
      <c r="L487" s="468">
        <f>+VLOOKUP(B487,Clasificaciones!C:C,1,FALSE)</f>
        <v>51103012004</v>
      </c>
      <c r="M487" s="462"/>
    </row>
    <row r="488" spans="2:13" ht="16.2" customHeight="1">
      <c r="B488" s="465">
        <v>51103012005</v>
      </c>
      <c r="C488" s="465" t="s">
        <v>390</v>
      </c>
      <c r="D488" s="461">
        <f>SUMIF('RCDB 122023'!$B:$B,B488,'RCDB 122023'!$D:$D)</f>
        <v>469854901</v>
      </c>
      <c r="E488" s="461">
        <f>+SUMIF('AFPISA 122023'!E:E,'Consolidado 12.2023'!B488,'AFPISA 122023'!C:C)</f>
        <v>0</v>
      </c>
      <c r="F488" s="461">
        <v>0</v>
      </c>
      <c r="G488" s="461">
        <v>0</v>
      </c>
      <c r="H488" s="466">
        <f>+D488+E488+F488+G488</f>
        <v>469854901</v>
      </c>
      <c r="I488" s="462" t="s">
        <v>786</v>
      </c>
      <c r="J488" s="468">
        <f t="shared" si="92"/>
        <v>0</v>
      </c>
      <c r="K488" s="471"/>
      <c r="L488" s="468">
        <f>+VLOOKUP(B488,Clasificaciones!C:C,1,FALSE)</f>
        <v>51103012005</v>
      </c>
      <c r="M488" s="462"/>
    </row>
    <row r="489" spans="2:13" ht="16.2" customHeight="1">
      <c r="B489" s="467">
        <v>51103012006</v>
      </c>
      <c r="C489" s="465" t="s">
        <v>184</v>
      </c>
      <c r="D489" s="461">
        <f>SUMIF('RCDB 122023'!$B:$B,B489,'RCDB 122023'!$D:$D)</f>
        <v>962522116</v>
      </c>
      <c r="E489" s="461">
        <f>+SUMIF('AFPISA 122023'!E:E,'Consolidado 12.2023'!B489,'AFPISA 122023'!C:C)</f>
        <v>0</v>
      </c>
      <c r="F489" s="461">
        <v>0</v>
      </c>
      <c r="G489" s="461">
        <v>0</v>
      </c>
      <c r="H489" s="466">
        <f t="shared" si="94"/>
        <v>962522116</v>
      </c>
      <c r="I489" s="462" t="s">
        <v>786</v>
      </c>
      <c r="J489" s="468">
        <f t="shared" si="92"/>
        <v>0</v>
      </c>
      <c r="K489" s="471"/>
      <c r="L489" s="468">
        <f>+VLOOKUP(B489,Clasificaciones!C:C,1,FALSE)</f>
        <v>51103012006</v>
      </c>
      <c r="M489" s="462"/>
    </row>
    <row r="490" spans="2:13" ht="16.2" customHeight="1">
      <c r="B490" s="467">
        <v>51103012007</v>
      </c>
      <c r="C490" s="465" t="s">
        <v>231</v>
      </c>
      <c r="D490" s="461">
        <f>SUMIF('RCDB 122023'!$B:$B,B490,'RCDB 122023'!$D:$D)</f>
        <v>155609156</v>
      </c>
      <c r="E490" s="461">
        <f>+SUMIF('AFPISA 122023'!E:E,'Consolidado 12.2023'!B490,'AFPISA 122023'!C:C)</f>
        <v>0</v>
      </c>
      <c r="F490" s="461">
        <v>0</v>
      </c>
      <c r="G490" s="461">
        <v>0</v>
      </c>
      <c r="H490" s="466">
        <f t="shared" si="94"/>
        <v>155609156</v>
      </c>
      <c r="I490" s="462"/>
      <c r="J490" s="468">
        <f t="shared" si="92"/>
        <v>0</v>
      </c>
      <c r="K490" s="471"/>
      <c r="L490" s="468">
        <f>+VLOOKUP(B490,Clasificaciones!C:C,1,FALSE)</f>
        <v>51103012007</v>
      </c>
      <c r="M490" s="462"/>
    </row>
    <row r="491" spans="2:13" ht="16.2" customHeight="1">
      <c r="B491" s="465">
        <v>51103012008</v>
      </c>
      <c r="C491" s="465" t="s">
        <v>797</v>
      </c>
      <c r="D491" s="461">
        <f>SUMIF('RCDB 122023'!$B:$B,B491,'RCDB 122023'!$D:$D)</f>
        <v>293005560</v>
      </c>
      <c r="E491" s="461">
        <f>+SUMIF('AFPISA 122023'!E:E,'Consolidado 12.2023'!B491,'AFPISA 122023'!C:C)</f>
        <v>0</v>
      </c>
      <c r="F491" s="461">
        <v>0</v>
      </c>
      <c r="G491" s="461">
        <v>0</v>
      </c>
      <c r="H491" s="466">
        <f t="shared" si="94"/>
        <v>293005560</v>
      </c>
      <c r="I491" s="462"/>
      <c r="J491" s="468">
        <f t="shared" si="92"/>
        <v>0</v>
      </c>
      <c r="K491" s="471"/>
      <c r="L491" s="468">
        <f>+VLOOKUP(B491,Clasificaciones!C:C,1,FALSE)</f>
        <v>51103012008</v>
      </c>
      <c r="M491" s="462"/>
    </row>
    <row r="492" spans="2:13" ht="16.2" customHeight="1">
      <c r="B492" s="467">
        <v>51103012009</v>
      </c>
      <c r="C492" s="465" t="s">
        <v>784</v>
      </c>
      <c r="D492" s="461">
        <f>SUMIF('RCDB 122023'!$B:$B,B492,'RCDB 122023'!$D:$D)</f>
        <v>0</v>
      </c>
      <c r="E492" s="461">
        <f>+SUMIF('AFPISA 122023'!E:E,'Consolidado 12.2023'!B492,'AFPISA 122023'!C:C)</f>
        <v>0</v>
      </c>
      <c r="F492" s="461">
        <v>0</v>
      </c>
      <c r="G492" s="461">
        <v>0</v>
      </c>
      <c r="H492" s="466">
        <f t="shared" si="94"/>
        <v>0</v>
      </c>
      <c r="I492" s="462"/>
      <c r="J492" s="468">
        <f t="shared" si="92"/>
        <v>0</v>
      </c>
      <c r="K492" s="453"/>
      <c r="L492" s="468">
        <f>+VLOOKUP(B492,Clasificaciones!C:C,1,FALSE)</f>
        <v>51103012009</v>
      </c>
      <c r="M492" s="453"/>
    </row>
    <row r="493" spans="2:13" ht="16.2" customHeight="1">
      <c r="B493" s="467">
        <v>51103012013</v>
      </c>
      <c r="C493" s="465" t="s">
        <v>391</v>
      </c>
      <c r="D493" s="461">
        <f>SUMIF('RCDB 122023'!$B:$B,B493,'RCDB 122023'!$D:$D)</f>
        <v>0</v>
      </c>
      <c r="E493" s="461">
        <f>+SUMIF('AFPISA 122023'!E:E,'Consolidado 12.2023'!B493,'AFPISA 122023'!C:C)</f>
        <v>0</v>
      </c>
      <c r="F493" s="461">
        <v>0</v>
      </c>
      <c r="G493" s="461">
        <v>0</v>
      </c>
      <c r="H493" s="466">
        <f t="shared" si="94"/>
        <v>0</v>
      </c>
      <c r="I493" s="462"/>
      <c r="J493" s="468">
        <f t="shared" si="92"/>
        <v>0</v>
      </c>
      <c r="K493" s="453"/>
      <c r="L493" s="468">
        <f>+VLOOKUP(B493,Clasificaciones!C:C,1,FALSE)</f>
        <v>51103012013</v>
      </c>
      <c r="M493" s="453"/>
    </row>
    <row r="494" spans="2:13" ht="16.2" customHeight="1">
      <c r="B494" s="465">
        <v>51103012017</v>
      </c>
      <c r="C494" s="465" t="s">
        <v>232</v>
      </c>
      <c r="D494" s="461">
        <f>SUMIF('RCDB 122023'!$B:$B,B494,'RCDB 122023'!$D:$D)</f>
        <v>720500000</v>
      </c>
      <c r="E494" s="461">
        <f>+SUMIF('AFPISA 122023'!E:E,'Consolidado 12.2023'!B494,'AFPISA 122023'!C:C)</f>
        <v>3247169</v>
      </c>
      <c r="F494" s="461">
        <v>0</v>
      </c>
      <c r="G494" s="461">
        <v>0</v>
      </c>
      <c r="H494" s="466">
        <f t="shared" si="94"/>
        <v>723747169</v>
      </c>
      <c r="I494" s="462" t="s">
        <v>787</v>
      </c>
      <c r="J494" s="468">
        <f t="shared" si="92"/>
        <v>0</v>
      </c>
      <c r="K494" s="471"/>
      <c r="L494" s="468">
        <f>+VLOOKUP(B494,Clasificaciones!C:C,1,FALSE)</f>
        <v>51103012017</v>
      </c>
      <c r="M494" s="462"/>
    </row>
    <row r="495" spans="2:13" ht="16.2" customHeight="1">
      <c r="B495" s="465">
        <v>51103012018</v>
      </c>
      <c r="C495" s="465" t="s">
        <v>194</v>
      </c>
      <c r="D495" s="461">
        <f>SUMIF('RCDB 122023'!$B:$B,B495,'RCDB 122023'!$D:$D)</f>
        <v>14726842</v>
      </c>
      <c r="E495" s="461">
        <f>+SUMIF('AFPISA 122023'!E:E,'Consolidado 12.2023'!B495,'AFPISA 122023'!C:C)</f>
        <v>4522124</v>
      </c>
      <c r="F495" s="461">
        <v>0</v>
      </c>
      <c r="G495" s="461">
        <v>0</v>
      </c>
      <c r="H495" s="466">
        <f t="shared" ref="H495" si="95">+D495+E495+F495-G495</f>
        <v>19248966</v>
      </c>
      <c r="I495" s="462" t="s">
        <v>787</v>
      </c>
      <c r="J495" s="468">
        <f t="shared" ref="J495" si="96">+H495-D495-E495</f>
        <v>0</v>
      </c>
      <c r="K495" s="453"/>
      <c r="L495" s="468">
        <f>+VLOOKUP(B495,Clasificaciones!C:C,1,FALSE)</f>
        <v>51103012018</v>
      </c>
      <c r="M495" s="453"/>
    </row>
    <row r="496" spans="2:13" s="479" customFormat="1" ht="16.2" customHeight="1">
      <c r="B496" s="472">
        <v>51103012034</v>
      </c>
      <c r="C496" s="473" t="s">
        <v>1593</v>
      </c>
      <c r="D496" s="474">
        <f>SUMIF('RCDB 122023'!$B:$B,B496,'RCDB 122023'!$D:$D)</f>
        <v>193101633</v>
      </c>
      <c r="E496" s="474">
        <f>+SUMIF('AFPISA 122023'!E:E,'Consolidado 12.2023'!B496,'AFPISA 122023'!C:C)</f>
        <v>0</v>
      </c>
      <c r="F496" s="474">
        <v>0</v>
      </c>
      <c r="G496" s="474">
        <v>0</v>
      </c>
      <c r="H496" s="475">
        <f t="shared" si="94"/>
        <v>193101633</v>
      </c>
      <c r="I496" s="476" t="s">
        <v>787</v>
      </c>
      <c r="J496" s="477">
        <f t="shared" si="92"/>
        <v>0</v>
      </c>
      <c r="L496" s="477">
        <f>+VLOOKUP(B496,Clasificaciones!C:C,1,FALSE)</f>
        <v>51103012034</v>
      </c>
    </row>
    <row r="497" spans="2:13" ht="16.2" customHeight="1">
      <c r="B497" s="467">
        <v>51103012019</v>
      </c>
      <c r="C497" s="465" t="s">
        <v>397</v>
      </c>
      <c r="D497" s="461">
        <f>SUMIF('RCDB 122023'!$B:$B,B497,'RCDB 122023'!$D:$D)</f>
        <v>0</v>
      </c>
      <c r="E497" s="461">
        <f>+SUMIF('AFPISA 122023'!E:E,'Consolidado 12.2023'!B497,'AFPISA 122023'!C:C)</f>
        <v>0</v>
      </c>
      <c r="F497" s="461">
        <v>0</v>
      </c>
      <c r="G497" s="461">
        <v>0</v>
      </c>
      <c r="H497" s="466">
        <f t="shared" si="94"/>
        <v>0</v>
      </c>
      <c r="I497" s="462"/>
      <c r="J497" s="468">
        <f t="shared" si="92"/>
        <v>0</v>
      </c>
      <c r="K497" s="471"/>
      <c r="L497" s="468">
        <f>+VLOOKUP(B497,Clasificaciones!C:C,1,FALSE)</f>
        <v>51103012019</v>
      </c>
      <c r="M497" s="462"/>
    </row>
    <row r="498" spans="2:13" ht="16.2" customHeight="1">
      <c r="B498" s="467">
        <v>51103012029</v>
      </c>
      <c r="C498" s="465" t="s">
        <v>177</v>
      </c>
      <c r="D498" s="461">
        <f>SUMIF('RCDB 122023'!$B:$B,B498,'RCDB 122023'!$D:$D)</f>
        <v>0</v>
      </c>
      <c r="E498" s="461">
        <f>+SUMIF('AFPISA 122023'!E:E,'Consolidado 12.2023'!B498,'AFPISA 122023'!C:C)</f>
        <v>0</v>
      </c>
      <c r="F498" s="461">
        <v>0</v>
      </c>
      <c r="G498" s="461">
        <v>0</v>
      </c>
      <c r="H498" s="466">
        <f t="shared" si="94"/>
        <v>0</v>
      </c>
      <c r="I498" s="462"/>
      <c r="J498" s="468">
        <f t="shared" si="92"/>
        <v>0</v>
      </c>
      <c r="K498" s="471"/>
      <c r="L498" s="468">
        <f>+VLOOKUP(B498,Clasificaciones!C:C,1,FALSE)</f>
        <v>51103012029</v>
      </c>
      <c r="M498" s="462"/>
    </row>
    <row r="499" spans="2:13" ht="16.2" customHeight="1">
      <c r="B499" s="467">
        <v>51103012032</v>
      </c>
      <c r="C499" s="465" t="s">
        <v>790</v>
      </c>
      <c r="D499" s="461">
        <f>SUMIF('RCDB 122023'!$B:$B,B499,'RCDB 122023'!$D:$D)</f>
        <v>0</v>
      </c>
      <c r="E499" s="461">
        <f>+SUMIF('AFPISA 122023'!E:E,'Consolidado 12.2023'!B499,'AFPISA 122023'!C:C)</f>
        <v>0</v>
      </c>
      <c r="F499" s="461">
        <v>0</v>
      </c>
      <c r="G499" s="461">
        <v>0</v>
      </c>
      <c r="H499" s="466">
        <f t="shared" si="94"/>
        <v>0</v>
      </c>
      <c r="I499" s="462"/>
      <c r="J499" s="468">
        <f t="shared" si="92"/>
        <v>0</v>
      </c>
      <c r="K499" s="453"/>
      <c r="L499" s="468">
        <f>+VLOOKUP(B499,Clasificaciones!C:C,1,FALSE)</f>
        <v>51103012032</v>
      </c>
      <c r="M499" s="453"/>
    </row>
    <row r="500" spans="2:13" s="450" customFormat="1" ht="16.2" customHeight="1">
      <c r="B500" s="458">
        <v>51104</v>
      </c>
      <c r="C500" s="459" t="s">
        <v>454</v>
      </c>
      <c r="D500" s="460">
        <f>+SUM(D501)</f>
        <v>3936689</v>
      </c>
      <c r="E500" s="460">
        <f t="shared" ref="E500:H500" si="97">+SUM(E501)</f>
        <v>10576203</v>
      </c>
      <c r="F500" s="460">
        <f t="shared" si="97"/>
        <v>0</v>
      </c>
      <c r="G500" s="460">
        <f t="shared" si="97"/>
        <v>0</v>
      </c>
      <c r="H500" s="460">
        <f t="shared" si="97"/>
        <v>14512892</v>
      </c>
      <c r="I500" s="462"/>
      <c r="J500" s="468">
        <f t="shared" si="92"/>
        <v>0</v>
      </c>
      <c r="K500" s="471"/>
      <c r="L500" s="468">
        <f>+VLOOKUP(B500,Clasificaciones!C:C,1,FALSE)</f>
        <v>51104</v>
      </c>
      <c r="M500" s="462"/>
    </row>
    <row r="501" spans="2:13" ht="16.2" customHeight="1">
      <c r="B501" s="465">
        <v>5110401</v>
      </c>
      <c r="C501" s="465" t="s">
        <v>454</v>
      </c>
      <c r="D501" s="461">
        <f>SUMIF('RCDB 122023'!$B:$B,B501,'RCDB 122023'!$D:$D)</f>
        <v>3936689</v>
      </c>
      <c r="E501" s="461">
        <f>+SUMIF('AFPISA 122023'!E:E,'Consolidado 12.2023'!B501,'AFPISA 122023'!C:C)</f>
        <v>10576203</v>
      </c>
      <c r="F501" s="461">
        <v>0</v>
      </c>
      <c r="G501" s="461">
        <v>0</v>
      </c>
      <c r="H501" s="466">
        <f>+D501+E501+F501-G501</f>
        <v>14512892</v>
      </c>
      <c r="I501" s="462"/>
      <c r="J501" s="468">
        <f t="shared" si="92"/>
        <v>0</v>
      </c>
      <c r="K501" s="471"/>
      <c r="L501" s="468">
        <f>+VLOOKUP(B501,Clasificaciones!C:C,1,FALSE)</f>
        <v>5110401</v>
      </c>
      <c r="M501" s="462"/>
    </row>
    <row r="502" spans="2:13" s="450" customFormat="1" ht="16.2" customHeight="1">
      <c r="B502" s="458">
        <v>512</v>
      </c>
      <c r="C502" s="459" t="s">
        <v>455</v>
      </c>
      <c r="D502" s="460">
        <f>+SUM(D503:D508)</f>
        <v>705578180</v>
      </c>
      <c r="E502" s="460">
        <f>+SUM(E503:E508)</f>
        <v>391044333</v>
      </c>
      <c r="F502" s="460">
        <f t="shared" ref="F502:H502" si="98">+SUM(F503:F508)</f>
        <v>0</v>
      </c>
      <c r="G502" s="460">
        <f t="shared" si="98"/>
        <v>0</v>
      </c>
      <c r="H502" s="460">
        <f t="shared" si="98"/>
        <v>1096622513</v>
      </c>
      <c r="I502" s="462"/>
      <c r="J502" s="468">
        <f t="shared" si="92"/>
        <v>0</v>
      </c>
      <c r="K502" s="471"/>
      <c r="L502" s="468">
        <f>+VLOOKUP(B502,Clasificaciones!C:C,1,FALSE)</f>
        <v>512</v>
      </c>
      <c r="M502" s="462"/>
    </row>
    <row r="503" spans="2:13" ht="16.2" customHeight="1">
      <c r="B503" s="465">
        <v>51201</v>
      </c>
      <c r="C503" s="465" t="s">
        <v>798</v>
      </c>
      <c r="D503" s="461">
        <f>SUMIF('RCDB 122023'!$B:$B,B503,'RCDB 122023'!$D:$D)</f>
        <v>158859214</v>
      </c>
      <c r="E503" s="461">
        <f>+SUMIF('AFPISA 122023'!E:E,'Consolidado 12.2023'!B503,'AFPISA 122023'!C:C)</f>
        <v>26681615</v>
      </c>
      <c r="F503" s="461">
        <v>0</v>
      </c>
      <c r="G503" s="461">
        <v>0</v>
      </c>
      <c r="H503" s="466">
        <f t="shared" ref="H503:H508" si="99">+D503+E503+F503-G503</f>
        <v>185540829</v>
      </c>
      <c r="I503" s="462"/>
      <c r="J503" s="468">
        <f t="shared" si="92"/>
        <v>0</v>
      </c>
      <c r="K503" s="471"/>
      <c r="L503" s="468">
        <f>+VLOOKUP(B503,Clasificaciones!C:C,1,FALSE)</f>
        <v>51201</v>
      </c>
      <c r="M503" s="462"/>
    </row>
    <row r="504" spans="2:13" ht="16.2" customHeight="1">
      <c r="B504" s="467">
        <v>51203</v>
      </c>
      <c r="C504" s="465" t="s">
        <v>457</v>
      </c>
      <c r="D504" s="461">
        <f>SUMIF('RCDB 122023'!$B:$B,B504,'RCDB 122023'!$D:$D)</f>
        <v>35360047</v>
      </c>
      <c r="E504" s="461">
        <f>+SUMIF('AFPISA 122023'!E:E,'Consolidado 12.2023'!B504,'AFPISA 122023'!C:C)</f>
        <v>0</v>
      </c>
      <c r="F504" s="461">
        <v>0</v>
      </c>
      <c r="G504" s="461">
        <v>0</v>
      </c>
      <c r="H504" s="466">
        <f t="shared" si="99"/>
        <v>35360047</v>
      </c>
      <c r="I504" s="462"/>
      <c r="J504" s="468">
        <f t="shared" si="92"/>
        <v>0</v>
      </c>
      <c r="K504" s="471"/>
      <c r="L504" s="468">
        <f>+VLOOKUP(B504,Clasificaciones!C:C,1,FALSE)</f>
        <v>51203</v>
      </c>
      <c r="M504" s="462"/>
    </row>
    <row r="505" spans="2:13" ht="16.2" customHeight="1">
      <c r="B505" s="465">
        <v>51204</v>
      </c>
      <c r="C505" s="465" t="s">
        <v>458</v>
      </c>
      <c r="D505" s="461">
        <f>SUMIF('RCDB 122023'!$B:$B,B505,'RCDB 122023'!$D:$D)</f>
        <v>89287913</v>
      </c>
      <c r="E505" s="461">
        <f>+SUMIF('AFPISA 122023'!E:E,'Consolidado 12.2023'!B505,'AFPISA 122023'!C:C)</f>
        <v>3165868</v>
      </c>
      <c r="F505" s="461">
        <v>0</v>
      </c>
      <c r="G505" s="461">
        <v>0</v>
      </c>
      <c r="H505" s="466">
        <f t="shared" si="99"/>
        <v>92453781</v>
      </c>
      <c r="I505" s="462"/>
      <c r="J505" s="468">
        <f t="shared" si="92"/>
        <v>0</v>
      </c>
      <c r="K505" s="468"/>
      <c r="L505" s="468">
        <f>+VLOOKUP(B505,Clasificaciones!C:C,1,FALSE)</f>
        <v>51204</v>
      </c>
      <c r="M505" s="462"/>
    </row>
    <row r="506" spans="2:13" ht="16.2" customHeight="1">
      <c r="B506" s="465">
        <v>51208</v>
      </c>
      <c r="C506" s="465" t="s">
        <v>459</v>
      </c>
      <c r="D506" s="461">
        <f>SUMIF('RCDB 122023'!$B:$B,B506,'RCDB 122023'!$D:$D)</f>
        <v>422071006</v>
      </c>
      <c r="E506" s="461">
        <f>+SUMIF('AFPISA 122023'!E:E,'Consolidado 12.2023'!B506,'AFPISA 122023'!C:C)</f>
        <v>0</v>
      </c>
      <c r="F506" s="461">
        <v>0</v>
      </c>
      <c r="G506" s="461">
        <v>0</v>
      </c>
      <c r="H506" s="466">
        <f t="shared" si="99"/>
        <v>422071006</v>
      </c>
      <c r="I506" s="462"/>
      <c r="J506" s="468">
        <f t="shared" si="92"/>
        <v>0</v>
      </c>
      <c r="K506" s="468"/>
      <c r="L506" s="468">
        <f>+VLOOKUP(B506,Clasificaciones!C:C,1,FALSE)</f>
        <v>51208</v>
      </c>
      <c r="M506" s="462"/>
    </row>
    <row r="507" spans="2:13" ht="16.2" customHeight="1">
      <c r="B507" s="465">
        <v>51206</v>
      </c>
      <c r="C507" s="465" t="s">
        <v>459</v>
      </c>
      <c r="D507" s="461">
        <f>SUMIF('RCDB 122023'!$B:$B,B507,'RCDB 122023'!$D:$D)</f>
        <v>0</v>
      </c>
      <c r="E507" s="461">
        <f>+SUMIF('AFPISA 122023'!E:E,'Consolidado 12.2023'!B507,'AFPISA 122023'!C:C)</f>
        <v>0</v>
      </c>
      <c r="F507" s="461">
        <v>0</v>
      </c>
      <c r="G507" s="461"/>
      <c r="H507" s="466">
        <f t="shared" si="99"/>
        <v>0</v>
      </c>
      <c r="I507" s="462"/>
      <c r="J507" s="468">
        <f t="shared" si="92"/>
        <v>0</v>
      </c>
      <c r="K507" s="471"/>
      <c r="L507" s="468">
        <f>+VLOOKUP(B507,Clasificaciones!C:C,1,FALSE)</f>
        <v>51206</v>
      </c>
      <c r="M507" s="462"/>
    </row>
    <row r="508" spans="2:13" ht="16.2" customHeight="1">
      <c r="B508" s="465">
        <v>51207</v>
      </c>
      <c r="C508" s="465" t="s">
        <v>799</v>
      </c>
      <c r="D508" s="461">
        <f>SUMIF('RCDB 122023'!$B:$B,B508,'RCDB 122023'!$D:$D)</f>
        <v>0</v>
      </c>
      <c r="E508" s="461">
        <f>+SUMIF('AFPISA 122023'!E:E,'Consolidado 12.2023'!B508,'AFPISA 122023'!C:C)</f>
        <v>361196850</v>
      </c>
      <c r="F508" s="461">
        <v>0</v>
      </c>
      <c r="G508" s="461"/>
      <c r="H508" s="466">
        <f t="shared" si="99"/>
        <v>361196850</v>
      </c>
      <c r="I508" s="462"/>
      <c r="J508" s="468">
        <f t="shared" si="92"/>
        <v>0</v>
      </c>
      <c r="K508" s="468"/>
      <c r="L508" s="468">
        <f>+VLOOKUP(B508,Clasificaciones!C:C,1,FALSE)</f>
        <v>51207</v>
      </c>
      <c r="M508" s="462"/>
    </row>
    <row r="509" spans="2:13" s="450" customFormat="1" ht="16.2" customHeight="1">
      <c r="B509" s="458">
        <v>513</v>
      </c>
      <c r="C509" s="459" t="s">
        <v>460</v>
      </c>
      <c r="D509" s="460">
        <f>+D510+D514+D524+D530+D539+D553+D561+D563+D566+D557</f>
        <v>8490039711</v>
      </c>
      <c r="E509" s="460">
        <f>+E510+E514+E524+E530+E539+E553+E561+E563+E566+E557</f>
        <v>2098481460</v>
      </c>
      <c r="F509" s="460">
        <f t="shared" ref="F509:G509" si="100">+F510+F514+F524+F530+F539+F553+F561+F563+F566+F557</f>
        <v>0</v>
      </c>
      <c r="G509" s="460">
        <f t="shared" si="100"/>
        <v>0</v>
      </c>
      <c r="H509" s="460">
        <f>+H510+H514+H524+H530+H539+H553+H561+H563+H566+H557</f>
        <v>10588521171</v>
      </c>
      <c r="I509" s="462"/>
      <c r="J509" s="468">
        <f t="shared" si="92"/>
        <v>0</v>
      </c>
      <c r="K509" s="471"/>
      <c r="L509" s="468">
        <f>+VLOOKUP(B509,Clasificaciones!C:C,1,FALSE)</f>
        <v>513</v>
      </c>
      <c r="M509" s="462"/>
    </row>
    <row r="510" spans="2:13" s="450" customFormat="1" ht="16.2" customHeight="1">
      <c r="B510" s="458">
        <v>51301</v>
      </c>
      <c r="C510" s="459" t="s">
        <v>461</v>
      </c>
      <c r="D510" s="460">
        <f>+SUM(D511:D513)</f>
        <v>3399392280</v>
      </c>
      <c r="E510" s="460">
        <f>+SUM(E511:E513)</f>
        <v>327145280</v>
      </c>
      <c r="F510" s="460">
        <f t="shared" ref="F510:H510" si="101">+SUM(F511:F513)</f>
        <v>0</v>
      </c>
      <c r="G510" s="460">
        <f t="shared" si="101"/>
        <v>0</v>
      </c>
      <c r="H510" s="460">
        <f t="shared" si="101"/>
        <v>3726537560</v>
      </c>
      <c r="I510" s="462"/>
      <c r="J510" s="468">
        <f t="shared" si="92"/>
        <v>0</v>
      </c>
      <c r="K510" s="471"/>
      <c r="L510" s="468">
        <f>+VLOOKUP(B510,Clasificaciones!C:C,1,FALSE)</f>
        <v>51301</v>
      </c>
      <c r="M510" s="462"/>
    </row>
    <row r="511" spans="2:13" ht="16.2" customHeight="1">
      <c r="B511" s="465">
        <v>5130101</v>
      </c>
      <c r="C511" s="465" t="s">
        <v>462</v>
      </c>
      <c r="D511" s="461">
        <f>SUMIF('RCDB 122023'!$B:$B,B511,'RCDB 122023'!$D:$D)</f>
        <v>2937239703</v>
      </c>
      <c r="E511" s="461">
        <f>+SUMIF('AFPISA 122023'!E:E,'Consolidado 12.2023'!B511,'AFPISA 122023'!C:C)</f>
        <v>285903333</v>
      </c>
      <c r="F511" s="461">
        <v>0</v>
      </c>
      <c r="G511" s="461">
        <v>0</v>
      </c>
      <c r="H511" s="466">
        <f>+D511+E511+F511-G511</f>
        <v>3223143036</v>
      </c>
      <c r="I511" s="462"/>
      <c r="J511" s="468">
        <f t="shared" si="92"/>
        <v>0</v>
      </c>
      <c r="K511" s="471"/>
      <c r="L511" s="468">
        <f>+VLOOKUP(B511,Clasificaciones!C:C,1,FALSE)</f>
        <v>5130101</v>
      </c>
      <c r="M511" s="462"/>
    </row>
    <row r="512" spans="2:13" ht="16.2" customHeight="1">
      <c r="B512" s="465">
        <v>5130104</v>
      </c>
      <c r="C512" s="465" t="s">
        <v>463</v>
      </c>
      <c r="D512" s="461">
        <f>SUMIF('RCDB 122023'!$B:$B,B512,'RCDB 122023'!$D:$D)</f>
        <v>264805790</v>
      </c>
      <c r="E512" s="461">
        <f>+SUMIF('AFPISA 122023'!E:E,'Consolidado 12.2023'!B512,'AFPISA 122023'!C:C)</f>
        <v>25041946</v>
      </c>
      <c r="F512" s="461">
        <v>0</v>
      </c>
      <c r="G512" s="461">
        <v>0</v>
      </c>
      <c r="H512" s="466">
        <f>+D512+E512+F512-G512</f>
        <v>289847736</v>
      </c>
      <c r="I512" s="462"/>
      <c r="J512" s="468">
        <f t="shared" si="92"/>
        <v>0</v>
      </c>
      <c r="K512" s="471"/>
      <c r="L512" s="468">
        <f>+VLOOKUP(B512,Clasificaciones!C:C,1,FALSE)</f>
        <v>5130104</v>
      </c>
      <c r="M512" s="462"/>
    </row>
    <row r="513" spans="2:13" ht="16.2" customHeight="1">
      <c r="B513" s="465">
        <v>5130105</v>
      </c>
      <c r="C513" s="465" t="s">
        <v>464</v>
      </c>
      <c r="D513" s="461">
        <f>SUMIF('RCDB 122023'!$B:$B,B513,'RCDB 122023'!$D:$D)</f>
        <v>197346787</v>
      </c>
      <c r="E513" s="461">
        <f>+SUMIF('AFPISA 122023'!E:E,'Consolidado 12.2023'!B513,'AFPISA 122023'!C:C)</f>
        <v>16200001</v>
      </c>
      <c r="F513" s="461">
        <v>0</v>
      </c>
      <c r="G513" s="461">
        <v>0</v>
      </c>
      <c r="H513" s="466">
        <f>+D513+E513+F513-G513</f>
        <v>213546788</v>
      </c>
      <c r="I513" s="462"/>
      <c r="J513" s="468">
        <f t="shared" si="92"/>
        <v>0</v>
      </c>
      <c r="K513" s="471"/>
      <c r="L513" s="468">
        <f>+VLOOKUP(B513,Clasificaciones!C:C,1,FALSE)</f>
        <v>5130105</v>
      </c>
      <c r="M513" s="462"/>
    </row>
    <row r="514" spans="2:13" s="450" customFormat="1" ht="16.2" customHeight="1">
      <c r="B514" s="458">
        <v>51302</v>
      </c>
      <c r="C514" s="459" t="s">
        <v>465</v>
      </c>
      <c r="D514" s="460">
        <f>+SUM(D515:D523)</f>
        <v>1639030823</v>
      </c>
      <c r="E514" s="460">
        <f>+SUM(E515:E523)</f>
        <v>177129005</v>
      </c>
      <c r="F514" s="460">
        <f t="shared" ref="F514" si="102">+SUM(F515:F523)</f>
        <v>0</v>
      </c>
      <c r="G514" s="460"/>
      <c r="H514" s="460">
        <f>+SUM(H515:H523)</f>
        <v>1816159828</v>
      </c>
      <c r="I514" s="462"/>
      <c r="J514" s="468">
        <f t="shared" si="92"/>
        <v>0</v>
      </c>
      <c r="K514" s="468"/>
      <c r="L514" s="468">
        <f>+VLOOKUP(B514,Clasificaciones!C:C,1,FALSE)</f>
        <v>51302</v>
      </c>
      <c r="M514" s="462"/>
    </row>
    <row r="515" spans="2:13" ht="16.2" customHeight="1">
      <c r="B515" s="465">
        <v>5130201</v>
      </c>
      <c r="C515" s="465" t="s">
        <v>466</v>
      </c>
      <c r="D515" s="461">
        <f>SUMIF('RCDB 122023'!$B:$B,B515,'RCDB 122023'!$D:$D)</f>
        <v>559678502</v>
      </c>
      <c r="E515" s="461">
        <f>+SUMIF('AFPISA 122023'!E:E,'Consolidado 12.2023'!B515,'AFPISA 122023'!C:C)</f>
        <v>49847050</v>
      </c>
      <c r="F515" s="461">
        <v>0</v>
      </c>
      <c r="G515" s="461">
        <v>0</v>
      </c>
      <c r="H515" s="466">
        <f t="shared" ref="H515:H523" si="103">+D515+E515+F515-G515</f>
        <v>609525552</v>
      </c>
      <c r="I515" s="462"/>
      <c r="J515" s="468">
        <f t="shared" si="92"/>
        <v>0</v>
      </c>
      <c r="K515" s="468"/>
      <c r="L515" s="468">
        <f>+VLOOKUP(B515,Clasificaciones!C:C,1,FALSE)</f>
        <v>5130201</v>
      </c>
      <c r="M515" s="462"/>
    </row>
    <row r="516" spans="2:13" ht="16.2" customHeight="1">
      <c r="B516" s="467">
        <v>5130202</v>
      </c>
      <c r="C516" s="465" t="s">
        <v>467</v>
      </c>
      <c r="D516" s="461">
        <f>SUMIF('RCDB 122023'!$B:$B,B516,'RCDB 122023'!$D:$D)</f>
        <v>26250000</v>
      </c>
      <c r="E516" s="461">
        <f>+SUMIF('AFPISA 122023'!E:E,'Consolidado 12.2023'!B516,'AFPISA 122023'!C:C)</f>
        <v>0</v>
      </c>
      <c r="F516" s="461">
        <v>0</v>
      </c>
      <c r="G516" s="461">
        <v>0</v>
      </c>
      <c r="H516" s="466">
        <f t="shared" si="103"/>
        <v>26250000</v>
      </c>
      <c r="I516" s="462"/>
      <c r="J516" s="468">
        <f t="shared" si="92"/>
        <v>0</v>
      </c>
      <c r="K516" s="471"/>
      <c r="L516" s="468">
        <f>+VLOOKUP(B516,Clasificaciones!C:C,1,FALSE)</f>
        <v>5130202</v>
      </c>
      <c r="M516" s="462"/>
    </row>
    <row r="517" spans="2:13" ht="16.2" customHeight="1">
      <c r="B517" s="465">
        <v>5130203</v>
      </c>
      <c r="C517" s="465" t="s">
        <v>800</v>
      </c>
      <c r="D517" s="461">
        <f>SUMIF('RCDB 122023'!$B:$B,B517,'RCDB 122023'!$D:$D)</f>
        <v>578659793</v>
      </c>
      <c r="E517" s="461">
        <f>+SUMIF('AFPISA 122023'!E:E,'Consolidado 12.2023'!B517,'AFPISA 122023'!C:C)</f>
        <v>99050000</v>
      </c>
      <c r="F517" s="461"/>
      <c r="G517" s="461"/>
      <c r="H517" s="466">
        <f t="shared" si="103"/>
        <v>677709793</v>
      </c>
      <c r="I517" s="462" t="s">
        <v>793</v>
      </c>
      <c r="J517" s="468">
        <f t="shared" si="92"/>
        <v>0</v>
      </c>
      <c r="K517" s="471"/>
      <c r="L517" s="468">
        <f>+VLOOKUP(B517,Clasificaciones!C:C,1,FALSE)</f>
        <v>5130203</v>
      </c>
      <c r="M517" s="462"/>
    </row>
    <row r="518" spans="2:13" ht="16.2" customHeight="1">
      <c r="B518" s="465">
        <v>5130204</v>
      </c>
      <c r="C518" s="465" t="s">
        <v>469</v>
      </c>
      <c r="D518" s="461">
        <f>SUMIF('RCDB 122023'!$B:$B,B518,'RCDB 122023'!$D:$D)</f>
        <v>19650000</v>
      </c>
      <c r="E518" s="461">
        <f>+SUMIF('AFPISA 122023'!E:E,'Consolidado 12.2023'!B518,'AFPISA 122023'!C:C)</f>
        <v>4681819</v>
      </c>
      <c r="F518" s="461">
        <v>0</v>
      </c>
      <c r="G518" s="461">
        <v>0</v>
      </c>
      <c r="H518" s="466">
        <f t="shared" si="103"/>
        <v>24331819</v>
      </c>
      <c r="I518" s="462"/>
      <c r="J518" s="468">
        <f t="shared" si="92"/>
        <v>0</v>
      </c>
      <c r="K518" s="471"/>
      <c r="L518" s="468">
        <f>+VLOOKUP(B518,Clasificaciones!C:C,1,FALSE)</f>
        <v>5130204</v>
      </c>
      <c r="M518" s="462"/>
    </row>
    <row r="519" spans="2:13" ht="16.2" customHeight="1">
      <c r="B519" s="465">
        <v>5130205</v>
      </c>
      <c r="C519" s="465" t="s">
        <v>470</v>
      </c>
      <c r="D519" s="461">
        <f>SUMIF('RCDB 122023'!$B:$B,B519,'RCDB 122023'!$D:$D)</f>
        <v>22986642</v>
      </c>
      <c r="E519" s="461">
        <f>+SUMIF('AFPISA 122023'!E:E,'Consolidado 12.2023'!B519,'AFPISA 122023'!C:C)</f>
        <v>1633637</v>
      </c>
      <c r="F519" s="461">
        <v>0</v>
      </c>
      <c r="G519" s="461">
        <v>0</v>
      </c>
      <c r="H519" s="466">
        <f t="shared" si="103"/>
        <v>24620279</v>
      </c>
      <c r="I519" s="462"/>
      <c r="J519" s="468">
        <f t="shared" si="92"/>
        <v>0</v>
      </c>
      <c r="K519" s="468"/>
      <c r="L519" s="468">
        <f>+VLOOKUP(B519,Clasificaciones!C:C,1,FALSE)</f>
        <v>5130205</v>
      </c>
      <c r="M519" s="462"/>
    </row>
    <row r="520" spans="2:13" ht="16.2" customHeight="1">
      <c r="B520" s="465">
        <v>5130206</v>
      </c>
      <c r="C520" s="465" t="s">
        <v>471</v>
      </c>
      <c r="D520" s="461">
        <f>SUMIF('RCDB 122023'!$B:$B,B520,'RCDB 122023'!$D:$D)</f>
        <v>218854886</v>
      </c>
      <c r="E520" s="461">
        <f>+SUMIF('AFPISA 122023'!E:E,'Consolidado 12.2023'!B520,'AFPISA 122023'!C:C)</f>
        <v>21916499</v>
      </c>
      <c r="F520" s="461">
        <v>0</v>
      </c>
      <c r="G520" s="461">
        <f>+F455</f>
        <v>0</v>
      </c>
      <c r="H520" s="466">
        <f>+D520+E520+F520-G520</f>
        <v>240771385</v>
      </c>
      <c r="I520" s="462" t="s">
        <v>732</v>
      </c>
      <c r="J520" s="468">
        <f t="shared" si="92"/>
        <v>0</v>
      </c>
      <c r="K520" s="471"/>
      <c r="L520" s="468">
        <f>+VLOOKUP(B520,Clasificaciones!C:C,1,FALSE)</f>
        <v>5130206</v>
      </c>
      <c r="M520" s="462"/>
    </row>
    <row r="521" spans="2:13" ht="16.2" customHeight="1">
      <c r="B521" s="465">
        <v>5130207</v>
      </c>
      <c r="C521" s="465" t="s">
        <v>472</v>
      </c>
      <c r="D521" s="461">
        <f>SUMIF('RCDB 122023'!$B:$B,B521,'RCDB 122023'!$D:$D)</f>
        <v>210914666</v>
      </c>
      <c r="E521" s="461">
        <f>+SUMIF('AFPISA 122023'!E:E,'Consolidado 12.2023'!B521,'AFPISA 122023'!C:C)</f>
        <v>0</v>
      </c>
      <c r="F521" s="461">
        <v>0</v>
      </c>
      <c r="G521" s="461">
        <v>0</v>
      </c>
      <c r="H521" s="466">
        <f t="shared" si="103"/>
        <v>210914666</v>
      </c>
      <c r="I521" s="462"/>
      <c r="J521" s="468">
        <f t="shared" si="92"/>
        <v>0</v>
      </c>
      <c r="K521" s="471"/>
      <c r="L521" s="468">
        <f>+VLOOKUP(B521,Clasificaciones!C:C,1,FALSE)</f>
        <v>5130207</v>
      </c>
      <c r="M521" s="462"/>
    </row>
    <row r="522" spans="2:13" ht="16.2" customHeight="1">
      <c r="B522" s="467">
        <v>5130208</v>
      </c>
      <c r="C522" s="465" t="s">
        <v>473</v>
      </c>
      <c r="D522" s="461">
        <f>SUMIF('RCDB 122023'!$B:$B,B522,'RCDB 122023'!$D:$D)</f>
        <v>2036334</v>
      </c>
      <c r="E522" s="461">
        <f>+SUMIF('AFPISA 122023'!E:E,'Consolidado 12.2023'!B522,'AFPISA 122023'!C:C)</f>
        <v>0</v>
      </c>
      <c r="F522" s="461">
        <v>0</v>
      </c>
      <c r="G522" s="461">
        <v>0</v>
      </c>
      <c r="H522" s="466">
        <f>+D522+E522+F522-G522</f>
        <v>2036334</v>
      </c>
      <c r="I522" s="462"/>
      <c r="J522" s="468">
        <f t="shared" si="92"/>
        <v>0</v>
      </c>
      <c r="K522" s="471"/>
      <c r="L522" s="468">
        <f>+VLOOKUP(B522,Clasificaciones!C:C,1,FALSE)</f>
        <v>5130208</v>
      </c>
      <c r="M522" s="462"/>
    </row>
    <row r="523" spans="2:13" ht="16.2" customHeight="1">
      <c r="B523" s="465">
        <v>5010113006</v>
      </c>
      <c r="C523" s="465" t="s">
        <v>801</v>
      </c>
      <c r="D523" s="461">
        <f>SUMIF('RCDB 122023'!$B:$B,B523,'RCDB 122023'!$D:$D)</f>
        <v>0</v>
      </c>
      <c r="E523" s="461">
        <f>+SUMIF('AFPISA 122023'!E:E,'Consolidado 12.2023'!B523,'AFPISA 122023'!C:C)</f>
        <v>0</v>
      </c>
      <c r="F523" s="461"/>
      <c r="G523" s="461"/>
      <c r="H523" s="466">
        <f t="shared" si="103"/>
        <v>0</v>
      </c>
      <c r="I523" s="462"/>
      <c r="J523" s="468">
        <f t="shared" si="92"/>
        <v>0</v>
      </c>
      <c r="K523" s="453"/>
      <c r="L523" s="468">
        <f>+VLOOKUP(B523,Clasificaciones!C:C,1,FALSE)</f>
        <v>5010113006</v>
      </c>
      <c r="M523" s="453"/>
    </row>
    <row r="524" spans="2:13" s="450" customFormat="1" ht="16.2" customHeight="1">
      <c r="B524" s="458">
        <v>51303</v>
      </c>
      <c r="C524" s="459" t="s">
        <v>474</v>
      </c>
      <c r="D524" s="460">
        <f>+SUM(D525:D529)</f>
        <v>787013180</v>
      </c>
      <c r="E524" s="460">
        <f>+SUM(E525:E529)</f>
        <v>123243400</v>
      </c>
      <c r="F524" s="460">
        <f t="shared" ref="F524:G524" si="104">+SUM(F525:F527)</f>
        <v>0</v>
      </c>
      <c r="G524" s="460">
        <f t="shared" si="104"/>
        <v>0</v>
      </c>
      <c r="H524" s="460">
        <f>+SUM(H525:H529)</f>
        <v>910256580</v>
      </c>
      <c r="I524" s="462"/>
      <c r="J524" s="468">
        <f t="shared" si="92"/>
        <v>0</v>
      </c>
      <c r="K524" s="471"/>
      <c r="L524" s="468">
        <f>+VLOOKUP(B524,Clasificaciones!C:C,1,FALSE)</f>
        <v>51303</v>
      </c>
      <c r="M524" s="462"/>
    </row>
    <row r="525" spans="2:13" ht="16.2" customHeight="1">
      <c r="B525" s="465">
        <v>5130301</v>
      </c>
      <c r="C525" s="465" t="s">
        <v>475</v>
      </c>
      <c r="D525" s="461">
        <f>SUMIF('RCDB 122023'!$B:$B,B525,'RCDB 122023'!$D:$D)</f>
        <v>512940415</v>
      </c>
      <c r="E525" s="461">
        <f>+SUMIF('AFPISA 122023'!E:E,'Consolidado 12.2023'!B525,'AFPISA 122023'!C:C)</f>
        <v>118697945</v>
      </c>
      <c r="F525" s="461">
        <v>0</v>
      </c>
      <c r="G525" s="461">
        <v>0</v>
      </c>
      <c r="H525" s="466">
        <f>+D525+E525+F525-G525</f>
        <v>631638360</v>
      </c>
      <c r="I525" s="462"/>
      <c r="J525" s="468">
        <f t="shared" si="92"/>
        <v>0</v>
      </c>
      <c r="K525" s="471"/>
      <c r="L525" s="468">
        <f>+VLOOKUP(B525,Clasificaciones!C:C,1,FALSE)</f>
        <v>5130301</v>
      </c>
      <c r="M525" s="462"/>
    </row>
    <row r="526" spans="2:13" ht="16.2" customHeight="1">
      <c r="B526" s="465">
        <v>5130303</v>
      </c>
      <c r="C526" s="465" t="s">
        <v>476</v>
      </c>
      <c r="D526" s="461">
        <f>SUMIF('RCDB 122023'!$B:$B,B526,'RCDB 122023'!$D:$D)</f>
        <v>43647031</v>
      </c>
      <c r="E526" s="461">
        <f>+SUMIF('AFPISA 122023'!E:E,'Consolidado 12.2023'!B526,'AFPISA 122023'!C:C)</f>
        <v>4545455</v>
      </c>
      <c r="F526" s="461">
        <v>0</v>
      </c>
      <c r="G526" s="461">
        <v>0</v>
      </c>
      <c r="H526" s="466">
        <f>+D526+E526+F526-G526</f>
        <v>48192486</v>
      </c>
      <c r="I526" s="462"/>
      <c r="J526" s="468">
        <f t="shared" si="92"/>
        <v>0</v>
      </c>
      <c r="K526" s="471"/>
      <c r="L526" s="468">
        <f>+VLOOKUP(B526,Clasificaciones!C:C,1,FALSE)</f>
        <v>5130303</v>
      </c>
      <c r="M526" s="462"/>
    </row>
    <row r="527" spans="2:13" ht="16.2" customHeight="1">
      <c r="B527" s="465">
        <v>5130304</v>
      </c>
      <c r="C527" s="465" t="s">
        <v>474</v>
      </c>
      <c r="D527" s="461">
        <f>SUMIF('RCDB 122023'!$B:$B,B527,'RCDB 122023'!$D:$D)</f>
        <v>159917067</v>
      </c>
      <c r="E527" s="461">
        <f>+SUMIF('AFPISA 122023'!E:E,'Consolidado 12.2023'!B527,'AFPISA 122023'!C:C)</f>
        <v>0</v>
      </c>
      <c r="F527" s="461">
        <v>0</v>
      </c>
      <c r="G527" s="461">
        <v>0</v>
      </c>
      <c r="H527" s="466">
        <f>+D527+E527+F527-G527</f>
        <v>159917067</v>
      </c>
      <c r="I527" s="462"/>
      <c r="J527" s="468">
        <f t="shared" si="92"/>
        <v>0</v>
      </c>
      <c r="K527" s="471"/>
      <c r="L527" s="468">
        <f>+VLOOKUP(B527,Clasificaciones!C:C,1,FALSE)</f>
        <v>5130304</v>
      </c>
      <c r="M527" s="462"/>
    </row>
    <row r="528" spans="2:13" ht="16.2" customHeight="1">
      <c r="B528" s="467">
        <v>5130305</v>
      </c>
      <c r="C528" s="465" t="s">
        <v>802</v>
      </c>
      <c r="D528" s="461">
        <f>SUMIF('RCDB 122023'!$B:$B,B528,'RCDB 122023'!$D:$D)</f>
        <v>0</v>
      </c>
      <c r="E528" s="461">
        <f>+SUMIF('AFPISA 122023'!E:E,'Consolidado 12.2023'!B528,'AFPISA 122023'!C:C)</f>
        <v>0</v>
      </c>
      <c r="F528" s="461">
        <v>0</v>
      </c>
      <c r="G528" s="461">
        <v>0</v>
      </c>
      <c r="H528" s="466">
        <f>+D528+E528+F528-G528</f>
        <v>0</v>
      </c>
      <c r="I528" s="462"/>
      <c r="J528" s="468">
        <f t="shared" si="92"/>
        <v>0</v>
      </c>
      <c r="K528" s="471"/>
      <c r="L528" s="468">
        <f>+VLOOKUP(B528,Clasificaciones!C:C,1,FALSE)</f>
        <v>5130305</v>
      </c>
      <c r="M528" s="462"/>
    </row>
    <row r="529" spans="2:13" ht="16.2" customHeight="1">
      <c r="B529" s="467">
        <v>5130306</v>
      </c>
      <c r="C529" s="465" t="s">
        <v>477</v>
      </c>
      <c r="D529" s="461">
        <f>SUMIF('RCDB 122023'!$B:$B,B529,'RCDB 122023'!$D:$D)</f>
        <v>70508667</v>
      </c>
      <c r="E529" s="461">
        <f>+SUMIF('AFPISA 122023'!E:E,'Consolidado 12.2023'!B529,'AFPISA 122023'!C:C)</f>
        <v>0</v>
      </c>
      <c r="F529" s="461">
        <v>0</v>
      </c>
      <c r="G529" s="461">
        <v>0</v>
      </c>
      <c r="H529" s="466">
        <f>+D529+E529+F529-G529</f>
        <v>70508667</v>
      </c>
      <c r="I529" s="462"/>
      <c r="J529" s="468">
        <f t="shared" si="92"/>
        <v>0</v>
      </c>
      <c r="K529" s="471"/>
      <c r="L529" s="468">
        <f>+VLOOKUP(B529,Clasificaciones!C:C,1,FALSE)</f>
        <v>5130306</v>
      </c>
      <c r="M529" s="462"/>
    </row>
    <row r="530" spans="2:13" s="450" customFormat="1" ht="16.2" customHeight="1">
      <c r="B530" s="458">
        <v>51304</v>
      </c>
      <c r="C530" s="459" t="s">
        <v>478</v>
      </c>
      <c r="D530" s="460">
        <f>+SUM(D531:D538)</f>
        <v>1090963256</v>
      </c>
      <c r="E530" s="460">
        <f>+SUM(E531:E538)</f>
        <v>417011324</v>
      </c>
      <c r="F530" s="460">
        <f t="shared" ref="F530:H530" si="105">+SUM(F531:F538)</f>
        <v>0</v>
      </c>
      <c r="G530" s="460">
        <f t="shared" si="105"/>
        <v>0</v>
      </c>
      <c r="H530" s="460">
        <f t="shared" si="105"/>
        <v>1507974580</v>
      </c>
      <c r="I530" s="462"/>
      <c r="J530" s="468">
        <f t="shared" si="92"/>
        <v>0</v>
      </c>
      <c r="K530" s="471"/>
      <c r="L530" s="468">
        <f>+VLOOKUP(B530,Clasificaciones!C:C,1,FALSE)</f>
        <v>51304</v>
      </c>
      <c r="M530" s="462"/>
    </row>
    <row r="531" spans="2:13" ht="16.2" customHeight="1">
      <c r="B531" s="465">
        <v>5130401</v>
      </c>
      <c r="C531" s="465" t="s">
        <v>479</v>
      </c>
      <c r="D531" s="461">
        <f>SUMIF('RCDB 122023'!$B:$B,B531,'RCDB 122023'!$D:$D)</f>
        <v>74175079</v>
      </c>
      <c r="E531" s="461">
        <f>+SUMIF('AFPISA 122023'!E:E,'Consolidado 12.2023'!B531,'AFPISA 122023'!C:C)</f>
        <v>46253150</v>
      </c>
      <c r="F531" s="461">
        <v>0</v>
      </c>
      <c r="G531" s="461">
        <v>0</v>
      </c>
      <c r="H531" s="466">
        <f t="shared" ref="H531:H538" si="106">+D531+E531+F531-G531</f>
        <v>120428229</v>
      </c>
      <c r="I531" s="462"/>
      <c r="J531" s="468">
        <f t="shared" si="92"/>
        <v>0</v>
      </c>
      <c r="K531" s="471"/>
      <c r="L531" s="468">
        <f>+VLOOKUP(B531,Clasificaciones!C:C,1,FALSE)</f>
        <v>5130401</v>
      </c>
      <c r="M531" s="462"/>
    </row>
    <row r="532" spans="2:13" ht="16.2" customHeight="1">
      <c r="B532" s="465">
        <v>5130402</v>
      </c>
      <c r="C532" s="465" t="s">
        <v>480</v>
      </c>
      <c r="D532" s="461">
        <f>SUMIF('RCDB 122023'!$B:$B,B532,'RCDB 122023'!$D:$D)</f>
        <v>235371821</v>
      </c>
      <c r="E532" s="461">
        <f>+SUMIF('AFPISA 122023'!E:E,'Consolidado 12.2023'!B532,'AFPISA 122023'!C:C)</f>
        <v>0</v>
      </c>
      <c r="F532" s="461">
        <v>0</v>
      </c>
      <c r="G532" s="461">
        <v>0</v>
      </c>
      <c r="H532" s="466">
        <f t="shared" si="106"/>
        <v>235371821</v>
      </c>
      <c r="I532" s="462"/>
      <c r="J532" s="468">
        <f t="shared" si="92"/>
        <v>0</v>
      </c>
      <c r="K532" s="453"/>
      <c r="L532" s="468">
        <f>+VLOOKUP(B532,Clasificaciones!C:C,1,FALSE)</f>
        <v>5130402</v>
      </c>
      <c r="M532" s="453"/>
    </row>
    <row r="533" spans="2:13" ht="16.2" customHeight="1">
      <c r="B533" s="467">
        <v>5130403</v>
      </c>
      <c r="C533" s="465" t="s">
        <v>803</v>
      </c>
      <c r="D533" s="461">
        <f>SUMIF('RCDB 122023'!$B:$B,B533,'RCDB 122023'!$D:$D)</f>
        <v>0</v>
      </c>
      <c r="E533" s="461">
        <f>+SUMIF('AFPISA 122023'!E:E,'Consolidado 12.2023'!B533,'AFPISA 122023'!C:C)</f>
        <v>0</v>
      </c>
      <c r="F533" s="461">
        <v>0</v>
      </c>
      <c r="G533" s="461">
        <v>0</v>
      </c>
      <c r="H533" s="466">
        <f t="shared" si="106"/>
        <v>0</v>
      </c>
      <c r="I533" s="462"/>
      <c r="J533" s="468">
        <f t="shared" si="92"/>
        <v>0</v>
      </c>
      <c r="K533" s="453"/>
      <c r="L533" s="468">
        <f>+VLOOKUP(B533,Clasificaciones!C:C,1,FALSE)</f>
        <v>5130403</v>
      </c>
      <c r="M533" s="453"/>
    </row>
    <row r="534" spans="2:13" ht="16.2" customHeight="1">
      <c r="B534" s="465">
        <v>5130404</v>
      </c>
      <c r="C534" s="465" t="s">
        <v>481</v>
      </c>
      <c r="D534" s="461">
        <f>SUMIF('RCDB 122023'!$B:$B,B534,'RCDB 122023'!$D:$D)</f>
        <v>8786819</v>
      </c>
      <c r="E534" s="461">
        <f>+SUMIF('AFPISA 122023'!E:E,'Consolidado 12.2023'!B534,'AFPISA 122023'!C:C)</f>
        <v>11070511</v>
      </c>
      <c r="F534" s="461">
        <v>0</v>
      </c>
      <c r="G534" s="461">
        <v>0</v>
      </c>
      <c r="H534" s="466">
        <f t="shared" si="106"/>
        <v>19857330</v>
      </c>
      <c r="I534" s="462"/>
      <c r="J534" s="468">
        <f t="shared" si="92"/>
        <v>0</v>
      </c>
      <c r="K534" s="468"/>
      <c r="L534" s="468">
        <f>+VLOOKUP(B534,Clasificaciones!C:C,1,FALSE)</f>
        <v>5130404</v>
      </c>
      <c r="M534" s="462"/>
    </row>
    <row r="535" spans="2:13" ht="16.2" customHeight="1">
      <c r="B535" s="465">
        <v>5130405</v>
      </c>
      <c r="C535" s="465" t="s">
        <v>482</v>
      </c>
      <c r="D535" s="461">
        <f>SUMIF('RCDB 122023'!$B:$B,B535,'RCDB 122023'!$D:$D)</f>
        <v>531647789</v>
      </c>
      <c r="E535" s="461">
        <f>+SUMIF('AFPISA 122023'!E:E,'Consolidado 12.2023'!B535,'AFPISA 122023'!C:C)</f>
        <v>359687663</v>
      </c>
      <c r="F535" s="461">
        <v>0</v>
      </c>
      <c r="G535" s="461">
        <v>0</v>
      </c>
      <c r="H535" s="466">
        <f t="shared" si="106"/>
        <v>891335452</v>
      </c>
      <c r="I535" s="462"/>
      <c r="J535" s="468">
        <f t="shared" si="92"/>
        <v>0</v>
      </c>
      <c r="K535" s="471"/>
      <c r="L535" s="468">
        <f>+VLOOKUP(B535,Clasificaciones!C:C,1,FALSE)</f>
        <v>5130405</v>
      </c>
      <c r="M535" s="462"/>
    </row>
    <row r="536" spans="2:13" ht="16.2" customHeight="1">
      <c r="B536" s="465">
        <v>5130406</v>
      </c>
      <c r="C536" s="465" t="s">
        <v>804</v>
      </c>
      <c r="D536" s="461">
        <f>SUMIF('RCDB 122023'!$B:$B,B536,'RCDB 122023'!$D:$D)</f>
        <v>0</v>
      </c>
      <c r="E536" s="461">
        <f>+SUMIF('AFPISA 122023'!E:E,'Consolidado 12.2023'!B536,'AFPISA 122023'!C:C)</f>
        <v>0</v>
      </c>
      <c r="F536" s="461">
        <v>0</v>
      </c>
      <c r="G536" s="461">
        <v>0</v>
      </c>
      <c r="H536" s="466">
        <f t="shared" ref="H536:H537" si="107">+D536+E536+F536-G536</f>
        <v>0</v>
      </c>
      <c r="I536" s="462"/>
      <c r="J536" s="468">
        <f t="shared" si="92"/>
        <v>0</v>
      </c>
      <c r="K536" s="471"/>
      <c r="L536" s="468">
        <f>+VLOOKUP(B536,Clasificaciones!C:C,1,FALSE)</f>
        <v>5130406</v>
      </c>
      <c r="M536" s="462"/>
    </row>
    <row r="537" spans="2:13" ht="16.2" customHeight="1">
      <c r="B537" s="465">
        <v>5130407</v>
      </c>
      <c r="C537" s="465" t="s">
        <v>483</v>
      </c>
      <c r="D537" s="461">
        <f>SUMIF('RCDB 122023'!$B:$B,B537,'RCDB 122023'!$D:$D)</f>
        <v>50706371</v>
      </c>
      <c r="E537" s="461">
        <f>+SUMIF('AFPISA 122023'!E:E,'Consolidado 12.2023'!B537,'AFPISA 122023'!C:C)</f>
        <v>0</v>
      </c>
      <c r="F537" s="461">
        <v>0</v>
      </c>
      <c r="G537" s="461">
        <v>0</v>
      </c>
      <c r="H537" s="466">
        <f t="shared" si="107"/>
        <v>50706371</v>
      </c>
      <c r="I537" s="462"/>
      <c r="J537" s="468">
        <f t="shared" ref="J537" si="108">+H537-D537-E537</f>
        <v>0</v>
      </c>
      <c r="K537" s="471"/>
      <c r="L537" s="468">
        <f>+VLOOKUP(B537,Clasificaciones!C:C,1,FALSE)</f>
        <v>5130407</v>
      </c>
      <c r="M537" s="462"/>
    </row>
    <row r="538" spans="2:13" s="479" customFormat="1" ht="16.2" customHeight="1">
      <c r="B538" s="473">
        <v>5130409</v>
      </c>
      <c r="C538" s="473" t="s">
        <v>1594</v>
      </c>
      <c r="D538" s="474">
        <f>SUMIF('RCDB 122023'!$B:$B,B538,'RCDB 122023'!$D:$D)</f>
        <v>190275377</v>
      </c>
      <c r="E538" s="474">
        <f>+SUMIF('AFPISA 122023'!E:E,'Consolidado 12.2023'!B538,'AFPISA 122023'!C:C)</f>
        <v>0</v>
      </c>
      <c r="F538" s="474">
        <v>0</v>
      </c>
      <c r="G538" s="474">
        <v>0</v>
      </c>
      <c r="H538" s="475">
        <f t="shared" si="106"/>
        <v>190275377</v>
      </c>
      <c r="I538" s="476"/>
      <c r="J538" s="477">
        <f t="shared" si="92"/>
        <v>0</v>
      </c>
      <c r="K538" s="478"/>
      <c r="L538" s="477">
        <f>+VLOOKUP(B538,Clasificaciones!C:C,1,FALSE)</f>
        <v>5130409</v>
      </c>
      <c r="M538" s="476"/>
    </row>
    <row r="539" spans="2:13" s="450" customFormat="1" ht="16.2" customHeight="1">
      <c r="B539" s="458">
        <v>51305</v>
      </c>
      <c r="C539" s="459" t="s">
        <v>484</v>
      </c>
      <c r="D539" s="460">
        <f>+D540+D548</f>
        <v>692283461</v>
      </c>
      <c r="E539" s="460">
        <f t="shared" ref="E539:H539" si="109">+E540+E548</f>
        <v>160193352</v>
      </c>
      <c r="F539" s="460">
        <f t="shared" si="109"/>
        <v>0</v>
      </c>
      <c r="G539" s="460">
        <f t="shared" si="109"/>
        <v>0</v>
      </c>
      <c r="H539" s="460">
        <f t="shared" si="109"/>
        <v>852476813</v>
      </c>
      <c r="I539" s="462"/>
      <c r="J539" s="468">
        <f t="shared" si="92"/>
        <v>0</v>
      </c>
      <c r="K539" s="468"/>
      <c r="L539" s="468">
        <f>+VLOOKUP(B539,Clasificaciones!C:C,1,FALSE)</f>
        <v>51305</v>
      </c>
      <c r="M539" s="462"/>
    </row>
    <row r="540" spans="2:13" s="450" customFormat="1" ht="16.2" customHeight="1">
      <c r="B540" s="458">
        <v>5130501</v>
      </c>
      <c r="C540" s="459" t="s">
        <v>485</v>
      </c>
      <c r="D540" s="460">
        <f>+SUM(D541:D547)</f>
        <v>442940076</v>
      </c>
      <c r="E540" s="460">
        <f t="shared" ref="E540:G540" si="110">+SUM(E541:E544)</f>
        <v>0</v>
      </c>
      <c r="F540" s="460">
        <f t="shared" si="110"/>
        <v>0</v>
      </c>
      <c r="G540" s="460">
        <f t="shared" si="110"/>
        <v>0</v>
      </c>
      <c r="H540" s="460">
        <f>+SUM(H541:H547)</f>
        <v>442940076</v>
      </c>
      <c r="I540" s="462"/>
      <c r="J540" s="468">
        <f t="shared" si="92"/>
        <v>0</v>
      </c>
      <c r="K540" s="468"/>
      <c r="L540" s="468">
        <f>+VLOOKUP(B540,Clasificaciones!C:C,1,FALSE)</f>
        <v>5130501</v>
      </c>
      <c r="M540" s="462"/>
    </row>
    <row r="541" spans="2:13" ht="16.2" customHeight="1">
      <c r="B541" s="467">
        <v>513050101</v>
      </c>
      <c r="C541" s="465" t="s">
        <v>486</v>
      </c>
      <c r="D541" s="461">
        <f>SUMIF('RCDB 122023'!$B:$B,B541,'RCDB 122023'!$D:$D)</f>
        <v>45112854</v>
      </c>
      <c r="E541" s="461">
        <f>+SUMIF('AFPISA 122023'!E:E,'Consolidado 12.2023'!B541,'AFPISA 122023'!C:C)</f>
        <v>0</v>
      </c>
      <c r="F541" s="461">
        <v>0</v>
      </c>
      <c r="G541" s="461">
        <v>0</v>
      </c>
      <c r="H541" s="466">
        <f t="shared" ref="H541:H547" si="111">+D541+E541+F541-G541</f>
        <v>45112854</v>
      </c>
      <c r="I541" s="462"/>
      <c r="J541" s="468">
        <f t="shared" si="92"/>
        <v>0</v>
      </c>
      <c r="K541" s="471"/>
      <c r="L541" s="468">
        <f>+VLOOKUP(B541,Clasificaciones!C:C,1,FALSE)</f>
        <v>513050101</v>
      </c>
      <c r="M541" s="462"/>
    </row>
    <row r="542" spans="2:13" ht="16.2" customHeight="1">
      <c r="B542" s="467">
        <v>513050103</v>
      </c>
      <c r="C542" s="465" t="s">
        <v>487</v>
      </c>
      <c r="D542" s="461">
        <f>SUMIF('RCDB 122023'!$B:$B,B542,'RCDB 122023'!$D:$D)</f>
        <v>214259870</v>
      </c>
      <c r="E542" s="461">
        <f>+SUMIF('AFPISA 122023'!E:E,'Consolidado 12.2023'!B542,'AFPISA 122023'!C:C)</f>
        <v>0</v>
      </c>
      <c r="F542" s="461">
        <v>0</v>
      </c>
      <c r="G542" s="461">
        <v>0</v>
      </c>
      <c r="H542" s="466">
        <f t="shared" si="111"/>
        <v>214259870</v>
      </c>
      <c r="I542" s="462"/>
      <c r="J542" s="468">
        <f t="shared" si="92"/>
        <v>0</v>
      </c>
      <c r="K542" s="471"/>
      <c r="L542" s="468">
        <f>+VLOOKUP(B542,Clasificaciones!C:C,1,FALSE)</f>
        <v>513050103</v>
      </c>
      <c r="M542" s="462"/>
    </row>
    <row r="543" spans="2:13" ht="16.2" customHeight="1">
      <c r="B543" s="467">
        <v>513050109</v>
      </c>
      <c r="C543" s="465" t="s">
        <v>488</v>
      </c>
      <c r="D543" s="461">
        <f>SUMIF('RCDB 122023'!$B:$B,B543,'RCDB 122023'!$D:$D)</f>
        <v>11028648</v>
      </c>
      <c r="E543" s="461">
        <f>+SUMIF('AFPISA 122023'!E:E,'Consolidado 12.2023'!B543,'AFPISA 122023'!C:C)</f>
        <v>0</v>
      </c>
      <c r="F543" s="461">
        <v>0</v>
      </c>
      <c r="G543" s="461">
        <v>0</v>
      </c>
      <c r="H543" s="466">
        <f t="shared" si="111"/>
        <v>11028648</v>
      </c>
      <c r="I543" s="462"/>
      <c r="J543" s="468">
        <f t="shared" si="92"/>
        <v>0</v>
      </c>
      <c r="K543" s="471"/>
      <c r="L543" s="468">
        <f>+VLOOKUP(B543,Clasificaciones!C:C,1,FALSE)</f>
        <v>513050109</v>
      </c>
      <c r="M543" s="462"/>
    </row>
    <row r="544" spans="2:13" ht="16.2" customHeight="1">
      <c r="B544" s="465">
        <v>513050110</v>
      </c>
      <c r="C544" s="465" t="s">
        <v>489</v>
      </c>
      <c r="D544" s="461">
        <f>SUMIF('RCDB 122023'!$B:$B,B544,'RCDB 122023'!$D:$D)</f>
        <v>31652253</v>
      </c>
      <c r="E544" s="461">
        <f>+SUMIF('AFPISA 122023'!E:E,'Consolidado 12.2023'!B544,'AFPISA 122023'!C:C)</f>
        <v>0</v>
      </c>
      <c r="F544" s="461">
        <v>0</v>
      </c>
      <c r="G544" s="461">
        <v>0</v>
      </c>
      <c r="H544" s="466">
        <f t="shared" si="111"/>
        <v>31652253</v>
      </c>
      <c r="I544" s="462"/>
      <c r="J544" s="468">
        <f t="shared" ref="J544:J609" si="112">+H544-D544-E544</f>
        <v>0</v>
      </c>
      <c r="K544" s="471"/>
      <c r="L544" s="468">
        <f>+VLOOKUP(B544,Clasificaciones!C:C,1,FALSE)</f>
        <v>513050110</v>
      </c>
      <c r="M544" s="462"/>
    </row>
    <row r="545" spans="2:13" ht="16.2" customHeight="1">
      <c r="B545" s="467">
        <v>513050111</v>
      </c>
      <c r="C545" s="465" t="s">
        <v>490</v>
      </c>
      <c r="D545" s="461">
        <f>SUMIF('RCDB 122023'!$B:$B,B545,'RCDB 122023'!$D:$D)</f>
        <v>37449398</v>
      </c>
      <c r="E545" s="461">
        <f>+SUMIF('AFPISA 122023'!E:E,'Consolidado 12.2023'!B545,'AFPISA 122023'!C:C)</f>
        <v>0</v>
      </c>
      <c r="F545" s="461">
        <v>0</v>
      </c>
      <c r="G545" s="461">
        <v>0</v>
      </c>
      <c r="H545" s="466">
        <f t="shared" si="111"/>
        <v>37449398</v>
      </c>
      <c r="I545" s="462"/>
      <c r="J545" s="468">
        <f t="shared" si="112"/>
        <v>0</v>
      </c>
      <c r="K545" s="471"/>
      <c r="L545" s="468">
        <f>+VLOOKUP(B545,Clasificaciones!C:C,1,FALSE)</f>
        <v>513050111</v>
      </c>
      <c r="M545" s="462"/>
    </row>
    <row r="546" spans="2:13" s="479" customFormat="1" ht="16.2" customHeight="1">
      <c r="B546" s="472">
        <v>513050112</v>
      </c>
      <c r="C546" s="473" t="s">
        <v>1595</v>
      </c>
      <c r="D546" s="474">
        <f>SUMIF('RCDB 122023'!$B:$B,B546,'RCDB 122023'!$D:$D)</f>
        <v>100271828</v>
      </c>
      <c r="E546" s="474">
        <f>+SUMIF('AFPISA 122023'!E:E,'Consolidado 12.2023'!B546,'AFPISA 122023'!C:C)</f>
        <v>0</v>
      </c>
      <c r="F546" s="474">
        <v>0</v>
      </c>
      <c r="G546" s="474">
        <v>0</v>
      </c>
      <c r="H546" s="475">
        <f t="shared" si="111"/>
        <v>100271828</v>
      </c>
      <c r="I546" s="476"/>
      <c r="J546" s="477">
        <f t="shared" ref="J546" si="113">+H546-D546-E546</f>
        <v>0</v>
      </c>
      <c r="K546" s="478"/>
      <c r="L546" s="477">
        <f>+VLOOKUP(B546,Clasificaciones!C:C,1,FALSE)</f>
        <v>513050112</v>
      </c>
      <c r="M546" s="476"/>
    </row>
    <row r="547" spans="2:13" s="479" customFormat="1" ht="16.2" customHeight="1">
      <c r="B547" s="472">
        <v>513050113</v>
      </c>
      <c r="C547" s="473" t="s">
        <v>1596</v>
      </c>
      <c r="D547" s="474">
        <f>SUMIF('RCDB 122023'!$B:$B,B547,'RCDB 122023'!$D:$D)</f>
        <v>3165225</v>
      </c>
      <c r="E547" s="474">
        <f>+SUMIF('AFPISA 122023'!E:E,'Consolidado 12.2023'!B547,'AFPISA 122023'!C:C)</f>
        <v>0</v>
      </c>
      <c r="F547" s="474">
        <v>0</v>
      </c>
      <c r="G547" s="474">
        <v>0</v>
      </c>
      <c r="H547" s="475">
        <f t="shared" si="111"/>
        <v>3165225</v>
      </c>
      <c r="I547" s="476"/>
      <c r="J547" s="477">
        <f t="shared" si="112"/>
        <v>0</v>
      </c>
      <c r="K547" s="478"/>
      <c r="L547" s="477">
        <f>+VLOOKUP(B547,Clasificaciones!C:C,1,FALSE)</f>
        <v>513050113</v>
      </c>
      <c r="M547" s="476"/>
    </row>
    <row r="548" spans="2:13" s="450" customFormat="1" ht="16.2" customHeight="1">
      <c r="B548" s="458">
        <v>5130502</v>
      </c>
      <c r="C548" s="459" t="s">
        <v>491</v>
      </c>
      <c r="D548" s="460">
        <f>+SUM(D549:D552)</f>
        <v>249343385</v>
      </c>
      <c r="E548" s="460">
        <f t="shared" ref="E548:H548" si="114">+SUM(E549:E552)</f>
        <v>160193352</v>
      </c>
      <c r="F548" s="460">
        <f t="shared" si="114"/>
        <v>0</v>
      </c>
      <c r="G548" s="460">
        <f t="shared" si="114"/>
        <v>0</v>
      </c>
      <c r="H548" s="460">
        <f t="shared" si="114"/>
        <v>409536737</v>
      </c>
      <c r="I548" s="462"/>
      <c r="J548" s="468">
        <f t="shared" si="112"/>
        <v>0</v>
      </c>
      <c r="K548" s="471"/>
      <c r="L548" s="468">
        <f>+VLOOKUP(B548,Clasificaciones!C:C,1,FALSE)</f>
        <v>5130502</v>
      </c>
      <c r="M548" s="462"/>
    </row>
    <row r="549" spans="2:13" ht="16.2" customHeight="1">
      <c r="B549" s="465">
        <v>513050201</v>
      </c>
      <c r="C549" s="465" t="s">
        <v>492</v>
      </c>
      <c r="D549" s="461">
        <f>SUMIF('RCDB 122023'!$B:$B,B549,'RCDB 122023'!$D:$D)</f>
        <v>7235844</v>
      </c>
      <c r="E549" s="461">
        <f>+SUMIF('AFPISA 122023'!E:E,'Consolidado 12.2023'!B549,'AFPISA 122023'!C:C)</f>
        <v>93696300</v>
      </c>
      <c r="F549" s="461">
        <v>0</v>
      </c>
      <c r="G549" s="461">
        <v>0</v>
      </c>
      <c r="H549" s="466">
        <f>+D549+E549+F549-G549</f>
        <v>100932144</v>
      </c>
      <c r="I549" s="462"/>
      <c r="J549" s="468">
        <f t="shared" si="112"/>
        <v>0</v>
      </c>
      <c r="K549" s="471"/>
      <c r="L549" s="468">
        <f>+VLOOKUP(B549,Clasificaciones!C:C,1,FALSE)</f>
        <v>513050201</v>
      </c>
      <c r="M549" s="462"/>
    </row>
    <row r="550" spans="2:13" ht="16.2" customHeight="1">
      <c r="B550" s="467">
        <v>513050202</v>
      </c>
      <c r="C550" s="465" t="s">
        <v>493</v>
      </c>
      <c r="D550" s="461">
        <f>SUMIF('RCDB 122023'!$B:$B,B550,'RCDB 122023'!$D:$D)</f>
        <v>139299582</v>
      </c>
      <c r="E550" s="461">
        <f>+SUMIF('AFPISA 122023'!E:E,'Consolidado 12.2023'!B550,'AFPISA 122023'!C:C)</f>
        <v>0</v>
      </c>
      <c r="F550" s="461">
        <v>0</v>
      </c>
      <c r="G550" s="461">
        <v>0</v>
      </c>
      <c r="H550" s="466">
        <f>+D550+E550+F550-G550</f>
        <v>139299582</v>
      </c>
      <c r="I550" s="462"/>
      <c r="J550" s="468">
        <f t="shared" si="112"/>
        <v>0</v>
      </c>
      <c r="K550" s="468"/>
      <c r="L550" s="468">
        <f>+VLOOKUP(B550,Clasificaciones!C:C,1,FALSE)</f>
        <v>513050202</v>
      </c>
      <c r="M550" s="462"/>
    </row>
    <row r="551" spans="2:13" ht="16.2" customHeight="1">
      <c r="B551" s="465">
        <v>513050203</v>
      </c>
      <c r="C551" s="465" t="s">
        <v>494</v>
      </c>
      <c r="D551" s="461">
        <f>SUMIF('RCDB 122023'!$B:$B,B551,'RCDB 122023'!$D:$D)</f>
        <v>101207963</v>
      </c>
      <c r="E551" s="461">
        <f>+SUMIF('AFPISA 122023'!E:E,'Consolidado 12.2023'!B551,'AFPISA 122023'!C:C)</f>
        <v>66497052</v>
      </c>
      <c r="F551" s="461">
        <v>0</v>
      </c>
      <c r="G551" s="461">
        <v>0</v>
      </c>
      <c r="H551" s="466">
        <f>+D551+E551+F551-G551</f>
        <v>167705015</v>
      </c>
      <c r="I551" s="462"/>
      <c r="J551" s="468">
        <f t="shared" si="112"/>
        <v>0</v>
      </c>
      <c r="K551" s="468"/>
      <c r="L551" s="468">
        <f>+VLOOKUP(B551,Clasificaciones!C:C,1,FALSE)</f>
        <v>513050203</v>
      </c>
      <c r="M551" s="462"/>
    </row>
    <row r="552" spans="2:13" ht="16.2" customHeight="1">
      <c r="B552" s="467">
        <v>513050204</v>
      </c>
      <c r="C552" s="465" t="s">
        <v>495</v>
      </c>
      <c r="D552" s="461">
        <f>SUMIF('RCDB 122023'!$B:$B,B552,'RCDB 122023'!$D:$D)</f>
        <v>1599996</v>
      </c>
      <c r="E552" s="461">
        <f>+SUMIF('AFPISA 122023'!E:E,'Consolidado 12.2023'!B552,'AFPISA 122023'!C:C)</f>
        <v>0</v>
      </c>
      <c r="F552" s="461">
        <v>0</v>
      </c>
      <c r="G552" s="461">
        <v>0</v>
      </c>
      <c r="H552" s="466">
        <f>+D552+E552+F552-G552</f>
        <v>1599996</v>
      </c>
      <c r="I552" s="462"/>
      <c r="J552" s="468">
        <f t="shared" si="112"/>
        <v>0</v>
      </c>
      <c r="K552" s="471"/>
      <c r="L552" s="468">
        <f>+VLOOKUP(B552,Clasificaciones!C:C,1,FALSE)</f>
        <v>513050204</v>
      </c>
      <c r="M552" s="462"/>
    </row>
    <row r="553" spans="2:13" s="450" customFormat="1" ht="16.2" customHeight="1">
      <c r="B553" s="458">
        <v>51306</v>
      </c>
      <c r="C553" s="459" t="s">
        <v>496</v>
      </c>
      <c r="D553" s="460">
        <f>SUM(D554:D556)</f>
        <v>93092880</v>
      </c>
      <c r="E553" s="460">
        <f t="shared" ref="E553:H553" si="115">SUM(E554:E556)</f>
        <v>307517570</v>
      </c>
      <c r="F553" s="460">
        <f t="shared" si="115"/>
        <v>0</v>
      </c>
      <c r="G553" s="460">
        <f t="shared" si="115"/>
        <v>0</v>
      </c>
      <c r="H553" s="460">
        <f t="shared" si="115"/>
        <v>400610450</v>
      </c>
      <c r="I553" s="462"/>
      <c r="J553" s="468">
        <f t="shared" si="112"/>
        <v>0</v>
      </c>
      <c r="K553" s="471"/>
      <c r="L553" s="468">
        <f>+VLOOKUP(B553,Clasificaciones!C:C,1,FALSE)</f>
        <v>51306</v>
      </c>
      <c r="M553" s="462"/>
    </row>
    <row r="554" spans="2:13" ht="16.2" customHeight="1">
      <c r="B554" s="467">
        <v>5130601</v>
      </c>
      <c r="C554" s="465" t="s">
        <v>805</v>
      </c>
      <c r="D554" s="461">
        <f>SUMIF('RCDB 122023'!$B:$B,B554,'RCDB 122023'!$D:$D)</f>
        <v>0</v>
      </c>
      <c r="E554" s="461">
        <f>+SUMIF('AFPISA 122023'!E:E,'Consolidado 12.2023'!B554,'AFPISA 122023'!C:C)</f>
        <v>0</v>
      </c>
      <c r="F554" s="461">
        <v>0</v>
      </c>
      <c r="G554" s="461">
        <v>0</v>
      </c>
      <c r="H554" s="466">
        <f>+D554+E554+F554-G554</f>
        <v>0</v>
      </c>
      <c r="I554" s="462"/>
      <c r="J554" s="468">
        <f t="shared" si="112"/>
        <v>0</v>
      </c>
      <c r="K554" s="471"/>
      <c r="L554" s="468">
        <f>+VLOOKUP(B554,Clasificaciones!C:C,1,FALSE)</f>
        <v>5130601</v>
      </c>
      <c r="M554" s="462"/>
    </row>
    <row r="555" spans="2:13" ht="16.2" customHeight="1">
      <c r="B555" s="467">
        <v>5130603</v>
      </c>
      <c r="C555" s="465" t="s">
        <v>497</v>
      </c>
      <c r="D555" s="461">
        <f>SUMIF('RCDB 122023'!$B:$B,B555,'RCDB 122023'!$D:$D)</f>
        <v>93092880</v>
      </c>
      <c r="E555" s="461">
        <f>+SUMIF('AFPISA 122023'!E:E,'Consolidado 12.2023'!B555,'AFPISA 122023'!C:C)</f>
        <v>307517570</v>
      </c>
      <c r="F555" s="461">
        <v>0</v>
      </c>
      <c r="G555" s="461">
        <v>0</v>
      </c>
      <c r="H555" s="466">
        <f>+D555+E555+F555-G555</f>
        <v>400610450</v>
      </c>
      <c r="I555" s="462"/>
      <c r="J555" s="468">
        <f t="shared" si="112"/>
        <v>0</v>
      </c>
      <c r="K555" s="471"/>
      <c r="L555" s="468">
        <f>+VLOOKUP(B555,Clasificaciones!C:C,1,FALSE)</f>
        <v>5130603</v>
      </c>
      <c r="M555" s="462"/>
    </row>
    <row r="556" spans="2:13" ht="16.2" customHeight="1">
      <c r="B556" s="467">
        <v>5130605</v>
      </c>
      <c r="C556" s="465" t="s">
        <v>806</v>
      </c>
      <c r="D556" s="461">
        <f>SUMIF('RCDB 122023'!$B:$B,B556,'RCDB 122023'!$D:$D)</f>
        <v>0</v>
      </c>
      <c r="E556" s="461">
        <f>+SUMIF('AFPISA 122023'!E:E,'Consolidado 12.2023'!B556,'AFPISA 122023'!C:C)</f>
        <v>0</v>
      </c>
      <c r="F556" s="461">
        <v>0</v>
      </c>
      <c r="G556" s="461">
        <v>0</v>
      </c>
      <c r="H556" s="466">
        <f>+D556+E556+F556-G556</f>
        <v>0</v>
      </c>
      <c r="I556" s="462"/>
      <c r="J556" s="468">
        <f t="shared" si="112"/>
        <v>0</v>
      </c>
      <c r="K556" s="453"/>
      <c r="L556" s="468">
        <f>+VLOOKUP(B556,Clasificaciones!C:C,1,FALSE)</f>
        <v>5130605</v>
      </c>
      <c r="M556" s="453"/>
    </row>
    <row r="557" spans="2:13" s="450" customFormat="1" ht="16.2" customHeight="1">
      <c r="B557" s="458">
        <v>51307</v>
      </c>
      <c r="C557" s="459" t="s">
        <v>498</v>
      </c>
      <c r="D557" s="460">
        <f>SUM(D558:D560)</f>
        <v>201868972</v>
      </c>
      <c r="E557" s="460">
        <f t="shared" ref="E557:H557" si="116">SUM(E558:E560)</f>
        <v>0</v>
      </c>
      <c r="F557" s="460">
        <f t="shared" si="116"/>
        <v>0</v>
      </c>
      <c r="G557" s="460">
        <f t="shared" si="116"/>
        <v>0</v>
      </c>
      <c r="H557" s="460">
        <f t="shared" si="116"/>
        <v>201868972</v>
      </c>
      <c r="I557" s="462"/>
      <c r="J557" s="468">
        <f t="shared" si="112"/>
        <v>0</v>
      </c>
      <c r="K557" s="468"/>
      <c r="L557" s="468">
        <f>+VLOOKUP(B557,Clasificaciones!C:C,1,FALSE)</f>
        <v>51307</v>
      </c>
      <c r="M557" s="462"/>
    </row>
    <row r="558" spans="2:13" ht="16.2" customHeight="1">
      <c r="B558" s="467">
        <v>5130701</v>
      </c>
      <c r="C558" s="465" t="s">
        <v>499</v>
      </c>
      <c r="D558" s="461">
        <f>SUMIF('RCDB 122023'!$B:$B,B558,'RCDB 122023'!$D:$D)</f>
        <v>175111378</v>
      </c>
      <c r="E558" s="461">
        <f>+SUMIF('AFPISA 122023'!E:E,'Consolidado 12.2023'!B558,'AFPISA 122023'!C:C)</f>
        <v>0</v>
      </c>
      <c r="F558" s="461">
        <v>0</v>
      </c>
      <c r="G558" s="461">
        <v>0</v>
      </c>
      <c r="H558" s="466">
        <f>+D558+E558+F558-G558</f>
        <v>175111378</v>
      </c>
      <c r="I558" s="462"/>
      <c r="J558" s="468">
        <f t="shared" si="112"/>
        <v>0</v>
      </c>
      <c r="K558" s="471"/>
      <c r="L558" s="468">
        <f>+VLOOKUP(B558,Clasificaciones!C:C,1,FALSE)</f>
        <v>5130701</v>
      </c>
      <c r="M558" s="462"/>
    </row>
    <row r="559" spans="2:13" ht="16.2" customHeight="1">
      <c r="B559" s="467">
        <v>5130702</v>
      </c>
      <c r="C559" s="465" t="s">
        <v>500</v>
      </c>
      <c r="D559" s="461">
        <f>SUMIF('RCDB 122023'!$B:$B,B559,'RCDB 122023'!$D:$D)</f>
        <v>2909100</v>
      </c>
      <c r="E559" s="461">
        <f>+SUMIF('AFPISA 122023'!E:E,'Consolidado 12.2023'!B559,'AFPISA 122023'!C:C)</f>
        <v>0</v>
      </c>
      <c r="F559" s="461">
        <v>0</v>
      </c>
      <c r="G559" s="461">
        <v>0</v>
      </c>
      <c r="H559" s="466">
        <f>+D559+E559+F559-G559</f>
        <v>2909100</v>
      </c>
      <c r="I559" s="462"/>
      <c r="J559" s="468">
        <f t="shared" si="112"/>
        <v>0</v>
      </c>
      <c r="K559" s="471"/>
      <c r="L559" s="468">
        <f>+VLOOKUP(B559,Clasificaciones!C:C,1,FALSE)</f>
        <v>5130702</v>
      </c>
      <c r="M559" s="462"/>
    </row>
    <row r="560" spans="2:13" ht="16.2" customHeight="1">
      <c r="B560" s="467">
        <v>5130703</v>
      </c>
      <c r="C560" s="465" t="s">
        <v>501</v>
      </c>
      <c r="D560" s="461">
        <f>SUMIF('RCDB 122023'!$B:$B,B560,'RCDB 122023'!$D:$D)</f>
        <v>23848494</v>
      </c>
      <c r="E560" s="461">
        <f>+SUMIF('AFPISA 122023'!E:E,'Consolidado 12.2023'!B560,'AFPISA 122023'!C:C)</f>
        <v>0</v>
      </c>
      <c r="F560" s="461">
        <v>0</v>
      </c>
      <c r="G560" s="461">
        <v>0</v>
      </c>
      <c r="H560" s="466">
        <f>+D560+E560+F560-G560</f>
        <v>23848494</v>
      </c>
      <c r="I560" s="462"/>
      <c r="J560" s="468">
        <f t="shared" si="112"/>
        <v>0</v>
      </c>
      <c r="K560" s="471"/>
      <c r="L560" s="468">
        <f>+VLOOKUP(B560,Clasificaciones!C:C,1,FALSE)</f>
        <v>5130703</v>
      </c>
      <c r="M560" s="462"/>
    </row>
    <row r="561" spans="2:13" s="450" customFormat="1" ht="16.2" customHeight="1">
      <c r="B561" s="458">
        <v>51308</v>
      </c>
      <c r="C561" s="459" t="s">
        <v>502</v>
      </c>
      <c r="D561" s="460">
        <f>+SUM(D562)</f>
        <v>7744119</v>
      </c>
      <c r="E561" s="460">
        <f t="shared" ref="E561:H561" si="117">+SUM(E562)</f>
        <v>0</v>
      </c>
      <c r="F561" s="460">
        <f t="shared" si="117"/>
        <v>0</v>
      </c>
      <c r="G561" s="460">
        <f t="shared" si="117"/>
        <v>0</v>
      </c>
      <c r="H561" s="460">
        <f t="shared" si="117"/>
        <v>7744119</v>
      </c>
      <c r="I561" s="462"/>
      <c r="J561" s="468">
        <f t="shared" si="112"/>
        <v>0</v>
      </c>
      <c r="K561" s="471"/>
      <c r="L561" s="468">
        <f>+VLOOKUP(B561,Clasificaciones!C:C,1,FALSE)</f>
        <v>51308</v>
      </c>
      <c r="M561" s="462"/>
    </row>
    <row r="562" spans="2:13" ht="16.2" customHeight="1">
      <c r="B562" s="467">
        <v>5130801</v>
      </c>
      <c r="C562" s="465" t="s">
        <v>503</v>
      </c>
      <c r="D562" s="461">
        <f>SUMIF('RCDB 122023'!$B:$B,B562,'RCDB 122023'!$D:$D)</f>
        <v>7744119</v>
      </c>
      <c r="E562" s="461">
        <f>+SUMIF('AFPISA 122023'!E:E,'Consolidado 12.2023'!B562,'AFPISA 122023'!C:C)</f>
        <v>0</v>
      </c>
      <c r="F562" s="461">
        <v>0</v>
      </c>
      <c r="G562" s="461">
        <v>0</v>
      </c>
      <c r="H562" s="466">
        <f>+D562+E562+F562-G562</f>
        <v>7744119</v>
      </c>
      <c r="I562" s="462"/>
      <c r="J562" s="468">
        <f t="shared" si="112"/>
        <v>0</v>
      </c>
      <c r="K562" s="468"/>
      <c r="L562" s="468">
        <f>+VLOOKUP(B562,Clasificaciones!C:C,1,FALSE)</f>
        <v>5130801</v>
      </c>
      <c r="M562" s="462"/>
    </row>
    <row r="563" spans="2:13" s="450" customFormat="1" ht="16.2" customHeight="1">
      <c r="B563" s="458">
        <v>51309</v>
      </c>
      <c r="C563" s="459" t="s">
        <v>504</v>
      </c>
      <c r="D563" s="460">
        <f>+SUM(D564:D565)</f>
        <v>55416079</v>
      </c>
      <c r="E563" s="460">
        <f t="shared" ref="E563:H563" si="118">+SUM(E564:E565)</f>
        <v>7344132</v>
      </c>
      <c r="F563" s="460">
        <f t="shared" si="118"/>
        <v>0</v>
      </c>
      <c r="G563" s="460">
        <f t="shared" si="118"/>
        <v>0</v>
      </c>
      <c r="H563" s="460">
        <f t="shared" si="118"/>
        <v>62760211</v>
      </c>
      <c r="I563" s="462"/>
      <c r="J563" s="468">
        <f t="shared" si="112"/>
        <v>0</v>
      </c>
      <c r="K563" s="471"/>
      <c r="L563" s="468">
        <f>+VLOOKUP(B563,Clasificaciones!C:C,1,FALSE)</f>
        <v>51309</v>
      </c>
      <c r="M563" s="462"/>
    </row>
    <row r="564" spans="2:13" ht="16.2" customHeight="1">
      <c r="B564" s="465">
        <v>5130902</v>
      </c>
      <c r="C564" s="465" t="s">
        <v>505</v>
      </c>
      <c r="D564" s="461">
        <f>SUMIF('RCDB 122023'!$B:$B,B564,'RCDB 122023'!$D:$D)</f>
        <v>49430600</v>
      </c>
      <c r="E564" s="461">
        <f>+SUMIF('AFPISA 122023'!E:E,'Consolidado 12.2023'!B564,'AFPISA 122023'!C:C)</f>
        <v>5591600</v>
      </c>
      <c r="F564" s="461">
        <v>0</v>
      </c>
      <c r="G564" s="461">
        <v>0</v>
      </c>
      <c r="H564" s="466">
        <f>+D564+E564+F564-G564</f>
        <v>55022200</v>
      </c>
      <c r="I564" s="462"/>
      <c r="J564" s="468">
        <f t="shared" si="112"/>
        <v>0</v>
      </c>
      <c r="K564" s="471"/>
      <c r="L564" s="468">
        <f>+VLOOKUP(B564,Clasificaciones!C:C,1,FALSE)</f>
        <v>5130902</v>
      </c>
      <c r="M564" s="462"/>
    </row>
    <row r="565" spans="2:13" ht="16.2" customHeight="1">
      <c r="B565" s="467">
        <v>5130904</v>
      </c>
      <c r="C565" s="465" t="s">
        <v>506</v>
      </c>
      <c r="D565" s="461">
        <f>SUMIF('RCDB 122023'!$B:$B,B565,'RCDB 122023'!$D:$D)</f>
        <v>5985479</v>
      </c>
      <c r="E565" s="461">
        <f>+SUMIF('AFPISA 122023'!E:E,'Consolidado 12.2023'!B565,'AFPISA 122023'!C:C)</f>
        <v>1752532</v>
      </c>
      <c r="F565" s="461">
        <v>0</v>
      </c>
      <c r="G565" s="461">
        <v>0</v>
      </c>
      <c r="H565" s="466">
        <f>+D565+E565+F565-G565</f>
        <v>7738011</v>
      </c>
      <c r="I565" s="462"/>
      <c r="J565" s="468">
        <f t="shared" si="112"/>
        <v>0</v>
      </c>
      <c r="K565" s="453"/>
      <c r="L565" s="468">
        <f>+VLOOKUP(B565,Clasificaciones!C:C,1,FALSE)</f>
        <v>5130904</v>
      </c>
      <c r="M565" s="453"/>
    </row>
    <row r="566" spans="2:13" s="450" customFormat="1" ht="16.2" customHeight="1">
      <c r="B566" s="458">
        <v>51310</v>
      </c>
      <c r="C566" s="459" t="s">
        <v>507</v>
      </c>
      <c r="D566" s="460">
        <f>+SUM(D567:D588)</f>
        <v>523234661</v>
      </c>
      <c r="E566" s="460">
        <f>+SUM(E567:E589)</f>
        <v>578897397</v>
      </c>
      <c r="F566" s="460">
        <f t="shared" ref="F566" si="119">+SUM(F567:F588)</f>
        <v>0</v>
      </c>
      <c r="G566" s="460"/>
      <c r="H566" s="460">
        <f>+SUM(H567:H589)</f>
        <v>1102132058</v>
      </c>
      <c r="I566" s="462"/>
      <c r="J566" s="468">
        <f t="shared" si="112"/>
        <v>0</v>
      </c>
      <c r="K566" s="471"/>
      <c r="L566" s="468">
        <f>+VLOOKUP(B566,Clasificaciones!C:C,1,FALSE)</f>
        <v>51310</v>
      </c>
      <c r="M566" s="462"/>
    </row>
    <row r="567" spans="2:13" ht="16.2" customHeight="1">
      <c r="B567" s="467">
        <v>5131001</v>
      </c>
      <c r="C567" s="465" t="s">
        <v>508</v>
      </c>
      <c r="D567" s="461">
        <f>SUMIF('RCDB 122023'!$B:$B,B567,'RCDB 122023'!$D:$D)</f>
        <v>14440004</v>
      </c>
      <c r="E567" s="461">
        <f>+SUMIF('AFPISA 122023'!E:E,'Consolidado 12.2023'!B567,'AFPISA 122023'!C:C)</f>
        <v>0</v>
      </c>
      <c r="F567" s="461">
        <v>0</v>
      </c>
      <c r="G567" s="461">
        <v>0</v>
      </c>
      <c r="H567" s="466">
        <f t="shared" ref="H567:H587" si="120">+D567+E567+F567-G567</f>
        <v>14440004</v>
      </c>
      <c r="I567" s="462"/>
      <c r="J567" s="468">
        <f t="shared" si="112"/>
        <v>0</v>
      </c>
      <c r="K567" s="468"/>
      <c r="L567" s="468">
        <f>+VLOOKUP(B567,Clasificaciones!C:C,1,FALSE)</f>
        <v>5131001</v>
      </c>
      <c r="M567" s="462"/>
    </row>
    <row r="568" spans="2:13" ht="16.2" customHeight="1">
      <c r="B568" s="467">
        <v>5131002</v>
      </c>
      <c r="C568" s="465" t="s">
        <v>509</v>
      </c>
      <c r="D568" s="461">
        <f>SUMIF('RCDB 122023'!$B:$B,B568,'RCDB 122023'!$D:$D)</f>
        <v>155705200</v>
      </c>
      <c r="E568" s="461">
        <f>+SUMIF('AFPISA 122023'!E:E,'Consolidado 12.2023'!B568,'AFPISA 122023'!C:C)</f>
        <v>0</v>
      </c>
      <c r="F568" s="461">
        <v>0</v>
      </c>
      <c r="G568" s="461">
        <v>0</v>
      </c>
      <c r="H568" s="466">
        <f t="shared" si="120"/>
        <v>155705200</v>
      </c>
      <c r="I568" s="462"/>
      <c r="J568" s="468">
        <f t="shared" si="112"/>
        <v>0</v>
      </c>
      <c r="K568" s="471"/>
      <c r="L568" s="468">
        <f>+VLOOKUP(B568,Clasificaciones!C:C,1,FALSE)</f>
        <v>5131002</v>
      </c>
      <c r="M568" s="462"/>
    </row>
    <row r="569" spans="2:13" ht="16.2" customHeight="1">
      <c r="B569" s="467">
        <v>5131005</v>
      </c>
      <c r="C569" s="465" t="s">
        <v>510</v>
      </c>
      <c r="D569" s="461">
        <f>SUMIF('RCDB 122023'!$B:$B,B569,'RCDB 122023'!$D:$D)</f>
        <v>561821</v>
      </c>
      <c r="E569" s="461">
        <f>+SUMIF('AFPISA 122023'!E:E,'Consolidado 12.2023'!B569,'AFPISA 122023'!C:C)</f>
        <v>1086371</v>
      </c>
      <c r="F569" s="461">
        <v>0</v>
      </c>
      <c r="G569" s="461">
        <v>0</v>
      </c>
      <c r="H569" s="466">
        <f t="shared" ref="H569" si="121">+D569+E569+F569-G569</f>
        <v>1648192</v>
      </c>
      <c r="I569" s="462"/>
      <c r="J569" s="468">
        <f t="shared" si="112"/>
        <v>0</v>
      </c>
      <c r="K569" s="471"/>
      <c r="L569" s="468">
        <f>+VLOOKUP(B569,Clasificaciones!C:C,1,FALSE)</f>
        <v>5131005</v>
      </c>
      <c r="M569" s="462"/>
    </row>
    <row r="570" spans="2:13" ht="16.2" customHeight="1">
      <c r="B570" s="465">
        <v>5131006</v>
      </c>
      <c r="C570" s="465" t="s">
        <v>511</v>
      </c>
      <c r="D570" s="461">
        <f>SUMIF('RCDB 122023'!$B:$B,B570,'RCDB 122023'!$D:$D)</f>
        <v>23316022</v>
      </c>
      <c r="E570" s="461">
        <f>+SUMIF('AFPISA 122023'!E:E,'Consolidado 12.2023'!B570,'AFPISA 122023'!C:C)</f>
        <v>2238476</v>
      </c>
      <c r="F570" s="461">
        <v>0</v>
      </c>
      <c r="G570" s="461">
        <v>0</v>
      </c>
      <c r="H570" s="466">
        <f t="shared" si="120"/>
        <v>25554498</v>
      </c>
      <c r="I570" s="462"/>
      <c r="J570" s="468">
        <f t="shared" si="112"/>
        <v>0</v>
      </c>
      <c r="K570" s="471"/>
      <c r="L570" s="468">
        <f>+VLOOKUP(B570,Clasificaciones!C:C,1,FALSE)</f>
        <v>5131006</v>
      </c>
      <c r="M570" s="462"/>
    </row>
    <row r="571" spans="2:13" ht="16.2" customHeight="1">
      <c r="B571" s="467">
        <v>5131007</v>
      </c>
      <c r="C571" s="465" t="s">
        <v>267</v>
      </c>
      <c r="D571" s="461">
        <f>SUMIF('RCDB 122023'!$B:$B,B571,'RCDB 122023'!$D:$D)</f>
        <v>4401228</v>
      </c>
      <c r="E571" s="461">
        <f>+SUMIF('AFPISA 122023'!E:E,'Consolidado 12.2023'!B571,'AFPISA 122023'!C:C)</f>
        <v>0</v>
      </c>
      <c r="F571" s="461">
        <v>0</v>
      </c>
      <c r="G571" s="461">
        <v>0</v>
      </c>
      <c r="H571" s="466">
        <f t="shared" si="120"/>
        <v>4401228</v>
      </c>
      <c r="I571" s="462"/>
      <c r="J571" s="468">
        <f t="shared" si="112"/>
        <v>0</v>
      </c>
      <c r="K571" s="468"/>
      <c r="L571" s="468">
        <f>+VLOOKUP(B571,Clasificaciones!C:C,1,FALSE)</f>
        <v>5131007</v>
      </c>
      <c r="M571" s="462"/>
    </row>
    <row r="572" spans="2:13" ht="16.2" customHeight="1">
      <c r="B572" s="467">
        <v>5131008</v>
      </c>
      <c r="C572" s="465" t="s">
        <v>513</v>
      </c>
      <c r="D572" s="461">
        <f>SUMIF('RCDB 122023'!$B:$B,B572,'RCDB 122023'!$D:$D)</f>
        <v>9694055</v>
      </c>
      <c r="E572" s="461">
        <f>+SUMIF('AFPISA 122023'!E:E,'Consolidado 12.2023'!B572,'AFPISA 122023'!C:C)</f>
        <v>0</v>
      </c>
      <c r="F572" s="461">
        <v>0</v>
      </c>
      <c r="G572" s="461">
        <v>0</v>
      </c>
      <c r="H572" s="466">
        <f t="shared" si="120"/>
        <v>9694055</v>
      </c>
      <c r="I572" s="462"/>
      <c r="J572" s="468">
        <f t="shared" si="112"/>
        <v>0</v>
      </c>
      <c r="K572" s="471"/>
      <c r="L572" s="468">
        <f>+VLOOKUP(B572,Clasificaciones!C:C,1,FALSE)</f>
        <v>5131008</v>
      </c>
      <c r="M572" s="462"/>
    </row>
    <row r="573" spans="2:13" ht="16.2" customHeight="1">
      <c r="B573" s="467">
        <v>5131010</v>
      </c>
      <c r="C573" s="465" t="s">
        <v>514</v>
      </c>
      <c r="D573" s="461">
        <f>SUMIF('RCDB 122023'!$B:$B,B573,'RCDB 122023'!$D:$D)</f>
        <v>166840430</v>
      </c>
      <c r="E573" s="461">
        <f>+SUMIF('AFPISA 122023'!E:E,'Consolidado 12.2023'!B573,'AFPISA 122023'!C:C)</f>
        <v>0</v>
      </c>
      <c r="F573" s="461">
        <v>0</v>
      </c>
      <c r="G573" s="461">
        <v>0</v>
      </c>
      <c r="H573" s="466">
        <f t="shared" si="120"/>
        <v>166840430</v>
      </c>
      <c r="I573" s="462"/>
      <c r="J573" s="468">
        <f t="shared" si="112"/>
        <v>0</v>
      </c>
      <c r="K573" s="468"/>
      <c r="L573" s="468">
        <f>+VLOOKUP(B573,Clasificaciones!C:C,1,FALSE)</f>
        <v>5131010</v>
      </c>
      <c r="M573" s="462"/>
    </row>
    <row r="574" spans="2:13" ht="16.2" customHeight="1">
      <c r="B574" s="467">
        <v>5131012</v>
      </c>
      <c r="C574" s="465" t="s">
        <v>515</v>
      </c>
      <c r="D574" s="461">
        <f>SUMIF('RCDB 122023'!$B:$B,B574,'RCDB 122023'!$D:$D)</f>
        <v>12981619</v>
      </c>
      <c r="E574" s="461">
        <f>+SUMIF('AFPISA 122023'!E:E,'Consolidado 12.2023'!B574,'AFPISA 122023'!C:C)</f>
        <v>0</v>
      </c>
      <c r="F574" s="461">
        <v>0</v>
      </c>
      <c r="G574" s="461">
        <v>0</v>
      </c>
      <c r="H574" s="466">
        <f t="shared" si="120"/>
        <v>12981619</v>
      </c>
      <c r="I574" s="462"/>
      <c r="J574" s="468">
        <f t="shared" si="112"/>
        <v>0</v>
      </c>
      <c r="K574" s="471"/>
      <c r="L574" s="468">
        <f>+VLOOKUP(B574,Clasificaciones!C:C,1,FALSE)</f>
        <v>5131012</v>
      </c>
      <c r="M574" s="462"/>
    </row>
    <row r="575" spans="2:13" ht="16.2" customHeight="1">
      <c r="B575" s="467">
        <v>5131014</v>
      </c>
      <c r="C575" s="465" t="s">
        <v>516</v>
      </c>
      <c r="D575" s="461">
        <f>SUMIF('RCDB 122023'!$B:$B,B575,'RCDB 122023'!$D:$D)</f>
        <v>20709886</v>
      </c>
      <c r="E575" s="461">
        <f>+SUMIF('AFPISA 122023'!E:E,'Consolidado 12.2023'!B575,'AFPISA 122023'!C:C)</f>
        <v>0</v>
      </c>
      <c r="F575" s="461">
        <v>0</v>
      </c>
      <c r="G575" s="461">
        <v>0</v>
      </c>
      <c r="H575" s="466">
        <f t="shared" si="120"/>
        <v>20709886</v>
      </c>
      <c r="I575" s="462"/>
      <c r="J575" s="468">
        <f t="shared" si="112"/>
        <v>0</v>
      </c>
      <c r="K575" s="471"/>
      <c r="L575" s="468">
        <f>+VLOOKUP(B575,Clasificaciones!C:C,1,FALSE)</f>
        <v>5131014</v>
      </c>
      <c r="M575" s="462"/>
    </row>
    <row r="576" spans="2:13" ht="16.2" customHeight="1">
      <c r="B576" s="467">
        <v>5131015</v>
      </c>
      <c r="C576" s="465" t="s">
        <v>517</v>
      </c>
      <c r="D576" s="461">
        <f>SUMIF('RCDB 122023'!$B:$B,B576,'RCDB 122023'!$D:$D)</f>
        <v>45353702</v>
      </c>
      <c r="E576" s="461">
        <f>+SUMIF('AFPISA 122023'!E:E,'Consolidado 12.2023'!B576,'AFPISA 122023'!C:C)</f>
        <v>0</v>
      </c>
      <c r="F576" s="461">
        <v>0</v>
      </c>
      <c r="G576" s="461">
        <v>0</v>
      </c>
      <c r="H576" s="466">
        <f t="shared" si="120"/>
        <v>45353702</v>
      </c>
      <c r="I576" s="462"/>
      <c r="J576" s="468">
        <f t="shared" si="112"/>
        <v>0</v>
      </c>
      <c r="K576" s="468"/>
      <c r="L576" s="468">
        <f>+VLOOKUP(B576,Clasificaciones!C:C,1,FALSE)</f>
        <v>5131015</v>
      </c>
      <c r="M576" s="462"/>
    </row>
    <row r="577" spans="2:13" ht="16.2" customHeight="1">
      <c r="B577" s="467">
        <v>5131016</v>
      </c>
      <c r="C577" s="465" t="s">
        <v>518</v>
      </c>
      <c r="D577" s="461">
        <f>SUMIF('RCDB 122023'!$B:$B,B577,'RCDB 122023'!$D:$D)</f>
        <v>1025454</v>
      </c>
      <c r="E577" s="461">
        <f>+SUMIF('AFPISA 122023'!E:E,'Consolidado 12.2023'!B577,'AFPISA 122023'!C:C)</f>
        <v>1371637</v>
      </c>
      <c r="F577" s="461">
        <v>0</v>
      </c>
      <c r="G577" s="461">
        <v>0</v>
      </c>
      <c r="H577" s="466">
        <f t="shared" si="120"/>
        <v>2397091</v>
      </c>
      <c r="I577" s="462"/>
      <c r="J577" s="468">
        <f t="shared" si="112"/>
        <v>0</v>
      </c>
      <c r="K577" s="471"/>
      <c r="L577" s="468">
        <f>+VLOOKUP(B577,Clasificaciones!C:C,1,FALSE)</f>
        <v>5131016</v>
      </c>
      <c r="M577" s="462"/>
    </row>
    <row r="578" spans="2:13" ht="16.2" customHeight="1">
      <c r="B578" s="467">
        <v>5131017</v>
      </c>
      <c r="C578" s="465" t="s">
        <v>519</v>
      </c>
      <c r="D578" s="461">
        <f>SUMIF('RCDB 122023'!$B:$B,B578,'RCDB 122023'!$D:$D)</f>
        <v>24194318</v>
      </c>
      <c r="E578" s="461">
        <f>+SUMIF('AFPISA 122023'!E:E,'Consolidado 12.2023'!B578,'AFPISA 122023'!C:C)</f>
        <v>0</v>
      </c>
      <c r="F578" s="461">
        <v>0</v>
      </c>
      <c r="G578" s="461">
        <v>0</v>
      </c>
      <c r="H578" s="466">
        <f>+D578+E578+F578-G578</f>
        <v>24194318</v>
      </c>
      <c r="I578" s="462"/>
      <c r="J578" s="468">
        <f t="shared" si="112"/>
        <v>0</v>
      </c>
      <c r="K578" s="471"/>
      <c r="L578" s="468">
        <f>+VLOOKUP(B578,Clasificaciones!C:C,1,FALSE)</f>
        <v>5131017</v>
      </c>
      <c r="M578" s="462"/>
    </row>
    <row r="579" spans="2:13" ht="16.2" customHeight="1">
      <c r="B579" s="467">
        <v>5131018</v>
      </c>
      <c r="C579" s="465" t="s">
        <v>807</v>
      </c>
      <c r="D579" s="461">
        <f>SUMIF('RCDB 122023'!$B:$B,B579,'RCDB 122023'!$D:$D)</f>
        <v>0</v>
      </c>
      <c r="E579" s="461">
        <f>+SUMIF('AFPISA 122023'!E:E,'Consolidado 12.2023'!B579,'AFPISA 122023'!C:C)</f>
        <v>0</v>
      </c>
      <c r="F579" s="461">
        <v>0</v>
      </c>
      <c r="G579" s="461">
        <v>0</v>
      </c>
      <c r="H579" s="466">
        <f t="shared" si="120"/>
        <v>0</v>
      </c>
      <c r="I579" s="462"/>
      <c r="J579" s="468">
        <f t="shared" si="112"/>
        <v>0</v>
      </c>
      <c r="K579" s="471"/>
      <c r="L579" s="468">
        <f>+VLOOKUP(B579,Clasificaciones!C:C,1,FALSE)</f>
        <v>5131018</v>
      </c>
      <c r="M579" s="462"/>
    </row>
    <row r="580" spans="2:13">
      <c r="B580" s="467">
        <v>5131019</v>
      </c>
      <c r="C580" s="465" t="s">
        <v>808</v>
      </c>
      <c r="D580" s="461">
        <f>SUMIF('RCDB 122023'!$B:$B,B580,'RCDB 122023'!$D:$D)</f>
        <v>0</v>
      </c>
      <c r="E580" s="461">
        <f>+SUMIF('AFPISA 122023'!E:E,'Consolidado 12.2023'!B580,'AFPISA 122023'!C:C)</f>
        <v>0</v>
      </c>
      <c r="F580" s="461">
        <v>0</v>
      </c>
      <c r="G580" s="461">
        <v>0</v>
      </c>
      <c r="H580" s="466">
        <f t="shared" si="120"/>
        <v>0</v>
      </c>
      <c r="I580" s="462"/>
      <c r="J580" s="468">
        <f t="shared" si="112"/>
        <v>0</v>
      </c>
      <c r="K580" s="453"/>
      <c r="L580" s="468">
        <f>+VLOOKUP(B580,Clasificaciones!C:C,1,FALSE)</f>
        <v>5131019</v>
      </c>
      <c r="M580" s="453"/>
    </row>
    <row r="581" spans="2:13">
      <c r="B581" s="465">
        <v>5131020</v>
      </c>
      <c r="C581" s="465" t="s">
        <v>809</v>
      </c>
      <c r="D581" s="461">
        <f>SUMIF('RCDB 122023'!$B:$B,B581,'RCDB 122023'!$D:$D)</f>
        <v>0</v>
      </c>
      <c r="E581" s="461">
        <f>+SUMIF('AFPISA 122023'!E:E,'Consolidado 12.2023'!B581,'AFPISA 122023'!C:C)</f>
        <v>0</v>
      </c>
      <c r="F581" s="461">
        <v>0</v>
      </c>
      <c r="G581" s="461">
        <v>0</v>
      </c>
      <c r="H581" s="466">
        <f t="shared" si="120"/>
        <v>0</v>
      </c>
      <c r="I581" s="462"/>
      <c r="J581" s="468">
        <f t="shared" si="112"/>
        <v>0</v>
      </c>
      <c r="K581" s="453"/>
      <c r="L581" s="468">
        <f>+VLOOKUP(B581,Clasificaciones!C:C,1,FALSE)</f>
        <v>5131020</v>
      </c>
      <c r="M581" s="453"/>
    </row>
    <row r="582" spans="2:13" ht="27.6">
      <c r="B582" s="465">
        <v>5131021</v>
      </c>
      <c r="C582" s="465" t="s">
        <v>810</v>
      </c>
      <c r="D582" s="461">
        <f>SUMIF('RCDB 122023'!$B:$B,B582,'RCDB 122023'!$D:$D)</f>
        <v>0</v>
      </c>
      <c r="E582" s="461">
        <f>+SUMIF('AFPISA 122023'!E:E,'Consolidado 12.2023'!B582,'AFPISA 122023'!C:C)</f>
        <v>0</v>
      </c>
      <c r="F582" s="461">
        <v>0</v>
      </c>
      <c r="G582" s="461">
        <v>0</v>
      </c>
      <c r="H582" s="466">
        <f t="shared" si="120"/>
        <v>0</v>
      </c>
      <c r="I582" s="462"/>
      <c r="J582" s="468">
        <f t="shared" si="112"/>
        <v>0</v>
      </c>
      <c r="K582" s="471"/>
      <c r="L582" s="468">
        <f>+VLOOKUP(B582,Clasificaciones!C:C,1,FALSE)</f>
        <v>5131021</v>
      </c>
      <c r="M582" s="462"/>
    </row>
    <row r="583" spans="2:13" ht="16.2" customHeight="1">
      <c r="B583" s="467">
        <v>5010113003</v>
      </c>
      <c r="C583" s="465" t="s">
        <v>662</v>
      </c>
      <c r="D583" s="461">
        <f>SUMIF('RCDB 122023'!$B:$B,B583,'RCDB 122023'!$D:$D)</f>
        <v>0</v>
      </c>
      <c r="E583" s="461">
        <f>+SUMIF('AFPISA 122023'!E:E,'Consolidado 12.2023'!B583,'AFPISA 122023'!C:C)</f>
        <v>0</v>
      </c>
      <c r="F583" s="461">
        <v>0</v>
      </c>
      <c r="G583" s="461">
        <v>0</v>
      </c>
      <c r="H583" s="466">
        <f t="shared" si="120"/>
        <v>0</v>
      </c>
      <c r="I583" s="462"/>
      <c r="J583" s="468">
        <f t="shared" si="112"/>
        <v>0</v>
      </c>
      <c r="K583" s="453"/>
      <c r="L583" s="468">
        <f>+VLOOKUP(B583,Clasificaciones!C:C,1,FALSE)</f>
        <v>5010113003</v>
      </c>
      <c r="M583" s="453"/>
    </row>
    <row r="584" spans="2:13" ht="16.2" customHeight="1">
      <c r="B584" s="465">
        <v>5131099</v>
      </c>
      <c r="C584" s="465" t="s">
        <v>520</v>
      </c>
      <c r="D584" s="461">
        <f>SUMIF('RCDB 122023'!$B:$B,B584,'RCDB 122023'!$D:$D)</f>
        <v>44010922</v>
      </c>
      <c r="E584" s="461">
        <f>+SUMIF('AFPISA 122023'!E:E,'Consolidado 12.2023'!B584,'AFPISA 122023'!C:C)</f>
        <v>9572224</v>
      </c>
      <c r="F584" s="461">
        <v>0</v>
      </c>
      <c r="G584" s="461">
        <v>0</v>
      </c>
      <c r="H584" s="466">
        <f t="shared" si="120"/>
        <v>53583146</v>
      </c>
      <c r="I584" s="462"/>
      <c r="J584" s="468">
        <f t="shared" si="112"/>
        <v>0</v>
      </c>
      <c r="K584" s="471"/>
      <c r="L584" s="468">
        <f>+VLOOKUP(B584,Clasificaciones!C:C,1,FALSE)</f>
        <v>5131099</v>
      </c>
      <c r="M584" s="462"/>
    </row>
    <row r="585" spans="2:13" ht="16.2" customHeight="1">
      <c r="B585" s="465">
        <v>501010208</v>
      </c>
      <c r="C585" s="465" t="s">
        <v>644</v>
      </c>
      <c r="D585" s="461">
        <f>SUMIF('RCDB 122023'!$B:$B,B585,'RCDB 122023'!$D:$D)</f>
        <v>0</v>
      </c>
      <c r="E585" s="461">
        <f>+SUMIF('AFPISA 122023'!E:E,'Consolidado 12.2023'!B585,'AFPISA 122023'!C:C)</f>
        <v>0</v>
      </c>
      <c r="F585" s="461">
        <v>0</v>
      </c>
      <c r="G585" s="461">
        <v>0</v>
      </c>
      <c r="H585" s="466">
        <f t="shared" si="120"/>
        <v>0</v>
      </c>
      <c r="I585" s="462"/>
      <c r="J585" s="468">
        <f t="shared" si="112"/>
        <v>0</v>
      </c>
      <c r="K585" s="453"/>
      <c r="L585" s="468">
        <f>+VLOOKUP(B585,Clasificaciones!C:C,1,FALSE)</f>
        <v>501010208</v>
      </c>
      <c r="M585" s="453"/>
    </row>
    <row r="586" spans="2:13" ht="16.2" customHeight="1">
      <c r="B586" s="465">
        <v>501010210</v>
      </c>
      <c r="C586" s="465" t="s">
        <v>811</v>
      </c>
      <c r="D586" s="461">
        <f>SUMIF('RCDB 122023'!$B:$B,B586,'RCDB 122023'!$D:$D)</f>
        <v>0</v>
      </c>
      <c r="E586" s="461">
        <f>+SUMIF('AFPISA 122023'!E:E,'Consolidado 12.2023'!B586,'AFPISA 122023'!C:C)</f>
        <v>43720765</v>
      </c>
      <c r="F586" s="461"/>
      <c r="G586" s="461"/>
      <c r="H586" s="466">
        <f t="shared" si="120"/>
        <v>43720765</v>
      </c>
      <c r="I586" s="462" t="s">
        <v>793</v>
      </c>
      <c r="J586" s="468">
        <f t="shared" si="112"/>
        <v>0</v>
      </c>
      <c r="K586" s="453"/>
      <c r="L586" s="468">
        <f>+VLOOKUP(B586,Clasificaciones!C:C,1,FALSE)</f>
        <v>501010210</v>
      </c>
      <c r="M586" s="453"/>
    </row>
    <row r="587" spans="2:13" ht="16.2" customHeight="1">
      <c r="B587" s="465">
        <v>501010211</v>
      </c>
      <c r="C587" s="465" t="s">
        <v>406</v>
      </c>
      <c r="D587" s="461">
        <f>SUMIF('RCDB 122023'!$B:$B,B587,'RCDB 122023'!$D:$D)</f>
        <v>0</v>
      </c>
      <c r="E587" s="461">
        <f>+SUMIF('AFPISA 122023'!E:E,'Consolidado 12.2023'!B587,'AFPISA 122023'!C:C)</f>
        <v>437207650</v>
      </c>
      <c r="F587" s="461"/>
      <c r="G587" s="461"/>
      <c r="H587" s="466">
        <f t="shared" si="120"/>
        <v>437207650</v>
      </c>
      <c r="I587" s="462" t="s">
        <v>793</v>
      </c>
      <c r="J587" s="468">
        <f t="shared" si="112"/>
        <v>0</v>
      </c>
      <c r="K587" s="453"/>
      <c r="L587" s="468">
        <f>+VLOOKUP(B587,Clasificaciones!C:C,1,FALSE)</f>
        <v>501010211</v>
      </c>
      <c r="M587" s="453"/>
    </row>
    <row r="588" spans="2:13" ht="16.2" customHeight="1">
      <c r="B588" s="465">
        <v>501010212</v>
      </c>
      <c r="C588" s="465" t="s">
        <v>646</v>
      </c>
      <c r="D588" s="461">
        <f>SUMIF('RCDB 122023'!$B:$B,B588,'RCDB 122023'!$D:$D)</f>
        <v>0</v>
      </c>
      <c r="E588" s="461">
        <f>+SUMIF('AFPISA 122023'!E:E,'Consolidado 12.2023'!B588,'AFPISA 122023'!C:C)</f>
        <v>43720765</v>
      </c>
      <c r="F588" s="461"/>
      <c r="G588" s="461"/>
      <c r="H588" s="466">
        <f>+D588+E588+F588-G588</f>
        <v>43720765</v>
      </c>
      <c r="I588" s="462" t="s">
        <v>793</v>
      </c>
      <c r="J588" s="468">
        <f t="shared" si="112"/>
        <v>0</v>
      </c>
      <c r="K588" s="471"/>
      <c r="L588" s="468">
        <f>+VLOOKUP(B588,Clasificaciones!C:C,1,FALSE)</f>
        <v>501010212</v>
      </c>
      <c r="M588" s="453"/>
    </row>
    <row r="589" spans="2:13" ht="16.2" customHeight="1">
      <c r="B589" s="465">
        <v>501010213</v>
      </c>
      <c r="C589" s="465" t="s">
        <v>647</v>
      </c>
      <c r="D589" s="461">
        <v>0</v>
      </c>
      <c r="E589" s="461">
        <f>+SUMIF('AFPISA 122023'!E:E,'Consolidado 12.2023'!B589,'AFPISA 122023'!C:C)</f>
        <v>39979509</v>
      </c>
      <c r="F589" s="461"/>
      <c r="G589" s="461">
        <v>0</v>
      </c>
      <c r="H589" s="466">
        <f>+D589+E589+F589-G589</f>
        <v>39979509</v>
      </c>
      <c r="I589" s="462"/>
      <c r="J589" s="468">
        <f t="shared" si="112"/>
        <v>0</v>
      </c>
      <c r="K589" s="471"/>
      <c r="L589" s="468">
        <f>+VLOOKUP(B589,Clasificaciones!C:C,1,FALSE)</f>
        <v>501010213</v>
      </c>
      <c r="M589" s="453"/>
    </row>
    <row r="590" spans="2:13" s="450" customFormat="1" ht="16.2" customHeight="1">
      <c r="B590" s="458">
        <v>514</v>
      </c>
      <c r="C590" s="459" t="s">
        <v>521</v>
      </c>
      <c r="D590" s="460">
        <f>+SUM(D591:D595)</f>
        <v>9558086863</v>
      </c>
      <c r="E590" s="460">
        <f t="shared" ref="E590:H590" si="122">+SUM(E591:E595)</f>
        <v>898580397</v>
      </c>
      <c r="F590" s="460">
        <f t="shared" si="122"/>
        <v>0</v>
      </c>
      <c r="G590" s="460">
        <f t="shared" si="122"/>
        <v>0</v>
      </c>
      <c r="H590" s="460">
        <f t="shared" si="122"/>
        <v>10454442852</v>
      </c>
      <c r="I590" s="462"/>
      <c r="J590" s="468">
        <f t="shared" si="112"/>
        <v>-2224408</v>
      </c>
      <c r="K590" s="500"/>
      <c r="L590" s="468">
        <f>+VLOOKUP(B590,Clasificaciones!C:C,1,FALSE)</f>
        <v>514</v>
      </c>
      <c r="M590" s="462"/>
    </row>
    <row r="591" spans="2:13" ht="16.2" customHeight="1">
      <c r="B591" s="465">
        <v>51403</v>
      </c>
      <c r="C591" s="465" t="s">
        <v>522</v>
      </c>
      <c r="D591" s="461">
        <f>SUMIF('RCDB 122023'!$B:$B,B591,'RCDB 122023'!$D:$D)</f>
        <v>1060091</v>
      </c>
      <c r="E591" s="461">
        <f>+SUMIF('AFPISA 122023'!E:E,'Consolidado 12.2023'!B591,'AFPISA 122023'!C:C)</f>
        <v>0</v>
      </c>
      <c r="F591" s="461">
        <v>0</v>
      </c>
      <c r="G591" s="461">
        <v>0</v>
      </c>
      <c r="H591" s="466">
        <f>+D591+E591+F591-G591</f>
        <v>1060091</v>
      </c>
      <c r="I591" s="462"/>
      <c r="J591" s="468">
        <f t="shared" si="112"/>
        <v>0</v>
      </c>
      <c r="K591" s="501"/>
      <c r="L591" s="468">
        <f>+VLOOKUP(B591,Clasificaciones!C:C,1,FALSE)</f>
        <v>51403</v>
      </c>
      <c r="M591" s="462"/>
    </row>
    <row r="592" spans="2:13" ht="16.2" customHeight="1">
      <c r="B592" s="467">
        <v>51404</v>
      </c>
      <c r="C592" s="465" t="s">
        <v>523</v>
      </c>
      <c r="D592" s="461">
        <f>SUMIF('RCDB 122023'!$B:$B,B592,'RCDB 122023'!$D:$D)</f>
        <v>225196253</v>
      </c>
      <c r="E592" s="461">
        <f>+SUMIF('AFPISA 122023'!E:E,'Consolidado 12.2023'!B592,'AFPISA 122023'!C:C)</f>
        <v>0</v>
      </c>
      <c r="F592" s="461">
        <v>0</v>
      </c>
      <c r="G592" s="461">
        <v>0</v>
      </c>
      <c r="H592" s="466">
        <f>+D592+E592+F592-G592</f>
        <v>225196253</v>
      </c>
      <c r="I592" s="462"/>
      <c r="J592" s="468">
        <f t="shared" si="112"/>
        <v>0</v>
      </c>
      <c r="K592" s="501"/>
      <c r="L592" s="468">
        <f>+VLOOKUP(B592,Clasificaciones!C:C,1,FALSE)</f>
        <v>51404</v>
      </c>
      <c r="M592" s="462"/>
    </row>
    <row r="593" spans="2:13" ht="16.2" customHeight="1">
      <c r="B593" s="465">
        <v>51405</v>
      </c>
      <c r="C593" s="465" t="s">
        <v>524</v>
      </c>
      <c r="D593" s="461">
        <f>SUMIF('RCDB 122023'!$B:$B,B593,'RCDB 122023'!$D:$D)</f>
        <v>7721986</v>
      </c>
      <c r="E593" s="461">
        <f>+SUMIF('AFPISA 122023'!E:E,'Consolidado 12.2023'!B593,'AFPISA 122023'!C:C)</f>
        <v>0</v>
      </c>
      <c r="F593" s="461">
        <v>0</v>
      </c>
      <c r="G593" s="461">
        <v>0</v>
      </c>
      <c r="H593" s="466">
        <f>+D593+E593+F593-G593</f>
        <v>7721986</v>
      </c>
      <c r="I593" s="462"/>
      <c r="J593" s="468">
        <f t="shared" si="112"/>
        <v>0</v>
      </c>
      <c r="K593" s="501"/>
      <c r="L593" s="468">
        <f>+VLOOKUP(B593,Clasificaciones!C:C,1,FALSE)</f>
        <v>51405</v>
      </c>
      <c r="M593" s="462"/>
    </row>
    <row r="594" spans="2:13" ht="16.2" customHeight="1">
      <c r="B594" s="467">
        <v>51406</v>
      </c>
      <c r="C594" s="465" t="s">
        <v>525</v>
      </c>
      <c r="D594" s="461">
        <f>SUMIF('RCDB 122023'!$B:$B,B594,'RCDB 122023'!$D:$D)</f>
        <v>112981727</v>
      </c>
      <c r="E594" s="461">
        <f>+SUMIF('AFPISA 122023'!E:E,'Consolidado 12.2023'!B594,'AFPISA 122023'!C:C)</f>
        <v>8048105</v>
      </c>
      <c r="F594" s="461">
        <v>0</v>
      </c>
      <c r="G594" s="461">
        <v>0</v>
      </c>
      <c r="H594" s="466">
        <f>+D594+E594+F594-G594</f>
        <v>121029832</v>
      </c>
      <c r="I594" s="462"/>
      <c r="J594" s="468">
        <f t="shared" si="112"/>
        <v>0</v>
      </c>
      <c r="K594" s="501"/>
      <c r="L594" s="468">
        <f>+VLOOKUP(B594,Clasificaciones!C:C,1,FALSE)</f>
        <v>51406</v>
      </c>
      <c r="M594" s="462"/>
    </row>
    <row r="595" spans="2:13" s="450" customFormat="1" ht="16.2" customHeight="1">
      <c r="B595" s="458">
        <v>51407</v>
      </c>
      <c r="C595" s="459" t="s">
        <v>526</v>
      </c>
      <c r="D595" s="460">
        <f>+SUM(D596:D598)</f>
        <v>9211126806</v>
      </c>
      <c r="E595" s="460">
        <f>+SUM(E596:E598)</f>
        <v>890532292</v>
      </c>
      <c r="F595" s="460"/>
      <c r="G595" s="460">
        <v>0</v>
      </c>
      <c r="H595" s="460">
        <f>+SUM(H596:H598)</f>
        <v>10099434690</v>
      </c>
      <c r="I595" s="462"/>
      <c r="J595" s="468">
        <f t="shared" si="112"/>
        <v>-2224408</v>
      </c>
      <c r="K595" s="501"/>
      <c r="L595" s="468">
        <f>+VLOOKUP(B595,Clasificaciones!C:C,1,FALSE)</f>
        <v>51407</v>
      </c>
      <c r="M595" s="462"/>
    </row>
    <row r="596" spans="2:13" ht="16.2" customHeight="1">
      <c r="B596" s="465">
        <v>5140701</v>
      </c>
      <c r="C596" s="465" t="s">
        <v>426</v>
      </c>
      <c r="D596" s="461">
        <f>SUMIF('RCDB 122023'!$B:$B,B596,'RCDB 122023'!$D:$D)</f>
        <v>6486324455</v>
      </c>
      <c r="E596" s="461">
        <f>+SUMIF('AFPISA 122023'!E:E,'Consolidado 12.2023'!B596,'AFPISA 122023'!C:C)</f>
        <v>888440080</v>
      </c>
      <c r="F596" s="461">
        <v>0</v>
      </c>
      <c r="G596" s="461">
        <v>132196</v>
      </c>
      <c r="H596" s="466">
        <f>+D596+E596+F596-G596</f>
        <v>7374632339</v>
      </c>
      <c r="I596" s="462" t="s">
        <v>734</v>
      </c>
      <c r="J596" s="468">
        <f t="shared" si="112"/>
        <v>-132196</v>
      </c>
      <c r="K596" s="501"/>
      <c r="L596" s="468">
        <f>+VLOOKUP(B596,Clasificaciones!C:C,1,FALSE)</f>
        <v>5140701</v>
      </c>
      <c r="M596" s="462"/>
    </row>
    <row r="597" spans="2:13" ht="16.2" customHeight="1">
      <c r="B597" s="465">
        <v>5140702</v>
      </c>
      <c r="C597" s="465" t="s">
        <v>427</v>
      </c>
      <c r="D597" s="461">
        <f>SUMIF('RCDB 122023'!$B:$B,B597,'RCDB 122023'!$D:$D)</f>
        <v>2724802351</v>
      </c>
      <c r="E597" s="461">
        <f>+SUMIF('AFPISA 122023'!E:E,'Consolidado 12.2023'!B597,'AFPISA 122023'!C:C)</f>
        <v>0</v>
      </c>
      <c r="F597" s="461"/>
      <c r="G597" s="461"/>
      <c r="H597" s="466">
        <f>+D597+E597+F597-G597</f>
        <v>2724802351</v>
      </c>
      <c r="I597" s="462" t="s">
        <v>793</v>
      </c>
      <c r="J597" s="468">
        <f t="shared" si="112"/>
        <v>0</v>
      </c>
      <c r="K597" s="501"/>
      <c r="L597" s="468">
        <f>+VLOOKUP(B597,Clasificaciones!C:C,1,FALSE)</f>
        <v>5140702</v>
      </c>
      <c r="M597" s="462"/>
    </row>
    <row r="598" spans="2:13" ht="16.2" customHeight="1">
      <c r="B598" s="465">
        <v>5010301004</v>
      </c>
      <c r="C598" s="465" t="s">
        <v>681</v>
      </c>
      <c r="D598" s="461">
        <f>SUMIF('RCDB 122023'!$B:$B,B598,'RCDB 122023'!$D:$D)</f>
        <v>0</v>
      </c>
      <c r="E598" s="461">
        <f>+SUMIF('AFPISA 122023'!E:E,'Consolidado 12.2023'!B598,'AFPISA 122023'!C:C)</f>
        <v>2092212</v>
      </c>
      <c r="F598" s="461">
        <v>0</v>
      </c>
      <c r="G598" s="461">
        <f>+E598</f>
        <v>2092212</v>
      </c>
      <c r="H598" s="466">
        <f>+D598+E598+F598-G598</f>
        <v>0</v>
      </c>
      <c r="I598" s="462" t="s">
        <v>777</v>
      </c>
      <c r="J598" s="468">
        <f t="shared" si="112"/>
        <v>-2092212</v>
      </c>
      <c r="K598" s="501"/>
      <c r="L598" s="468">
        <f>+VLOOKUP(B598,Clasificaciones!C:C,1,FALSE)</f>
        <v>5010301004</v>
      </c>
      <c r="M598" s="462"/>
    </row>
    <row r="599" spans="2:13" s="450" customFormat="1" ht="16.2" customHeight="1">
      <c r="B599" s="458">
        <v>515</v>
      </c>
      <c r="C599" s="459" t="s">
        <v>527</v>
      </c>
      <c r="D599" s="460">
        <f>+SUM(D600:D602,D605,D606)</f>
        <v>738895561</v>
      </c>
      <c r="E599" s="460">
        <f>+SUM(E600:E602,E605,E606)</f>
        <v>323727563</v>
      </c>
      <c r="F599" s="461">
        <v>0</v>
      </c>
      <c r="G599" s="461">
        <v>0</v>
      </c>
      <c r="H599" s="460">
        <f>SUM(H600:H602)+H605+H606</f>
        <v>1062623124</v>
      </c>
      <c r="I599" s="462"/>
      <c r="J599" s="468">
        <f t="shared" si="112"/>
        <v>0</v>
      </c>
      <c r="K599" s="501"/>
      <c r="L599" s="468">
        <f>+VLOOKUP(B599,Clasificaciones!C:C,1,FALSE)</f>
        <v>515</v>
      </c>
      <c r="M599" s="462"/>
    </row>
    <row r="600" spans="2:13" ht="16.2" customHeight="1">
      <c r="B600" s="465">
        <v>51501</v>
      </c>
      <c r="C600" s="465" t="s">
        <v>528</v>
      </c>
      <c r="D600" s="461">
        <f>SUMIF('RCDB 122023'!$B:$B,B600,'RCDB 122023'!$D:$D)</f>
        <v>389291868</v>
      </c>
      <c r="E600" s="461">
        <f>+SUMIF('AFPISA 122023'!E:E,'Consolidado 12.2023'!B600,'AFPISA 122023'!C:C)</f>
        <v>301650406</v>
      </c>
      <c r="F600" s="461">
        <v>0</v>
      </c>
      <c r="G600" s="461">
        <v>0</v>
      </c>
      <c r="H600" s="466">
        <f>+D600+E600+F600-G600</f>
        <v>690942274</v>
      </c>
      <c r="I600" s="462"/>
      <c r="J600" s="468">
        <f t="shared" si="112"/>
        <v>0</v>
      </c>
      <c r="K600" s="501"/>
      <c r="L600" s="468">
        <f>+VLOOKUP(B600,Clasificaciones!C:C,1,FALSE)</f>
        <v>51501</v>
      </c>
      <c r="M600" s="462"/>
    </row>
    <row r="601" spans="2:13" ht="16.2" customHeight="1">
      <c r="B601" s="465">
        <v>51502</v>
      </c>
      <c r="C601" s="465" t="s">
        <v>529</v>
      </c>
      <c r="D601" s="461">
        <f>SUMIF('RCDB 122023'!$B:$B,B601,'RCDB 122023'!$D:$D)</f>
        <v>27211270</v>
      </c>
      <c r="E601" s="461">
        <f>+SUMIF('AFPISA 122023'!E:E,'Consolidado 12.2023'!B601,'AFPISA 122023'!C:C)</f>
        <v>16749471</v>
      </c>
      <c r="F601" s="461">
        <v>0</v>
      </c>
      <c r="G601" s="461">
        <v>0</v>
      </c>
      <c r="H601" s="466">
        <f>+D601+E601+F601-G601</f>
        <v>43960741</v>
      </c>
      <c r="I601" s="462"/>
      <c r="J601" s="468">
        <f t="shared" si="112"/>
        <v>0</v>
      </c>
      <c r="K601" s="501"/>
      <c r="L601" s="468">
        <f>+VLOOKUP(B601,Clasificaciones!C:C,1,FALSE)</f>
        <v>51502</v>
      </c>
      <c r="M601" s="462"/>
    </row>
    <row r="602" spans="2:13" ht="16.2" customHeight="1">
      <c r="B602" s="458">
        <v>51503</v>
      </c>
      <c r="C602" s="459" t="s">
        <v>530</v>
      </c>
      <c r="D602" s="460">
        <f>+SUM(D603:D604)</f>
        <v>29575007</v>
      </c>
      <c r="E602" s="460">
        <f>+SUM(E603:E604)</f>
        <v>709547</v>
      </c>
      <c r="F602" s="460">
        <f t="shared" ref="F602:G602" si="123">+SUM(F603:F604)</f>
        <v>0</v>
      </c>
      <c r="G602" s="460">
        <f t="shared" si="123"/>
        <v>0</v>
      </c>
      <c r="H602" s="460">
        <f>+SUM(H603:H604)</f>
        <v>30284554</v>
      </c>
      <c r="I602" s="462"/>
      <c r="J602" s="468">
        <f t="shared" si="112"/>
        <v>0</v>
      </c>
      <c r="K602" s="501"/>
      <c r="L602" s="468">
        <f>+VLOOKUP(B602,Clasificaciones!C:C,1,FALSE)</f>
        <v>51503</v>
      </c>
      <c r="M602" s="462"/>
    </row>
    <row r="603" spans="2:13" s="450" customFormat="1" ht="16.2" customHeight="1">
      <c r="B603" s="465">
        <v>5150301</v>
      </c>
      <c r="C603" s="465" t="s">
        <v>531</v>
      </c>
      <c r="D603" s="461">
        <f>SUMIF('RCDB 122023'!$B:$B,B603,'RCDB 122023'!$D:$D)</f>
        <v>29210289</v>
      </c>
      <c r="E603" s="461">
        <f>+SUMIF('AFPISA 122023'!E:E,'Consolidado 12.2023'!B603,'AFPISA 122023'!C:C)</f>
        <v>709547</v>
      </c>
      <c r="F603" s="461">
        <v>0</v>
      </c>
      <c r="G603" s="461">
        <v>0</v>
      </c>
      <c r="H603" s="466">
        <f>+D603+E603+F603-G603</f>
        <v>29919836</v>
      </c>
      <c r="I603" s="462"/>
      <c r="J603" s="468">
        <f t="shared" si="112"/>
        <v>0</v>
      </c>
      <c r="K603" s="501"/>
      <c r="L603" s="468">
        <f>+VLOOKUP(B603,Clasificaciones!C:C,1,FALSE)</f>
        <v>5150301</v>
      </c>
      <c r="M603" s="462"/>
    </row>
    <row r="604" spans="2:13" s="450" customFormat="1" ht="16.2" customHeight="1">
      <c r="B604" s="467">
        <v>5150302</v>
      </c>
      <c r="C604" s="465" t="s">
        <v>532</v>
      </c>
      <c r="D604" s="461">
        <f>SUMIF('RCDB 122023'!$B:$B,B604,'RCDB 122023'!$D:$D)</f>
        <v>364718</v>
      </c>
      <c r="E604" s="461">
        <f>+SUMIF('AFPISA 122023'!E:E,'Consolidado 12.2023'!B604,'AFPISA 122023'!C:C)</f>
        <v>0</v>
      </c>
      <c r="F604" s="461">
        <v>0</v>
      </c>
      <c r="G604" s="461">
        <v>0</v>
      </c>
      <c r="H604" s="466">
        <f>+D604+E604+F604-G604</f>
        <v>364718</v>
      </c>
      <c r="I604" s="462"/>
      <c r="J604" s="468">
        <f t="shared" si="112"/>
        <v>0</v>
      </c>
      <c r="K604" s="501"/>
      <c r="L604" s="468">
        <f>+VLOOKUP(B604,Clasificaciones!C:C,1,FALSE)</f>
        <v>5150302</v>
      </c>
      <c r="M604" s="462"/>
    </row>
    <row r="605" spans="2:13" ht="16.2" customHeight="1">
      <c r="B605" s="465">
        <v>51504</v>
      </c>
      <c r="C605" s="465" t="s">
        <v>533</v>
      </c>
      <c r="D605" s="461">
        <f>SUMIF('RCDB 122023'!$B:$B,B605,'RCDB 122023'!$D:$D)</f>
        <v>291256617</v>
      </c>
      <c r="E605" s="461">
        <f>+SUMIF('AFPISA 122023'!E:E,'Consolidado 12.2023'!B605,'AFPISA 122023'!C:C)</f>
        <v>4509489</v>
      </c>
      <c r="F605" s="461">
        <v>0</v>
      </c>
      <c r="G605" s="461">
        <v>0</v>
      </c>
      <c r="H605" s="466">
        <f>+D605+E605+F605-G605</f>
        <v>295766106</v>
      </c>
      <c r="I605" s="462"/>
      <c r="J605" s="468">
        <f t="shared" si="112"/>
        <v>0</v>
      </c>
      <c r="K605" s="501"/>
      <c r="L605" s="468">
        <f>+VLOOKUP(B605,Clasificaciones!C:C,1,FALSE)</f>
        <v>51504</v>
      </c>
      <c r="M605" s="462"/>
    </row>
    <row r="606" spans="2:13" ht="16.2" customHeight="1">
      <c r="B606" s="465">
        <v>51505</v>
      </c>
      <c r="C606" s="465" t="s">
        <v>656</v>
      </c>
      <c r="D606" s="461">
        <f>SUMIF('RCDB 122023'!$B:$B,B606,'RCDB 122023'!$D:$D)</f>
        <v>1560799</v>
      </c>
      <c r="E606" s="461">
        <f>+SUMIF('AFPISA 122023'!E:E,'Consolidado 12.2023'!B606,'AFPISA 122023'!C:C)</f>
        <v>108650</v>
      </c>
      <c r="F606" s="461">
        <v>0</v>
      </c>
      <c r="G606" s="461">
        <v>0</v>
      </c>
      <c r="H606" s="466">
        <f>+D606+E606+F606-G606</f>
        <v>1669449</v>
      </c>
      <c r="I606" s="462"/>
      <c r="J606" s="468">
        <f t="shared" si="112"/>
        <v>0</v>
      </c>
      <c r="K606" s="501"/>
      <c r="L606" s="468">
        <f>+VLOOKUP(B606,Clasificaciones!C:C,1,FALSE)</f>
        <v>51505</v>
      </c>
      <c r="M606" s="462"/>
    </row>
    <row r="607" spans="2:13" s="450" customFormat="1" ht="16.2" customHeight="1">
      <c r="B607" s="458">
        <v>52</v>
      </c>
      <c r="C607" s="459" t="s">
        <v>535</v>
      </c>
      <c r="D607" s="460">
        <f>+SUM(D608:D611)</f>
        <v>1067986</v>
      </c>
      <c r="E607" s="460">
        <f>+SUM(E608:E610)</f>
        <v>49713662</v>
      </c>
      <c r="F607" s="460">
        <f t="shared" ref="F607:G607" si="124">+SUM(F610)</f>
        <v>0</v>
      </c>
      <c r="G607" s="460">
        <f t="shared" si="124"/>
        <v>0</v>
      </c>
      <c r="H607" s="460">
        <f>+SUM(H608:H611)</f>
        <v>50781648</v>
      </c>
      <c r="I607" s="462"/>
      <c r="J607" s="468">
        <f t="shared" si="112"/>
        <v>0</v>
      </c>
      <c r="K607" s="501"/>
      <c r="L607" s="468">
        <f>+VLOOKUP(B607,Clasificaciones!C:C,1,FALSE)</f>
        <v>52</v>
      </c>
      <c r="M607" s="462"/>
    </row>
    <row r="608" spans="2:13" s="450" customFormat="1" ht="16.2" customHeight="1">
      <c r="B608" s="465">
        <v>5201</v>
      </c>
      <c r="C608" s="465" t="s">
        <v>662</v>
      </c>
      <c r="D608" s="461">
        <f>SUMIF('RCDB 122023'!$B:$B,B608,'RCDB 122023'!$D:$D)</f>
        <v>0</v>
      </c>
      <c r="E608" s="461">
        <f>+SUMIF('AFPISA 122023'!E:E,'Consolidado 12.2023'!B608,'AFPISA 122023'!C:C)</f>
        <v>325280</v>
      </c>
      <c r="F608" s="461">
        <v>0</v>
      </c>
      <c r="G608" s="461">
        <v>0</v>
      </c>
      <c r="H608" s="466">
        <f>+D608+E608+F608-G608</f>
        <v>325280</v>
      </c>
      <c r="I608" s="462"/>
      <c r="J608" s="468">
        <f t="shared" si="112"/>
        <v>0</v>
      </c>
      <c r="K608" s="501"/>
      <c r="L608" s="468">
        <f>+VLOOKUP(B608,Clasificaciones!C:C,1,FALSE)</f>
        <v>5201</v>
      </c>
      <c r="M608" s="462"/>
    </row>
    <row r="609" spans="1:13" s="450" customFormat="1" ht="16.2" customHeight="1">
      <c r="B609" s="465">
        <v>5202</v>
      </c>
      <c r="C609" s="465" t="s">
        <v>665</v>
      </c>
      <c r="D609" s="461">
        <f>SUMIF('RCDB 122023'!$B:$B,B609,'RCDB 122023'!$D:$D)</f>
        <v>0</v>
      </c>
      <c r="E609" s="461">
        <f>+SUMIF('AFPISA 122023'!E:E,'Consolidado 12.2023'!B609,'AFPISA 122023'!C:C)</f>
        <v>49386384</v>
      </c>
      <c r="F609" s="461">
        <v>0</v>
      </c>
      <c r="G609" s="461">
        <v>0</v>
      </c>
      <c r="H609" s="466">
        <f>+D609+E609+F609-G609</f>
        <v>49386384</v>
      </c>
      <c r="I609" s="462"/>
      <c r="J609" s="468">
        <f t="shared" si="112"/>
        <v>0</v>
      </c>
      <c r="K609" s="501"/>
      <c r="L609" s="468">
        <f>+VLOOKUP(B609,Clasificaciones!C:C,1,FALSE)</f>
        <v>5202</v>
      </c>
      <c r="M609" s="462"/>
    </row>
    <row r="610" spans="1:13" ht="16.2" customHeight="1">
      <c r="B610" s="465">
        <v>5204</v>
      </c>
      <c r="C610" s="465" t="s">
        <v>536</v>
      </c>
      <c r="D610" s="461">
        <f>SUMIF('RCDB 122023'!$B:$B,B610,'RCDB 122023'!$D:$D)</f>
        <v>972742</v>
      </c>
      <c r="E610" s="461">
        <f>+SUMIF('AFPISA 122023'!E:E,'Consolidado 12.2023'!B610,'AFPISA 122023'!C:C)</f>
        <v>1998</v>
      </c>
      <c r="F610" s="461">
        <v>0</v>
      </c>
      <c r="G610" s="461">
        <v>0</v>
      </c>
      <c r="H610" s="466">
        <f>+D610+E610+F610-G610</f>
        <v>974740</v>
      </c>
      <c r="I610" s="462"/>
      <c r="J610" s="468">
        <f t="shared" ref="J610:J612" si="125">+H610-D610-E610</f>
        <v>0</v>
      </c>
      <c r="K610" s="501"/>
      <c r="L610" s="468">
        <f>+VLOOKUP(B610,Clasificaciones!C:C,1,FALSE)</f>
        <v>5204</v>
      </c>
      <c r="M610" s="462"/>
    </row>
    <row r="611" spans="1:13" ht="16.2" customHeight="1">
      <c r="B611" s="465">
        <v>5206</v>
      </c>
      <c r="C611" s="465" t="s">
        <v>537</v>
      </c>
      <c r="D611" s="461">
        <f>SUMIF('RCDB 122023'!$B:$B,B611,'RCDB 122023'!$D:$D)</f>
        <v>95244</v>
      </c>
      <c r="E611" s="461">
        <f>+SUMIF('AFPISA 122023'!E:E,'Consolidado 12.2023'!B611,'AFPISA 122023'!C:C)</f>
        <v>0</v>
      </c>
      <c r="F611" s="461">
        <v>0</v>
      </c>
      <c r="G611" s="461">
        <v>0</v>
      </c>
      <c r="H611" s="466">
        <f>+D611+E611+F611-G611</f>
        <v>95244</v>
      </c>
      <c r="I611" s="462"/>
      <c r="J611" s="468"/>
      <c r="K611" s="501"/>
      <c r="L611" s="468">
        <f>+VLOOKUP(B611,Clasificaciones!C:C,1,FALSE)</f>
        <v>5206</v>
      </c>
      <c r="M611" s="462"/>
    </row>
    <row r="612" spans="1:13" s="450" customFormat="1" ht="16.2" customHeight="1">
      <c r="B612" s="363"/>
      <c r="C612" s="364" t="s">
        <v>812</v>
      </c>
      <c r="D612" s="365">
        <f>+D343-D458</f>
        <v>1534634693</v>
      </c>
      <c r="E612" s="365">
        <f>+E343-E458</f>
        <v>2793967822</v>
      </c>
      <c r="F612" s="365">
        <f>+SUM(F6:F611)</f>
        <v>12643041188</v>
      </c>
      <c r="G612" s="365">
        <f>+SUM(G6:G611)</f>
        <v>12643041188</v>
      </c>
      <c r="H612" s="365">
        <f>+H343-H458</f>
        <v>1535325682</v>
      </c>
      <c r="I612" s="462"/>
      <c r="J612" s="463">
        <f t="shared" si="125"/>
        <v>-2793276833</v>
      </c>
      <c r="K612" s="463"/>
      <c r="L612" s="463"/>
      <c r="M612" s="463"/>
    </row>
    <row r="613" spans="1:13" s="507" customFormat="1" ht="15.75" customHeight="1">
      <c r="A613" s="453"/>
      <c r="B613" s="502"/>
      <c r="C613" s="503"/>
      <c r="D613" s="504">
        <f>+D612-D339</f>
        <v>0</v>
      </c>
      <c r="E613" s="504">
        <f>+E612-E339</f>
        <v>0</v>
      </c>
      <c r="F613" s="505"/>
      <c r="G613" s="505">
        <f>+F612-G612</f>
        <v>0</v>
      </c>
      <c r="H613" s="504">
        <f>+H612-H339</f>
        <v>0</v>
      </c>
      <c r="I613" s="450" t="s">
        <v>813</v>
      </c>
      <c r="J613" s="506"/>
      <c r="K613" s="506"/>
      <c r="L613" s="506"/>
      <c r="M613" s="506"/>
    </row>
    <row r="614" spans="1:13">
      <c r="H614" s="452"/>
      <c r="I614" s="450"/>
    </row>
    <row r="615" spans="1:13">
      <c r="C615" s="508" t="s">
        <v>814</v>
      </c>
      <c r="D615" s="509">
        <v>1</v>
      </c>
      <c r="E615" s="510">
        <f>+E616/D616</f>
        <v>0.99980000000000002</v>
      </c>
      <c r="F615" s="511">
        <f>+F616/D616</f>
        <v>2.0000000000000001E-4</v>
      </c>
      <c r="I615" s="450"/>
    </row>
    <row r="616" spans="1:13">
      <c r="C616" s="512" t="s">
        <v>605</v>
      </c>
      <c r="D616" s="513">
        <f>+E328</f>
        <v>5000000000</v>
      </c>
      <c r="E616" s="513">
        <v>4999000000</v>
      </c>
      <c r="F616" s="513">
        <v>1000000</v>
      </c>
      <c r="H616" s="528"/>
      <c r="I616" s="450"/>
    </row>
    <row r="617" spans="1:13">
      <c r="C617" s="465" t="s">
        <v>370</v>
      </c>
      <c r="D617" s="513">
        <f>+E612</f>
        <v>2793967822</v>
      </c>
      <c r="E617" s="513">
        <f>+D452</f>
        <v>2793409029</v>
      </c>
      <c r="F617" s="513">
        <f>+D617-E617</f>
        <v>558793</v>
      </c>
      <c r="H617" s="528"/>
      <c r="I617" s="450"/>
    </row>
    <row r="618" spans="1:13">
      <c r="C618" s="508" t="s">
        <v>815</v>
      </c>
      <c r="D618" s="514">
        <f>+SUM(D616:D617)</f>
        <v>7793967822</v>
      </c>
      <c r="E618" s="514">
        <f>+SUM(E616:E617)</f>
        <v>7792409029</v>
      </c>
      <c r="F618" s="514">
        <f>+SUM(F616:F617)</f>
        <v>1558793</v>
      </c>
      <c r="H618" s="515"/>
      <c r="I618" s="453"/>
    </row>
    <row r="619" spans="1:13">
      <c r="H619" s="515"/>
    </row>
    <row r="620" spans="1:13">
      <c r="H620" s="452"/>
      <c r="I620" s="452"/>
      <c r="J620" s="452"/>
    </row>
    <row r="621" spans="1:13">
      <c r="H621" s="452"/>
      <c r="I621" s="452"/>
      <c r="J621" s="452"/>
    </row>
    <row r="622" spans="1:13" s="517" customFormat="1">
      <c r="A622" s="516"/>
      <c r="B622" s="516"/>
      <c r="C622" s="516"/>
      <c r="D622" s="452"/>
      <c r="E622" s="452"/>
      <c r="F622" s="452"/>
      <c r="G622" s="452"/>
      <c r="H622" s="452"/>
      <c r="I622" s="452"/>
      <c r="J622" s="452"/>
      <c r="K622" s="471"/>
      <c r="L622" s="471"/>
      <c r="M622" s="471"/>
    </row>
    <row r="623" spans="1:13" s="517" customFormat="1">
      <c r="A623" s="516"/>
      <c r="B623" s="516"/>
      <c r="C623" s="516"/>
      <c r="D623" s="452"/>
      <c r="E623" s="452"/>
      <c r="F623" s="452"/>
      <c r="G623" s="452"/>
      <c r="H623" s="452"/>
      <c r="I623" s="452"/>
      <c r="J623" s="452"/>
      <c r="K623" s="471"/>
      <c r="L623" s="471"/>
      <c r="M623" s="471"/>
    </row>
    <row r="624" spans="1:13">
      <c r="H624" s="452"/>
      <c r="I624" s="452"/>
      <c r="J624" s="452"/>
    </row>
    <row r="625" spans="8:10">
      <c r="H625" s="452"/>
      <c r="I625" s="452"/>
      <c r="J625" s="452"/>
    </row>
    <row r="626" spans="8:10">
      <c r="H626" s="452"/>
      <c r="I626" s="452"/>
      <c r="J626" s="452"/>
    </row>
  </sheetData>
  <autoFilter ref="A6:M613" xr:uid="{850F97C5-B16E-4AA9-B847-9766C7203781}"/>
  <mergeCells count="6">
    <mergeCell ref="H4:H5"/>
    <mergeCell ref="B4:B5"/>
    <mergeCell ref="C4:C5"/>
    <mergeCell ref="D4:D5"/>
    <mergeCell ref="E4:E5"/>
    <mergeCell ref="F4:G4"/>
  </mergeCells>
  <pageMargins left="0.7" right="0.7" top="0.75" bottom="0.75" header="0.3" footer="0.3"/>
  <pageSetup orientation="portrait" r:id="rId1"/>
  <ignoredErrors>
    <ignoredError sqref="B602 B330 B604 B607" numberStoredAsText="1"/>
    <ignoredError sqref="D40 D221 D610 H591:H594 D500 D514 D530 D548 D553 D557 D561 D563 D566 D469:E469 H469 H149 H231 H272 H446 H306 H298 D599:D605 D590:D594 H596:H597 D596:D597 H455:H456 H452:H453 H448:H450" formula="1"/>
    <ignoredError sqref="F469:G469" formula="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V104"/>
  <sheetViews>
    <sheetView showGridLines="0" topLeftCell="A75" zoomScale="70" zoomScaleNormal="70" zoomScaleSheetLayoutView="80" workbookViewId="0">
      <selection activeCell="B91" sqref="B91:B92"/>
    </sheetView>
  </sheetViews>
  <sheetFormatPr baseColWidth="10" defaultColWidth="11.44140625" defaultRowHeight="15.6"/>
  <cols>
    <col min="1" max="1" width="1.44140625" style="8" customWidth="1"/>
    <col min="2" max="2" width="63" style="8" customWidth="1"/>
    <col min="3" max="3" width="11.109375" style="8" customWidth="1"/>
    <col min="4" max="4" width="20.109375" style="8" customWidth="1"/>
    <col min="5" max="5" width="2" style="8" customWidth="1"/>
    <col min="6" max="6" width="20.109375" style="8" customWidth="1"/>
    <col min="7" max="7" width="0.6640625" style="8" customWidth="1"/>
    <col min="8" max="8" width="63" style="8" customWidth="1"/>
    <col min="9" max="9" width="11.109375" style="8" customWidth="1"/>
    <col min="10" max="10" width="20.109375" style="8" customWidth="1"/>
    <col min="11" max="11" width="2.33203125" style="8" customWidth="1"/>
    <col min="12" max="12" width="20.109375" style="8" customWidth="1"/>
    <col min="13" max="13" width="19.6640625" style="8" bestFit="1" customWidth="1"/>
    <col min="14" max="14" width="17.6640625" style="8" customWidth="1"/>
    <col min="15" max="15" width="16.6640625" style="9" customWidth="1"/>
    <col min="16" max="16" width="18.88671875" style="9" bestFit="1" customWidth="1"/>
    <col min="17" max="17" width="13.5546875" style="8" bestFit="1" customWidth="1"/>
    <col min="18" max="16384" width="11.44140625" style="8"/>
  </cols>
  <sheetData>
    <row r="1" spans="2:22" s="10" customFormat="1" ht="13.8"/>
    <row r="2" spans="2:22" s="614" customFormat="1" ht="20.399999999999999" customHeight="1">
      <c r="B2" s="658"/>
      <c r="C2" s="658"/>
      <c r="D2" s="658"/>
      <c r="E2" s="658"/>
      <c r="F2" s="658"/>
      <c r="G2" s="658"/>
      <c r="H2" s="658"/>
      <c r="I2" s="658"/>
      <c r="J2" s="658"/>
      <c r="K2" s="658"/>
      <c r="L2" s="658"/>
      <c r="M2" s="658"/>
      <c r="N2" s="658"/>
      <c r="O2" s="658"/>
      <c r="P2" s="658"/>
      <c r="Q2" s="658"/>
      <c r="R2" s="658"/>
      <c r="S2" s="658"/>
      <c r="T2" s="658"/>
      <c r="U2" s="658"/>
      <c r="V2" s="658"/>
    </row>
    <row r="3" spans="2:22" s="614" customFormat="1" ht="18">
      <c r="B3" s="914"/>
      <c r="C3" s="914"/>
      <c r="D3" s="914"/>
      <c r="E3" s="914"/>
      <c r="F3" s="914"/>
      <c r="G3" s="914"/>
      <c r="H3" s="914"/>
      <c r="I3" s="914"/>
      <c r="J3" s="914"/>
      <c r="K3" s="914"/>
      <c r="L3" s="914"/>
      <c r="O3" s="657"/>
      <c r="P3" s="657"/>
    </row>
    <row r="4" spans="2:22" s="614" customFormat="1" ht="18">
      <c r="B4" s="914"/>
      <c r="C4" s="914"/>
      <c r="D4" s="914"/>
      <c r="E4" s="914"/>
      <c r="F4" s="914"/>
      <c r="G4" s="914"/>
      <c r="H4" s="914"/>
      <c r="I4" s="914"/>
      <c r="J4" s="914"/>
      <c r="K4" s="914"/>
      <c r="L4" s="914"/>
      <c r="O4" s="657"/>
      <c r="P4" s="657"/>
    </row>
    <row r="5" spans="2:22" s="614" customFormat="1" ht="18.600000000000001" customHeight="1">
      <c r="B5" s="914"/>
      <c r="C5" s="914"/>
      <c r="D5" s="914"/>
      <c r="E5" s="914"/>
      <c r="F5" s="914"/>
      <c r="G5" s="914"/>
      <c r="H5" s="914"/>
      <c r="I5" s="914"/>
      <c r="J5" s="914"/>
      <c r="K5" s="914"/>
      <c r="L5" s="914"/>
      <c r="O5" s="657"/>
      <c r="P5" s="657"/>
    </row>
    <row r="6" spans="2:22" s="614" customFormat="1" ht="20.399999999999999" customHeight="1">
      <c r="B6" s="658"/>
      <c r="C6" s="658"/>
      <c r="D6" s="658"/>
      <c r="E6" s="658"/>
      <c r="F6" s="658"/>
      <c r="G6" s="658"/>
      <c r="H6" s="658"/>
      <c r="I6" s="658"/>
      <c r="J6" s="658"/>
      <c r="K6" s="658"/>
      <c r="L6" s="658"/>
      <c r="M6" s="658"/>
      <c r="N6" s="658"/>
      <c r="O6" s="658"/>
      <c r="P6" s="658"/>
      <c r="Q6" s="658"/>
      <c r="R6" s="658"/>
      <c r="S6" s="658"/>
      <c r="T6" s="658"/>
      <c r="U6" s="658"/>
      <c r="V6" s="658"/>
    </row>
    <row r="7" spans="2:22" s="118" customFormat="1" ht="10.95" customHeight="1">
      <c r="B7" s="115"/>
      <c r="C7" s="116"/>
      <c r="D7" s="115"/>
      <c r="E7" s="115"/>
      <c r="F7" s="115"/>
      <c r="G7" s="117"/>
      <c r="H7" s="115"/>
      <c r="I7" s="115"/>
      <c r="J7" s="115"/>
      <c r="K7" s="115"/>
      <c r="L7" s="11"/>
      <c r="M7" s="115"/>
      <c r="O7" s="119"/>
      <c r="P7" s="119"/>
    </row>
    <row r="8" spans="2:22" s="118" customFormat="1" ht="19.2">
      <c r="B8" s="115" t="s">
        <v>1608</v>
      </c>
      <c r="C8" s="116"/>
      <c r="D8" s="115"/>
      <c r="E8" s="115"/>
      <c r="F8" s="115"/>
      <c r="G8" s="117"/>
      <c r="H8" s="115"/>
      <c r="I8" s="115"/>
      <c r="J8" s="115"/>
      <c r="K8" s="115"/>
      <c r="L8" s="11" t="s">
        <v>13</v>
      </c>
      <c r="M8" s="115"/>
      <c r="O8" s="119"/>
      <c r="P8" s="119"/>
    </row>
    <row r="9" spans="2:22" s="118" customFormat="1">
      <c r="B9" s="120" t="s">
        <v>1109</v>
      </c>
      <c r="D9" s="120"/>
      <c r="E9" s="120"/>
      <c r="F9" s="120"/>
      <c r="G9" s="120"/>
      <c r="H9" s="120"/>
      <c r="I9" s="120"/>
      <c r="J9" s="120"/>
      <c r="K9" s="120"/>
      <c r="L9" s="120"/>
      <c r="O9" s="119"/>
      <c r="P9" s="119"/>
    </row>
    <row r="10" spans="2:22" s="118" customFormat="1">
      <c r="B10" s="120" t="s">
        <v>1709</v>
      </c>
      <c r="D10" s="120"/>
      <c r="E10" s="120"/>
      <c r="F10" s="120"/>
      <c r="G10" s="120"/>
      <c r="H10" s="120"/>
      <c r="I10" s="120"/>
      <c r="J10" s="120"/>
      <c r="K10" s="120"/>
      <c r="L10" s="120"/>
      <c r="O10" s="119"/>
      <c r="P10" s="119"/>
    </row>
    <row r="11" spans="2:22" s="118" customFormat="1">
      <c r="B11" s="121" t="s">
        <v>1110</v>
      </c>
      <c r="C11" s="121"/>
      <c r="D11" s="121"/>
      <c r="E11" s="121"/>
      <c r="F11" s="121"/>
      <c r="G11" s="121"/>
      <c r="H11" s="121"/>
      <c r="I11" s="121"/>
      <c r="J11" s="121"/>
      <c r="K11" s="121"/>
      <c r="L11" s="121"/>
      <c r="O11" s="119"/>
      <c r="P11" s="119"/>
    </row>
    <row r="12" spans="2:22" ht="9.6" customHeight="1"/>
    <row r="13" spans="2:22" ht="18">
      <c r="B13" s="540" t="s">
        <v>122</v>
      </c>
      <c r="C13" s="541"/>
      <c r="D13" s="535">
        <v>45565</v>
      </c>
      <c r="E13" s="536"/>
      <c r="F13" s="536">
        <v>45291</v>
      </c>
      <c r="G13" s="536"/>
      <c r="H13" s="540" t="s">
        <v>305</v>
      </c>
      <c r="I13" s="542"/>
      <c r="J13" s="535">
        <v>45565</v>
      </c>
      <c r="K13" s="536"/>
      <c r="L13" s="536">
        <v>45291</v>
      </c>
    </row>
    <row r="14" spans="2:22" s="614" customFormat="1">
      <c r="B14" s="659" t="s">
        <v>123</v>
      </c>
      <c r="C14" s="661"/>
      <c r="F14" s="662"/>
      <c r="G14" s="662"/>
      <c r="H14" s="663" t="s">
        <v>306</v>
      </c>
      <c r="I14" s="663"/>
      <c r="J14" s="664"/>
      <c r="K14" s="664"/>
    </row>
    <row r="15" spans="2:22" s="614" customFormat="1">
      <c r="B15" s="659" t="s">
        <v>1111</v>
      </c>
      <c r="C15" s="665" t="s">
        <v>1112</v>
      </c>
      <c r="D15" s="822">
        <v>8485099065.4596281</v>
      </c>
      <c r="E15" s="822"/>
      <c r="F15" s="822">
        <v>13757331548</v>
      </c>
      <c r="G15" s="666"/>
      <c r="H15" s="663" t="s">
        <v>1113</v>
      </c>
      <c r="I15" s="663"/>
      <c r="J15" s="822">
        <v>2688793060.8100071</v>
      </c>
      <c r="K15" s="822"/>
      <c r="L15" s="822">
        <v>4418620867.1000004</v>
      </c>
    </row>
    <row r="16" spans="2:22" s="614" customFormat="1">
      <c r="B16" s="661" t="s">
        <v>829</v>
      </c>
      <c r="C16" s="667"/>
      <c r="D16" s="823">
        <v>0</v>
      </c>
      <c r="E16" s="823"/>
      <c r="F16" s="823">
        <v>0</v>
      </c>
      <c r="G16" s="668"/>
      <c r="H16" s="669" t="s">
        <v>964</v>
      </c>
      <c r="I16" s="670" t="s">
        <v>1114</v>
      </c>
      <c r="J16" s="823">
        <v>2434173999.3200073</v>
      </c>
      <c r="K16" s="823"/>
      <c r="L16" s="823">
        <v>4001406588</v>
      </c>
      <c r="O16" s="664"/>
      <c r="P16" s="664"/>
    </row>
    <row r="17" spans="2:16" s="614" customFormat="1">
      <c r="B17" s="661" t="s">
        <v>1115</v>
      </c>
      <c r="C17" s="667"/>
      <c r="D17" s="823">
        <v>0</v>
      </c>
      <c r="E17" s="823"/>
      <c r="F17" s="823">
        <v>0</v>
      </c>
      <c r="G17" s="668"/>
      <c r="H17" s="669" t="s">
        <v>970</v>
      </c>
      <c r="I17" s="670" t="s">
        <v>1116</v>
      </c>
      <c r="J17" s="823">
        <v>242917216.49000001</v>
      </c>
      <c r="K17" s="823"/>
      <c r="L17" s="823">
        <v>222718530.09999999</v>
      </c>
      <c r="O17" s="664"/>
      <c r="P17" s="664"/>
    </row>
    <row r="18" spans="2:16" s="614" customFormat="1">
      <c r="B18" s="661" t="s">
        <v>125</v>
      </c>
      <c r="C18" s="667"/>
      <c r="D18" s="823">
        <v>8485099065.4596281</v>
      </c>
      <c r="E18" s="823"/>
      <c r="F18" s="823">
        <v>13757331548</v>
      </c>
      <c r="G18" s="668"/>
      <c r="H18" s="669" t="s">
        <v>967</v>
      </c>
      <c r="I18" s="670" t="s">
        <v>1117</v>
      </c>
      <c r="J18" s="823">
        <v>11701845</v>
      </c>
      <c r="K18" s="823"/>
      <c r="L18" s="823">
        <v>194495749</v>
      </c>
      <c r="O18" s="664"/>
      <c r="P18" s="664"/>
    </row>
    <row r="19" spans="2:16" s="614" customFormat="1">
      <c r="B19" s="661"/>
      <c r="C19" s="667"/>
      <c r="D19" s="823"/>
      <c r="E19" s="823"/>
      <c r="F19" s="823"/>
      <c r="G19" s="666"/>
      <c r="H19" s="669" t="s">
        <v>1118</v>
      </c>
      <c r="I19" s="670" t="s">
        <v>1119</v>
      </c>
      <c r="J19" s="823">
        <v>0</v>
      </c>
      <c r="K19" s="823"/>
      <c r="L19" s="823">
        <v>0</v>
      </c>
      <c r="P19" s="664"/>
    </row>
    <row r="20" spans="2:16" s="614" customFormat="1">
      <c r="B20" s="659" t="s">
        <v>1120</v>
      </c>
      <c r="C20" s="665" t="s">
        <v>1121</v>
      </c>
      <c r="D20" s="822">
        <v>269306968996.33649</v>
      </c>
      <c r="E20" s="822"/>
      <c r="F20" s="822">
        <v>166406802991</v>
      </c>
      <c r="G20" s="668"/>
      <c r="H20" s="669" t="s">
        <v>1122</v>
      </c>
      <c r="I20" s="670" t="s">
        <v>1123</v>
      </c>
      <c r="J20" s="823">
        <v>0</v>
      </c>
      <c r="K20" s="823"/>
      <c r="L20" s="823">
        <v>0</v>
      </c>
      <c r="M20" s="671"/>
    </row>
    <row r="21" spans="2:16" s="614" customFormat="1">
      <c r="B21" s="661" t="s">
        <v>895</v>
      </c>
      <c r="C21" s="667"/>
      <c r="D21" s="823">
        <v>0</v>
      </c>
      <c r="E21" s="823"/>
      <c r="F21" s="823">
        <v>0</v>
      </c>
      <c r="G21" s="668"/>
      <c r="H21" s="661"/>
      <c r="I21" s="661"/>
      <c r="J21" s="823"/>
      <c r="K21" s="823"/>
      <c r="L21" s="823"/>
      <c r="O21" s="664"/>
      <c r="P21" s="664"/>
    </row>
    <row r="22" spans="2:16" s="614" customFormat="1">
      <c r="B22" s="661" t="s">
        <v>847</v>
      </c>
      <c r="C22" s="667"/>
      <c r="D22" s="823">
        <v>112961483852.94998</v>
      </c>
      <c r="E22" s="823"/>
      <c r="F22" s="823">
        <v>18564265689</v>
      </c>
      <c r="G22" s="668"/>
      <c r="H22" s="663" t="s">
        <v>1124</v>
      </c>
      <c r="I22" s="670" t="s">
        <v>1125</v>
      </c>
      <c r="J22" s="822">
        <v>59720098553</v>
      </c>
      <c r="K22" s="822"/>
      <c r="L22" s="822">
        <v>62742</v>
      </c>
      <c r="O22" s="664"/>
      <c r="P22" s="664"/>
    </row>
    <row r="23" spans="2:16" s="614" customFormat="1">
      <c r="B23" s="661" t="s">
        <v>901</v>
      </c>
      <c r="C23" s="665" t="s">
        <v>1121</v>
      </c>
      <c r="D23" s="823">
        <v>155204283131</v>
      </c>
      <c r="E23" s="823"/>
      <c r="F23" s="823">
        <v>147842537302</v>
      </c>
      <c r="G23" s="668"/>
      <c r="H23" s="669" t="s">
        <v>322</v>
      </c>
      <c r="I23" s="670"/>
      <c r="J23" s="823">
        <v>19999958122</v>
      </c>
      <c r="K23" s="823"/>
      <c r="L23" s="823">
        <v>62742</v>
      </c>
      <c r="O23" s="664"/>
      <c r="P23" s="664"/>
    </row>
    <row r="24" spans="2:16" s="614" customFormat="1">
      <c r="B24" s="661" t="s">
        <v>1643</v>
      </c>
      <c r="C24" s="665"/>
      <c r="D24" s="823">
        <v>2559431222.3865051</v>
      </c>
      <c r="E24" s="823"/>
      <c r="F24" s="823">
        <v>0</v>
      </c>
      <c r="G24" s="668"/>
      <c r="H24" s="669" t="s">
        <v>1734</v>
      </c>
      <c r="I24" s="670"/>
      <c r="J24" s="823">
        <v>39720140431</v>
      </c>
      <c r="K24" s="823"/>
      <c r="L24" s="823">
        <v>0</v>
      </c>
      <c r="O24" s="664"/>
      <c r="P24" s="664"/>
    </row>
    <row r="25" spans="2:16" s="614" customFormat="1">
      <c r="B25" s="661" t="s">
        <v>1126</v>
      </c>
      <c r="C25" s="667"/>
      <c r="D25" s="823">
        <v>-1418229210</v>
      </c>
      <c r="E25" s="823"/>
      <c r="F25" s="823">
        <v>0</v>
      </c>
      <c r="G25" s="668"/>
      <c r="H25" s="669"/>
      <c r="I25" s="670"/>
      <c r="J25" s="823"/>
      <c r="K25" s="823"/>
      <c r="L25" s="823"/>
      <c r="O25" s="664"/>
      <c r="P25" s="664"/>
    </row>
    <row r="26" spans="2:16" s="614" customFormat="1">
      <c r="B26" s="661"/>
      <c r="C26" s="667"/>
      <c r="D26" s="823"/>
      <c r="E26" s="823"/>
      <c r="F26" s="823"/>
      <c r="G26" s="668"/>
      <c r="J26" s="679"/>
      <c r="K26" s="679"/>
      <c r="L26" s="679"/>
      <c r="O26" s="664"/>
      <c r="P26" s="664"/>
    </row>
    <row r="27" spans="2:16" s="614" customFormat="1">
      <c r="B27" s="661"/>
      <c r="C27" s="667"/>
      <c r="D27" s="823"/>
      <c r="E27" s="823"/>
      <c r="F27" s="823"/>
      <c r="G27" s="668"/>
      <c r="H27" s="663" t="s">
        <v>1127</v>
      </c>
      <c r="I27" s="670" t="s">
        <v>1128</v>
      </c>
      <c r="J27" s="822">
        <v>1251671514.6243999</v>
      </c>
      <c r="K27" s="822"/>
      <c r="L27" s="822">
        <v>854278184</v>
      </c>
    </row>
    <row r="28" spans="2:16" s="614" customFormat="1">
      <c r="B28" s="659" t="s">
        <v>1129</v>
      </c>
      <c r="C28" s="667"/>
      <c r="D28" s="822">
        <v>2778370124.4251037</v>
      </c>
      <c r="E28" s="822"/>
      <c r="F28" s="822">
        <v>1540993389</v>
      </c>
      <c r="G28" s="668"/>
      <c r="H28" s="669" t="s">
        <v>343</v>
      </c>
      <c r="J28" s="823">
        <v>916175327</v>
      </c>
      <c r="K28" s="679"/>
      <c r="L28" s="823">
        <v>697160540</v>
      </c>
    </row>
    <row r="29" spans="2:16" s="614" customFormat="1">
      <c r="B29" s="661" t="s">
        <v>908</v>
      </c>
      <c r="C29" s="665" t="s">
        <v>1130</v>
      </c>
      <c r="D29" s="823">
        <v>486531458</v>
      </c>
      <c r="E29" s="823"/>
      <c r="F29" s="823">
        <v>1379515740</v>
      </c>
      <c r="G29" s="666"/>
      <c r="H29" s="669" t="s">
        <v>991</v>
      </c>
      <c r="I29" s="669"/>
      <c r="J29" s="823">
        <v>176043106.62439996</v>
      </c>
      <c r="K29" s="823"/>
      <c r="L29" s="823">
        <v>80859252</v>
      </c>
    </row>
    <row r="30" spans="2:16" s="614" customFormat="1">
      <c r="B30" s="661" t="s">
        <v>909</v>
      </c>
      <c r="C30" s="665" t="s">
        <v>1131</v>
      </c>
      <c r="D30" s="823">
        <v>2174650066.4254036</v>
      </c>
      <c r="E30" s="823"/>
      <c r="F30" s="823">
        <v>37971229</v>
      </c>
      <c r="G30" s="668"/>
      <c r="H30" s="669" t="s">
        <v>992</v>
      </c>
      <c r="J30" s="823">
        <v>4335922</v>
      </c>
      <c r="K30" s="679"/>
      <c r="L30" s="823">
        <v>8025399</v>
      </c>
      <c r="O30" s="664"/>
      <c r="P30" s="664"/>
    </row>
    <row r="31" spans="2:16" s="614" customFormat="1">
      <c r="B31" s="661" t="s">
        <v>938</v>
      </c>
      <c r="C31" s="665" t="s">
        <v>1132</v>
      </c>
      <c r="D31" s="823">
        <v>-3.0000042170286179E-4</v>
      </c>
      <c r="E31" s="823"/>
      <c r="F31" s="823">
        <v>0</v>
      </c>
      <c r="G31" s="668"/>
      <c r="H31" s="669" t="s">
        <v>341</v>
      </c>
      <c r="I31" s="669"/>
      <c r="J31" s="823">
        <v>155117159</v>
      </c>
      <c r="K31" s="823"/>
      <c r="L31" s="823">
        <v>68232993</v>
      </c>
      <c r="O31" s="664"/>
      <c r="P31" s="664"/>
    </row>
    <row r="32" spans="2:16" s="614" customFormat="1">
      <c r="B32" s="661" t="s">
        <v>1133</v>
      </c>
      <c r="C32" s="667"/>
      <c r="D32" s="823">
        <v>0</v>
      </c>
      <c r="E32" s="823"/>
      <c r="F32" s="823">
        <v>0</v>
      </c>
      <c r="G32" s="668"/>
      <c r="H32" s="669"/>
      <c r="I32" s="669"/>
      <c r="J32" s="823"/>
      <c r="K32" s="823"/>
      <c r="L32" s="823"/>
      <c r="M32" s="664"/>
      <c r="O32" s="664"/>
      <c r="P32" s="664"/>
    </row>
    <row r="33" spans="2:17" s="614" customFormat="1">
      <c r="B33" s="661" t="s">
        <v>917</v>
      </c>
      <c r="C33" s="665" t="s">
        <v>1134</v>
      </c>
      <c r="D33" s="823">
        <v>117188600</v>
      </c>
      <c r="E33" s="823"/>
      <c r="F33" s="823">
        <v>123506420</v>
      </c>
      <c r="G33" s="668"/>
      <c r="H33" s="663" t="s">
        <v>1135</v>
      </c>
      <c r="I33" s="663"/>
      <c r="J33" s="822">
        <v>183425892808.96899</v>
      </c>
      <c r="K33" s="822"/>
      <c r="L33" s="822">
        <v>146538002654</v>
      </c>
      <c r="O33" s="672"/>
      <c r="P33" s="664"/>
    </row>
    <row r="34" spans="2:17" s="614" customFormat="1">
      <c r="B34" s="661" t="s">
        <v>1136</v>
      </c>
      <c r="C34" s="667"/>
      <c r="D34" s="823"/>
      <c r="E34" s="823"/>
      <c r="F34" s="823"/>
      <c r="G34" s="668"/>
      <c r="H34" s="669" t="s">
        <v>1137</v>
      </c>
      <c r="I34" s="669"/>
      <c r="J34" s="823">
        <v>0</v>
      </c>
      <c r="K34" s="823"/>
      <c r="L34" s="823">
        <v>0</v>
      </c>
      <c r="O34" s="672"/>
    </row>
    <row r="35" spans="2:17" s="614" customFormat="1">
      <c r="B35" s="661" t="s">
        <v>1138</v>
      </c>
      <c r="C35" s="667"/>
      <c r="D35" s="823">
        <v>0</v>
      </c>
      <c r="E35" s="823"/>
      <c r="F35" s="823">
        <v>0</v>
      </c>
      <c r="G35" s="668"/>
      <c r="H35" s="669" t="s">
        <v>1139</v>
      </c>
      <c r="I35" s="669"/>
      <c r="J35" s="823">
        <v>0</v>
      </c>
      <c r="K35" s="823"/>
      <c r="L35" s="823">
        <v>0</v>
      </c>
      <c r="O35" s="672"/>
    </row>
    <row r="36" spans="2:17" s="614" customFormat="1">
      <c r="B36" s="661" t="s">
        <v>1140</v>
      </c>
      <c r="C36" s="665" t="s">
        <v>1141</v>
      </c>
      <c r="D36" s="823">
        <v>0</v>
      </c>
      <c r="E36" s="823"/>
      <c r="F36" s="823">
        <v>0</v>
      </c>
      <c r="G36" s="668"/>
      <c r="H36" s="669" t="s">
        <v>984</v>
      </c>
      <c r="I36" s="670" t="s">
        <v>1142</v>
      </c>
      <c r="J36" s="823">
        <v>19931831950.969006</v>
      </c>
      <c r="K36" s="823"/>
      <c r="L36" s="823">
        <v>792186536</v>
      </c>
      <c r="O36" s="672"/>
    </row>
    <row r="37" spans="2:17" s="614" customFormat="1">
      <c r="B37" s="661"/>
      <c r="C37" s="667"/>
      <c r="D37" s="823"/>
      <c r="E37" s="823"/>
      <c r="F37" s="823"/>
      <c r="G37" s="668"/>
      <c r="H37" s="669" t="s">
        <v>981</v>
      </c>
      <c r="I37" s="670"/>
      <c r="J37" s="823">
        <v>163494060858</v>
      </c>
      <c r="K37" s="823"/>
      <c r="L37" s="823">
        <v>145745816118</v>
      </c>
      <c r="O37" s="672"/>
    </row>
    <row r="38" spans="2:17" s="614" customFormat="1">
      <c r="B38" s="661"/>
      <c r="C38" s="667"/>
      <c r="D38" s="823"/>
      <c r="E38" s="823"/>
      <c r="F38" s="823"/>
      <c r="G38" s="668"/>
      <c r="H38" s="669"/>
      <c r="I38" s="670"/>
      <c r="J38" s="823"/>
      <c r="K38" s="823"/>
      <c r="L38" s="823"/>
      <c r="O38" s="672"/>
    </row>
    <row r="39" spans="2:17" s="614" customFormat="1">
      <c r="B39" s="659" t="s">
        <v>1143</v>
      </c>
      <c r="C39" s="667"/>
      <c r="D39" s="822">
        <v>2130773431.7996001</v>
      </c>
      <c r="E39" s="822"/>
      <c r="F39" s="822">
        <v>520462773</v>
      </c>
      <c r="G39" s="668"/>
      <c r="H39" s="663" t="s">
        <v>1144</v>
      </c>
      <c r="I39" s="663"/>
      <c r="J39" s="822">
        <v>247086455937.40338</v>
      </c>
      <c r="K39" s="822"/>
      <c r="L39" s="822">
        <v>151810964446.10001</v>
      </c>
      <c r="O39" s="672"/>
    </row>
    <row r="40" spans="2:17" s="614" customFormat="1">
      <c r="B40" s="661" t="s">
        <v>924</v>
      </c>
      <c r="C40" s="665" t="s">
        <v>1145</v>
      </c>
      <c r="D40" s="823">
        <v>2130773431.7996001</v>
      </c>
      <c r="E40" s="823"/>
      <c r="F40" s="823">
        <v>520462773</v>
      </c>
      <c r="G40" s="668"/>
      <c r="H40" s="669"/>
      <c r="I40" s="669"/>
      <c r="J40" s="823"/>
      <c r="K40" s="823"/>
      <c r="L40" s="823"/>
      <c r="O40" s="672"/>
    </row>
    <row r="41" spans="2:17" s="614" customFormat="1">
      <c r="C41" s="667"/>
      <c r="D41" s="679"/>
      <c r="E41" s="679"/>
      <c r="F41" s="679"/>
      <c r="G41" s="666"/>
      <c r="H41" s="659" t="s">
        <v>1146</v>
      </c>
      <c r="I41" s="659"/>
      <c r="J41" s="823"/>
      <c r="K41" s="823"/>
      <c r="L41" s="823"/>
      <c r="O41" s="672"/>
      <c r="P41" s="664"/>
      <c r="Q41" s="664"/>
    </row>
    <row r="42" spans="2:17" s="614" customFormat="1">
      <c r="B42" s="661"/>
      <c r="C42" s="667"/>
      <c r="D42" s="823"/>
      <c r="E42" s="823"/>
      <c r="F42" s="823"/>
      <c r="G42" s="668"/>
      <c r="H42" s="659" t="s">
        <v>1147</v>
      </c>
      <c r="I42" s="659"/>
      <c r="J42" s="822">
        <v>0</v>
      </c>
      <c r="K42" s="822"/>
      <c r="L42" s="822">
        <v>0</v>
      </c>
      <c r="O42" s="664"/>
      <c r="P42" s="664"/>
    </row>
    <row r="43" spans="2:17" s="614" customFormat="1">
      <c r="B43" s="659" t="s">
        <v>1148</v>
      </c>
      <c r="C43" s="667"/>
      <c r="D43" s="822">
        <v>282701211618.02087</v>
      </c>
      <c r="E43" s="822"/>
      <c r="F43" s="822">
        <v>182225590701</v>
      </c>
      <c r="G43" s="668"/>
      <c r="H43" s="673" t="s">
        <v>1118</v>
      </c>
      <c r="I43" s="673"/>
      <c r="J43" s="823">
        <v>0</v>
      </c>
      <c r="K43" s="823"/>
      <c r="L43" s="823">
        <v>0</v>
      </c>
      <c r="O43" s="664"/>
      <c r="P43" s="664"/>
    </row>
    <row r="44" spans="2:17" s="614" customFormat="1">
      <c r="B44" s="661"/>
      <c r="C44" s="667"/>
      <c r="D44" s="823"/>
      <c r="E44" s="823"/>
      <c r="F44" s="823"/>
      <c r="G44" s="668"/>
      <c r="H44" s="673" t="s">
        <v>1149</v>
      </c>
      <c r="I44" s="673"/>
      <c r="J44" s="823">
        <v>0</v>
      </c>
      <c r="K44" s="823"/>
      <c r="L44" s="823">
        <v>0</v>
      </c>
      <c r="O44" s="664"/>
    </row>
    <row r="45" spans="2:17" s="614" customFormat="1">
      <c r="B45" s="659" t="s">
        <v>272</v>
      </c>
      <c r="C45" s="667"/>
      <c r="D45" s="823"/>
      <c r="E45" s="823"/>
      <c r="F45" s="823"/>
      <c r="G45" s="668"/>
      <c r="H45" s="673" t="s">
        <v>1122</v>
      </c>
      <c r="I45" s="673"/>
      <c r="J45" s="823">
        <v>0</v>
      </c>
      <c r="K45" s="823"/>
      <c r="L45" s="823">
        <v>0</v>
      </c>
      <c r="O45" s="664"/>
    </row>
    <row r="46" spans="2:17" s="614" customFormat="1">
      <c r="B46" s="659" t="s">
        <v>1150</v>
      </c>
      <c r="C46" s="667" t="s">
        <v>1121</v>
      </c>
      <c r="D46" s="822">
        <v>1003000000</v>
      </c>
      <c r="E46" s="822"/>
      <c r="F46" s="822">
        <v>1003000000</v>
      </c>
      <c r="G46" s="666"/>
      <c r="H46" s="673" t="s">
        <v>967</v>
      </c>
      <c r="I46" s="673"/>
      <c r="J46" s="823">
        <v>0</v>
      </c>
      <c r="K46" s="823"/>
      <c r="L46" s="823">
        <v>0</v>
      </c>
    </row>
    <row r="47" spans="2:17" s="614" customFormat="1">
      <c r="B47" s="661" t="s">
        <v>937</v>
      </c>
      <c r="C47" s="667"/>
      <c r="D47" s="823">
        <v>0</v>
      </c>
      <c r="E47" s="823"/>
      <c r="F47" s="823">
        <v>0</v>
      </c>
      <c r="G47" s="668"/>
      <c r="H47" s="673" t="s">
        <v>1151</v>
      </c>
      <c r="I47" s="673"/>
      <c r="J47" s="823"/>
      <c r="K47" s="823"/>
      <c r="L47" s="823">
        <v>0</v>
      </c>
    </row>
    <row r="48" spans="2:17" s="614" customFormat="1">
      <c r="B48" s="661" t="s">
        <v>1152</v>
      </c>
      <c r="C48" s="667"/>
      <c r="D48" s="823">
        <v>0</v>
      </c>
      <c r="E48" s="823"/>
      <c r="F48" s="823">
        <v>0</v>
      </c>
      <c r="G48" s="668"/>
      <c r="H48" s="673"/>
      <c r="I48" s="673"/>
      <c r="J48" s="823"/>
      <c r="K48" s="823"/>
      <c r="L48" s="823"/>
    </row>
    <row r="49" spans="2:15" s="614" customFormat="1">
      <c r="B49" s="661" t="s">
        <v>948</v>
      </c>
      <c r="C49" s="667"/>
      <c r="D49" s="823">
        <v>1003000000</v>
      </c>
      <c r="E49" s="823"/>
      <c r="F49" s="823">
        <v>1003000000</v>
      </c>
      <c r="G49" s="666"/>
      <c r="H49" s="673"/>
      <c r="I49" s="673"/>
      <c r="J49" s="823"/>
      <c r="K49" s="823"/>
      <c r="L49" s="823"/>
    </row>
    <row r="50" spans="2:15" s="614" customFormat="1">
      <c r="B50" s="661" t="s">
        <v>1648</v>
      </c>
      <c r="C50" s="667"/>
      <c r="D50" s="823">
        <v>0</v>
      </c>
      <c r="E50" s="823"/>
      <c r="F50" s="823">
        <v>0</v>
      </c>
      <c r="G50" s="668"/>
      <c r="H50" s="659" t="s">
        <v>1153</v>
      </c>
      <c r="I50" s="659"/>
      <c r="J50" s="822">
        <v>0</v>
      </c>
      <c r="K50" s="822"/>
      <c r="L50" s="822">
        <v>0</v>
      </c>
      <c r="O50" s="664"/>
    </row>
    <row r="51" spans="2:15" s="614" customFormat="1">
      <c r="B51" s="661"/>
      <c r="C51" s="667"/>
      <c r="D51" s="823"/>
      <c r="E51" s="823"/>
      <c r="F51" s="823"/>
      <c r="G51" s="668"/>
      <c r="H51" s="673" t="s">
        <v>1154</v>
      </c>
      <c r="I51" s="673"/>
      <c r="J51" s="823">
        <v>0</v>
      </c>
      <c r="K51" s="823"/>
      <c r="L51" s="823">
        <v>0</v>
      </c>
      <c r="O51" s="664"/>
    </row>
    <row r="52" spans="2:15" s="614" customFormat="1">
      <c r="B52" s="659" t="s">
        <v>1155</v>
      </c>
      <c r="C52" s="667"/>
      <c r="D52" s="822">
        <v>0</v>
      </c>
      <c r="E52" s="822"/>
      <c r="F52" s="822">
        <v>0</v>
      </c>
      <c r="G52" s="668"/>
      <c r="H52" s="673" t="s">
        <v>1156</v>
      </c>
      <c r="I52" s="673"/>
      <c r="J52" s="823">
        <v>0</v>
      </c>
      <c r="K52" s="823"/>
      <c r="L52" s="823">
        <v>0</v>
      </c>
      <c r="O52" s="664"/>
    </row>
    <row r="53" spans="2:15" s="614" customFormat="1">
      <c r="B53" s="661" t="s">
        <v>1157</v>
      </c>
      <c r="C53" s="667"/>
      <c r="D53" s="823">
        <v>0</v>
      </c>
      <c r="E53" s="823"/>
      <c r="F53" s="823">
        <v>0</v>
      </c>
      <c r="G53" s="668"/>
      <c r="H53" s="673"/>
      <c r="I53" s="673"/>
      <c r="J53" s="823"/>
      <c r="K53" s="823"/>
      <c r="L53" s="823"/>
      <c r="O53" s="664"/>
    </row>
    <row r="54" spans="2:15" s="614" customFormat="1">
      <c r="B54" s="661" t="s">
        <v>1158</v>
      </c>
      <c r="C54" s="667"/>
      <c r="D54" s="823">
        <v>0</v>
      </c>
      <c r="E54" s="823"/>
      <c r="F54" s="823">
        <v>0</v>
      </c>
      <c r="G54" s="668"/>
      <c r="H54" s="659" t="s">
        <v>1159</v>
      </c>
      <c r="I54" s="659"/>
      <c r="J54" s="822">
        <v>0</v>
      </c>
      <c r="K54" s="822"/>
      <c r="L54" s="823">
        <v>0</v>
      </c>
    </row>
    <row r="55" spans="2:15" s="614" customFormat="1">
      <c r="B55" s="661" t="s">
        <v>1160</v>
      </c>
      <c r="C55" s="667"/>
      <c r="D55" s="823">
        <v>0</v>
      </c>
      <c r="E55" s="823"/>
      <c r="F55" s="823">
        <v>0</v>
      </c>
      <c r="G55" s="666"/>
      <c r="H55" s="673" t="s">
        <v>1161</v>
      </c>
      <c r="I55" s="673"/>
      <c r="J55" s="823">
        <v>0</v>
      </c>
      <c r="K55" s="823"/>
      <c r="L55" s="823">
        <v>0</v>
      </c>
    </row>
    <row r="56" spans="2:15" s="614" customFormat="1">
      <c r="B56" s="661" t="s">
        <v>1162</v>
      </c>
      <c r="C56" s="667"/>
      <c r="D56" s="823">
        <v>0</v>
      </c>
      <c r="E56" s="823"/>
      <c r="F56" s="823">
        <v>0</v>
      </c>
      <c r="G56" s="668"/>
      <c r="H56" s="673" t="s">
        <v>1163</v>
      </c>
      <c r="I56" s="673"/>
      <c r="J56" s="823">
        <v>0</v>
      </c>
      <c r="K56" s="823"/>
      <c r="L56" s="823">
        <v>0</v>
      </c>
    </row>
    <row r="57" spans="2:15" s="614" customFormat="1">
      <c r="B57" s="661" t="s">
        <v>1164</v>
      </c>
      <c r="C57" s="667"/>
      <c r="D57" s="823">
        <v>0</v>
      </c>
      <c r="E57" s="823"/>
      <c r="F57" s="823">
        <v>0</v>
      </c>
      <c r="G57" s="668"/>
      <c r="H57" s="673" t="s">
        <v>1165</v>
      </c>
      <c r="I57" s="673"/>
      <c r="J57" s="823">
        <v>0</v>
      </c>
      <c r="K57" s="823"/>
      <c r="L57" s="823">
        <v>0</v>
      </c>
    </row>
    <row r="58" spans="2:15" s="614" customFormat="1">
      <c r="B58" s="661" t="s">
        <v>1136</v>
      </c>
      <c r="C58" s="667"/>
      <c r="D58" s="823"/>
      <c r="E58" s="823"/>
      <c r="F58" s="823"/>
      <c r="G58" s="668"/>
      <c r="H58" s="663" t="s">
        <v>1166</v>
      </c>
      <c r="I58" s="663"/>
      <c r="J58" s="822">
        <v>0</v>
      </c>
      <c r="K58" s="822"/>
      <c r="L58" s="823">
        <v>0</v>
      </c>
    </row>
    <row r="59" spans="2:15" s="614" customFormat="1">
      <c r="B59" s="661" t="s">
        <v>1167</v>
      </c>
      <c r="C59" s="667"/>
      <c r="D59" s="823">
        <v>0</v>
      </c>
      <c r="E59" s="823"/>
      <c r="F59" s="823">
        <v>0</v>
      </c>
      <c r="G59" s="668"/>
      <c r="H59" s="663" t="s">
        <v>1168</v>
      </c>
      <c r="I59" s="663"/>
      <c r="J59" s="822">
        <v>247086455937.40338</v>
      </c>
      <c r="K59" s="822"/>
      <c r="L59" s="822">
        <v>151810964446.10001</v>
      </c>
      <c r="M59" s="664"/>
    </row>
    <row r="60" spans="2:15" s="614" customFormat="1">
      <c r="B60" s="661" t="s">
        <v>1169</v>
      </c>
      <c r="C60" s="667"/>
      <c r="D60" s="823">
        <v>0</v>
      </c>
      <c r="E60" s="823"/>
      <c r="F60" s="823">
        <v>0</v>
      </c>
      <c r="G60" s="668"/>
      <c r="H60" s="661"/>
      <c r="I60" s="661"/>
      <c r="J60" s="823"/>
      <c r="K60" s="823"/>
      <c r="L60" s="823"/>
    </row>
    <row r="61" spans="2:15" s="614" customFormat="1">
      <c r="B61" s="661"/>
      <c r="C61" s="667"/>
      <c r="D61" s="823"/>
      <c r="E61" s="823"/>
      <c r="F61" s="823"/>
      <c r="G61" s="668"/>
      <c r="H61" s="663" t="s">
        <v>358</v>
      </c>
      <c r="I61" s="663"/>
      <c r="J61" s="823"/>
      <c r="K61" s="823"/>
      <c r="L61" s="823"/>
    </row>
    <row r="62" spans="2:15" s="614" customFormat="1">
      <c r="B62" s="663" t="s">
        <v>950</v>
      </c>
      <c r="C62" s="674" t="s">
        <v>1170</v>
      </c>
      <c r="D62" s="824">
        <v>684678196</v>
      </c>
      <c r="E62" s="824"/>
      <c r="F62" s="824">
        <v>1241721501</v>
      </c>
      <c r="G62" s="668"/>
      <c r="H62" s="675" t="s">
        <v>1171</v>
      </c>
      <c r="I62" s="676" t="s">
        <v>1172</v>
      </c>
      <c r="J62" s="822">
        <v>38227586792.66626</v>
      </c>
      <c r="K62" s="822"/>
      <c r="L62" s="822">
        <v>33136318668</v>
      </c>
      <c r="M62" s="671"/>
    </row>
    <row r="63" spans="2:15" s="614" customFormat="1">
      <c r="B63" s="669" t="s">
        <v>950</v>
      </c>
      <c r="C63" s="674"/>
      <c r="D63" s="823">
        <v>1379918800</v>
      </c>
      <c r="E63" s="824"/>
      <c r="F63" s="825">
        <v>1806089413</v>
      </c>
      <c r="G63" s="668"/>
      <c r="H63" s="675"/>
      <c r="I63" s="676"/>
      <c r="J63" s="822"/>
      <c r="K63" s="822"/>
      <c r="L63" s="822"/>
    </row>
    <row r="64" spans="2:15" s="614" customFormat="1">
      <c r="B64" s="669" t="s">
        <v>954</v>
      </c>
      <c r="C64" s="674"/>
      <c r="D64" s="823">
        <v>-695240604</v>
      </c>
      <c r="E64" s="825"/>
      <c r="F64" s="825">
        <v>-564367912</v>
      </c>
      <c r="G64" s="668"/>
      <c r="H64" s="661"/>
      <c r="I64" s="661"/>
      <c r="J64" s="823"/>
      <c r="K64" s="823"/>
      <c r="L64" s="823"/>
    </row>
    <row r="65" spans="2:15" s="614" customFormat="1">
      <c r="C65" s="667"/>
      <c r="D65" s="679"/>
      <c r="E65" s="679"/>
      <c r="F65" s="679"/>
      <c r="G65" s="668"/>
      <c r="H65" s="661" t="s">
        <v>1009</v>
      </c>
      <c r="I65" s="661"/>
      <c r="J65" s="823">
        <v>1730306</v>
      </c>
      <c r="K65" s="823"/>
      <c r="L65" s="823">
        <v>1558793</v>
      </c>
    </row>
    <row r="66" spans="2:15" s="614" customFormat="1">
      <c r="B66" s="659" t="s">
        <v>1173</v>
      </c>
      <c r="C66" s="667" t="s">
        <v>1174</v>
      </c>
      <c r="D66" s="822">
        <v>914508304.53999996</v>
      </c>
      <c r="E66" s="822"/>
      <c r="F66" s="822">
        <v>1030522699</v>
      </c>
      <c r="G66" s="668"/>
      <c r="H66" s="661"/>
      <c r="I66" s="661"/>
      <c r="J66" s="827"/>
      <c r="K66" s="823"/>
      <c r="L66" s="828"/>
    </row>
    <row r="67" spans="2:15" s="614" customFormat="1">
      <c r="B67" s="661" t="s">
        <v>294</v>
      </c>
      <c r="C67" s="667"/>
      <c r="D67" s="823">
        <v>881391788.53999996</v>
      </c>
      <c r="E67" s="822"/>
      <c r="F67" s="823">
        <v>505144530</v>
      </c>
      <c r="G67" s="668"/>
      <c r="H67" s="661"/>
      <c r="I67" s="661"/>
      <c r="J67" s="823"/>
      <c r="K67" s="823"/>
      <c r="L67" s="828"/>
    </row>
    <row r="68" spans="2:15" s="614" customFormat="1">
      <c r="B68" s="661" t="s">
        <v>297</v>
      </c>
      <c r="C68" s="667"/>
      <c r="D68" s="823">
        <v>8000000</v>
      </c>
      <c r="E68" s="822"/>
      <c r="F68" s="823">
        <v>8000000</v>
      </c>
      <c r="G68" s="668"/>
      <c r="H68" s="661"/>
      <c r="I68" s="661"/>
      <c r="J68" s="823"/>
      <c r="K68" s="823"/>
      <c r="L68" s="823"/>
      <c r="M68" s="678"/>
    </row>
    <row r="69" spans="2:15" s="614" customFormat="1">
      <c r="B69" s="661" t="s">
        <v>298</v>
      </c>
      <c r="C69" s="667"/>
      <c r="D69" s="823">
        <v>505528790</v>
      </c>
      <c r="E69" s="822"/>
      <c r="F69" s="823">
        <v>505528790</v>
      </c>
      <c r="G69" s="668"/>
      <c r="H69" s="661"/>
      <c r="I69" s="661"/>
      <c r="J69" s="823"/>
      <c r="K69" s="823"/>
      <c r="L69" s="823"/>
    </row>
    <row r="70" spans="2:15" s="614" customFormat="1">
      <c r="B70" s="661" t="s">
        <v>302</v>
      </c>
      <c r="C70" s="667"/>
      <c r="D70" s="823">
        <v>1028368232</v>
      </c>
      <c r="E70" s="822"/>
      <c r="F70" s="823">
        <v>1204011753</v>
      </c>
      <c r="G70" s="668"/>
      <c r="H70" s="616"/>
      <c r="I70" s="616"/>
      <c r="J70" s="823"/>
      <c r="K70" s="823"/>
      <c r="L70" s="823"/>
      <c r="M70" s="671"/>
    </row>
    <row r="71" spans="2:15" s="614" customFormat="1">
      <c r="B71" s="661" t="s">
        <v>962</v>
      </c>
      <c r="C71" s="667"/>
      <c r="D71" s="823">
        <v>-1508780506</v>
      </c>
      <c r="E71" s="823"/>
      <c r="F71" s="823">
        <v>-1192162374</v>
      </c>
      <c r="G71" s="668"/>
      <c r="H71" s="616"/>
      <c r="I71" s="616"/>
      <c r="J71" s="823"/>
      <c r="K71" s="823"/>
      <c r="L71" s="823"/>
      <c r="M71" s="664"/>
    </row>
    <row r="72" spans="2:15" s="614" customFormat="1">
      <c r="B72" s="661"/>
      <c r="C72" s="667"/>
      <c r="D72" s="823"/>
      <c r="E72" s="823"/>
      <c r="F72" s="823"/>
      <c r="G72" s="668"/>
      <c r="H72" s="616"/>
      <c r="I72" s="616"/>
      <c r="J72" s="823"/>
      <c r="K72" s="823"/>
      <c r="L72" s="823"/>
    </row>
    <row r="73" spans="2:15" s="614" customFormat="1">
      <c r="B73" s="659" t="s">
        <v>1175</v>
      </c>
      <c r="C73" s="667" t="s">
        <v>1176</v>
      </c>
      <c r="D73" s="822">
        <v>12374918</v>
      </c>
      <c r="E73" s="823"/>
      <c r="F73" s="822">
        <v>12374918</v>
      </c>
      <c r="G73" s="668"/>
      <c r="H73" s="616"/>
      <c r="I73" s="616"/>
      <c r="J73" s="823"/>
      <c r="K73" s="823"/>
      <c r="L73" s="823"/>
    </row>
    <row r="74" spans="2:15" s="614" customFormat="1">
      <c r="B74" s="661" t="s">
        <v>963</v>
      </c>
      <c r="C74" s="667"/>
      <c r="D74" s="823">
        <v>12374918</v>
      </c>
      <c r="E74" s="823"/>
      <c r="F74" s="823">
        <v>12374918</v>
      </c>
      <c r="G74" s="668"/>
      <c r="H74" s="616"/>
      <c r="I74" s="616"/>
      <c r="J74" s="823"/>
      <c r="K74" s="823"/>
      <c r="L74" s="823"/>
      <c r="M74" s="671"/>
    </row>
    <row r="75" spans="2:15" s="614" customFormat="1">
      <c r="B75" s="661" t="s">
        <v>1666</v>
      </c>
      <c r="C75" s="667"/>
      <c r="D75" s="823">
        <v>0</v>
      </c>
      <c r="E75" s="823"/>
      <c r="F75" s="823">
        <v>0</v>
      </c>
      <c r="G75" s="668"/>
      <c r="H75" s="616"/>
      <c r="I75" s="616"/>
      <c r="J75" s="823"/>
      <c r="K75" s="823"/>
      <c r="L75" s="823"/>
      <c r="M75" s="671"/>
    </row>
    <row r="76" spans="2:15" s="614" customFormat="1">
      <c r="B76" s="661"/>
      <c r="C76" s="667"/>
      <c r="D76" s="823"/>
      <c r="E76" s="823"/>
      <c r="F76" s="823"/>
      <c r="G76" s="668"/>
      <c r="H76" s="616"/>
      <c r="I76" s="616"/>
      <c r="J76" s="823"/>
      <c r="K76" s="823"/>
      <c r="L76" s="823"/>
    </row>
    <row r="77" spans="2:15" s="614" customFormat="1">
      <c r="B77" s="659" t="s">
        <v>1177</v>
      </c>
      <c r="C77" s="667"/>
      <c r="D77" s="822">
        <v>2614561418.54</v>
      </c>
      <c r="E77" s="822"/>
      <c r="F77" s="822">
        <v>2723251206</v>
      </c>
      <c r="G77" s="666"/>
      <c r="J77" s="823"/>
      <c r="K77" s="823"/>
      <c r="L77" s="823"/>
    </row>
    <row r="78" spans="2:15" s="614" customFormat="1">
      <c r="B78" s="659"/>
      <c r="C78" s="667"/>
      <c r="D78" s="822"/>
      <c r="E78" s="822"/>
      <c r="F78" s="822"/>
      <c r="G78" s="666"/>
      <c r="J78" s="823"/>
      <c r="K78" s="823"/>
      <c r="L78" s="823"/>
      <c r="M78" s="664"/>
      <c r="N78" s="664"/>
      <c r="O78" s="660"/>
    </row>
    <row r="79" spans="2:15" s="614" customFormat="1" ht="16.2" thickBot="1">
      <c r="B79" s="659" t="s">
        <v>1178</v>
      </c>
      <c r="C79" s="661"/>
      <c r="D79" s="826">
        <v>285315773036.56085</v>
      </c>
      <c r="E79" s="826"/>
      <c r="F79" s="826">
        <v>184948841907</v>
      </c>
      <c r="G79" s="666"/>
      <c r="H79" s="663" t="s">
        <v>1179</v>
      </c>
      <c r="I79" s="663"/>
      <c r="J79" s="826">
        <v>285315773036.06964</v>
      </c>
      <c r="K79" s="826"/>
      <c r="L79" s="826">
        <v>184948841907.10001</v>
      </c>
      <c r="M79" s="660"/>
      <c r="N79" s="660"/>
      <c r="O79" s="660"/>
    </row>
    <row r="80" spans="2:15" s="614" customFormat="1" ht="16.2" thickTop="1">
      <c r="B80" s="659"/>
      <c r="C80" s="661"/>
      <c r="D80" s="822"/>
      <c r="E80" s="822"/>
      <c r="F80" s="822"/>
      <c r="G80" s="679"/>
      <c r="J80" s="822"/>
      <c r="K80" s="823"/>
      <c r="L80" s="823"/>
      <c r="M80" s="664"/>
      <c r="N80" s="680"/>
      <c r="O80" s="680"/>
    </row>
    <row r="81" spans="2:16">
      <c r="D81" s="124"/>
      <c r="E81" s="124"/>
      <c r="F81" s="124"/>
      <c r="G81" s="127"/>
      <c r="O81" s="8"/>
      <c r="P81" s="8"/>
    </row>
    <row r="82" spans="2:16">
      <c r="B82" s="126" t="s">
        <v>1180</v>
      </c>
      <c r="C82" s="127"/>
      <c r="D82" s="127"/>
      <c r="E82" s="127"/>
      <c r="F82" s="127"/>
      <c r="G82" s="127"/>
      <c r="J82" s="124"/>
      <c r="O82" s="8"/>
      <c r="P82" s="8"/>
    </row>
    <row r="83" spans="2:16" ht="18">
      <c r="B83" s="126"/>
      <c r="C83" s="127"/>
      <c r="D83" s="127"/>
      <c r="E83" s="127"/>
      <c r="F83" s="127"/>
      <c r="G83" s="128"/>
      <c r="O83" s="8"/>
      <c r="P83" s="8"/>
    </row>
    <row r="84" spans="2:16" ht="18">
      <c r="B84" s="537" t="s">
        <v>122</v>
      </c>
      <c r="C84" s="539"/>
      <c r="D84" s="538">
        <v>45565</v>
      </c>
      <c r="E84" s="538"/>
      <c r="F84" s="538">
        <v>45291</v>
      </c>
      <c r="G84" s="128"/>
      <c r="H84" s="537" t="s">
        <v>305</v>
      </c>
      <c r="I84" s="537"/>
      <c r="J84" s="538">
        <v>45565</v>
      </c>
      <c r="K84" s="538"/>
      <c r="L84" s="538">
        <v>45291</v>
      </c>
      <c r="M84" s="125"/>
      <c r="O84" s="8"/>
      <c r="P84" s="8"/>
    </row>
    <row r="85" spans="2:16" ht="18">
      <c r="B85" s="129" t="s">
        <v>1095</v>
      </c>
      <c r="C85" s="130"/>
      <c r="D85" s="437">
        <v>3435109064988.2798</v>
      </c>
      <c r="E85" s="131"/>
      <c r="F85" s="437">
        <v>3444777681031.0005</v>
      </c>
      <c r="H85" s="129" t="s">
        <v>1102</v>
      </c>
      <c r="I85" s="130"/>
      <c r="J85" s="437">
        <v>3435109064988.2798</v>
      </c>
      <c r="K85" s="131"/>
      <c r="L85" s="131">
        <v>3444777681031.0005</v>
      </c>
      <c r="O85" s="8"/>
      <c r="P85" s="8"/>
    </row>
    <row r="86" spans="2:16">
      <c r="O86" s="8"/>
      <c r="P86" s="8"/>
    </row>
    <row r="87" spans="2:16">
      <c r="B87" s="132"/>
      <c r="C87" s="132"/>
      <c r="J87" s="133"/>
      <c r="K87" s="133"/>
      <c r="O87" s="8"/>
      <c r="P87" s="8"/>
    </row>
    <row r="88" spans="2:16">
      <c r="B88" s="132"/>
      <c r="C88" s="132"/>
      <c r="J88" s="133"/>
      <c r="K88" s="133"/>
      <c r="O88" s="8"/>
      <c r="P88" s="8"/>
    </row>
    <row r="89" spans="2:16">
      <c r="B89" s="132"/>
      <c r="C89" s="132"/>
      <c r="G89" s="134"/>
      <c r="J89" s="133"/>
      <c r="K89" s="133"/>
      <c r="O89" s="8"/>
      <c r="P89" s="8"/>
    </row>
    <row r="90" spans="2:16" s="136" customFormat="1">
      <c r="B90" s="134"/>
      <c r="C90" s="135"/>
      <c r="D90" s="134"/>
      <c r="E90" s="134"/>
      <c r="F90" s="134"/>
      <c r="H90" s="134"/>
      <c r="I90" s="134"/>
      <c r="J90" s="134"/>
      <c r="K90" s="134"/>
      <c r="L90" s="134"/>
    </row>
    <row r="91" spans="2:16" s="127" customFormat="1" ht="16.8">
      <c r="B91" s="587" t="s">
        <v>1625</v>
      </c>
      <c r="C91" s="137"/>
      <c r="D91" s="136"/>
      <c r="E91" s="587"/>
      <c r="F91" s="136"/>
      <c r="H91" s="134"/>
      <c r="I91" s="136"/>
      <c r="J91" s="587" t="s">
        <v>1642</v>
      </c>
      <c r="K91" s="138"/>
      <c r="L91" s="138"/>
    </row>
    <row r="92" spans="2:16" ht="16.8">
      <c r="B92" s="610" t="s">
        <v>1768</v>
      </c>
      <c r="C92" s="137"/>
      <c r="D92" s="127"/>
      <c r="E92" s="610"/>
      <c r="F92" s="127"/>
      <c r="H92" s="134"/>
      <c r="I92" s="127"/>
      <c r="J92" s="610" t="s">
        <v>1647</v>
      </c>
      <c r="K92" s="137"/>
      <c r="L92" s="137"/>
      <c r="O92" s="8"/>
      <c r="P92" s="8"/>
    </row>
    <row r="93" spans="2:16">
      <c r="B93" s="132"/>
      <c r="C93" s="132"/>
      <c r="H93" s="134"/>
      <c r="O93" s="8"/>
      <c r="P93" s="8"/>
    </row>
    <row r="94" spans="2:16">
      <c r="B94" s="132"/>
      <c r="C94" s="132"/>
      <c r="O94" s="8"/>
      <c r="P94" s="8"/>
    </row>
    <row r="95" spans="2:16">
      <c r="B95" s="132"/>
      <c r="C95" s="132"/>
      <c r="G95" s="139"/>
      <c r="O95" s="8"/>
      <c r="P95" s="8"/>
    </row>
    <row r="96" spans="2:16">
      <c r="F96" s="139"/>
      <c r="O96" s="8"/>
      <c r="P96" s="8"/>
    </row>
    <row r="97" spans="2:16">
      <c r="O97" s="8"/>
      <c r="P97" s="8"/>
    </row>
    <row r="98" spans="2:16">
      <c r="O98" s="8"/>
      <c r="P98" s="8"/>
    </row>
    <row r="99" spans="2:16">
      <c r="O99" s="8"/>
      <c r="P99" s="8"/>
    </row>
    <row r="100" spans="2:16">
      <c r="J100" s="122"/>
      <c r="K100" s="122"/>
      <c r="O100" s="8"/>
      <c r="P100" s="8"/>
    </row>
    <row r="101" spans="2:16">
      <c r="J101" s="122"/>
      <c r="K101" s="122"/>
    </row>
    <row r="102" spans="2:16">
      <c r="B102" s="194"/>
    </row>
    <row r="103" spans="2:16">
      <c r="B103" s="195"/>
    </row>
    <row r="104" spans="2:16">
      <c r="B104" s="196"/>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V111"/>
  <sheetViews>
    <sheetView showGridLines="0" topLeftCell="A84" zoomScale="70" zoomScaleNormal="70" zoomScaleSheetLayoutView="90" workbookViewId="0">
      <selection activeCell="H101" sqref="H101:H102"/>
    </sheetView>
  </sheetViews>
  <sheetFormatPr baseColWidth="10" defaultColWidth="11.44140625" defaultRowHeight="15.6"/>
  <cols>
    <col min="1" max="1" width="17.44140625" style="8" customWidth="1"/>
    <col min="2" max="2" width="63.6640625" style="8" customWidth="1"/>
    <col min="3" max="3" width="8.88671875" style="8" customWidth="1"/>
    <col min="4" max="4" width="13.5546875" style="8" customWidth="1"/>
    <col min="5" max="5" width="25.44140625" style="123" customWidth="1"/>
    <col min="6" max="6" width="2.109375" style="8" customWidth="1"/>
    <col min="7" max="7" width="25.44140625" style="123" customWidth="1"/>
    <col min="8" max="8" width="17.88671875" style="151" bestFit="1" customWidth="1"/>
    <col min="9" max="9" width="17.88671875" style="8" bestFit="1" customWidth="1"/>
    <col min="10" max="10" width="6.88671875" style="8" customWidth="1"/>
    <col min="11" max="11" width="20.6640625" style="8" bestFit="1" customWidth="1"/>
    <col min="12" max="16384" width="11.44140625" style="8"/>
  </cols>
  <sheetData>
    <row r="1" spans="2:22" s="10" customFormat="1" ht="13.8"/>
    <row r="2" spans="2:22" s="614" customFormat="1" ht="20.399999999999999" customHeight="1">
      <c r="B2" s="658"/>
      <c r="C2" s="658"/>
      <c r="D2" s="658"/>
      <c r="E2" s="658"/>
      <c r="F2" s="658"/>
      <c r="G2" s="658"/>
      <c r="H2" s="658"/>
      <c r="I2" s="658"/>
      <c r="J2" s="658"/>
      <c r="K2" s="658"/>
      <c r="L2" s="658"/>
      <c r="M2" s="658"/>
      <c r="N2" s="658"/>
      <c r="O2" s="658"/>
      <c r="P2" s="658"/>
      <c r="Q2" s="658"/>
      <c r="R2" s="658"/>
      <c r="S2" s="658"/>
      <c r="T2" s="658"/>
      <c r="U2" s="658"/>
      <c r="V2" s="658"/>
    </row>
    <row r="3" spans="2:22" s="614" customFormat="1" ht="18">
      <c r="B3" s="914"/>
      <c r="C3" s="914"/>
      <c r="D3" s="914"/>
      <c r="E3" s="914"/>
      <c r="F3" s="914"/>
      <c r="G3" s="914"/>
      <c r="H3" s="914"/>
      <c r="I3" s="914"/>
      <c r="J3" s="914"/>
      <c r="K3" s="914"/>
      <c r="L3" s="914"/>
      <c r="O3" s="657"/>
      <c r="P3" s="657"/>
    </row>
    <row r="4" spans="2:22" s="614" customFormat="1" ht="18">
      <c r="B4" s="914"/>
      <c r="C4" s="914"/>
      <c r="D4" s="914"/>
      <c r="E4" s="914"/>
      <c r="F4" s="914"/>
      <c r="G4" s="914"/>
      <c r="H4" s="914"/>
      <c r="I4" s="914"/>
      <c r="J4" s="914"/>
      <c r="K4" s="914"/>
      <c r="L4" s="914"/>
      <c r="O4" s="657"/>
      <c r="P4" s="657"/>
    </row>
    <row r="5" spans="2:22" s="614" customFormat="1" ht="18.600000000000001" customHeight="1">
      <c r="B5" s="914"/>
      <c r="C5" s="914"/>
      <c r="D5" s="914"/>
      <c r="E5" s="914"/>
      <c r="F5" s="914"/>
      <c r="G5" s="914"/>
      <c r="H5" s="914"/>
      <c r="I5" s="914"/>
      <c r="J5" s="914"/>
      <c r="K5" s="914"/>
      <c r="L5" s="914"/>
      <c r="O5" s="657"/>
      <c r="P5" s="657"/>
    </row>
    <row r="6" spans="2:22" s="614" customFormat="1" ht="20.399999999999999" customHeight="1">
      <c r="B6" s="658"/>
      <c r="C6" s="658"/>
      <c r="D6" s="658"/>
      <c r="E6" s="658"/>
      <c r="F6" s="658"/>
      <c r="G6" s="658"/>
      <c r="H6" s="658"/>
      <c r="I6" s="658"/>
      <c r="J6" s="658"/>
      <c r="K6" s="658"/>
      <c r="L6" s="658"/>
      <c r="M6" s="658"/>
      <c r="N6" s="658"/>
      <c r="O6" s="658"/>
      <c r="P6" s="658"/>
      <c r="Q6" s="658"/>
      <c r="R6" s="658"/>
      <c r="S6" s="658"/>
      <c r="T6" s="658"/>
      <c r="U6" s="658"/>
      <c r="V6" s="658"/>
    </row>
    <row r="7" spans="2:22" ht="10.95" customHeight="1">
      <c r="B7" s="115"/>
      <c r="C7" s="115"/>
      <c r="D7" s="115"/>
      <c r="E7" s="140"/>
      <c r="F7" s="115"/>
      <c r="G7" s="140"/>
      <c r="H7" s="11"/>
      <c r="I7" s="141"/>
      <c r="J7" s="141"/>
    </row>
    <row r="8" spans="2:22" ht="19.2">
      <c r="B8" s="115" t="s">
        <v>1608</v>
      </c>
      <c r="C8" s="115"/>
      <c r="D8" s="115"/>
      <c r="E8" s="140"/>
      <c r="F8" s="115"/>
      <c r="G8" s="140"/>
      <c r="H8" s="11" t="s">
        <v>13</v>
      </c>
      <c r="I8" s="141"/>
      <c r="J8" s="141"/>
    </row>
    <row r="9" spans="2:22">
      <c r="B9" s="142" t="s">
        <v>1181</v>
      </c>
      <c r="C9" s="142"/>
      <c r="D9" s="142"/>
      <c r="E9" s="143"/>
      <c r="F9" s="142"/>
      <c r="G9" s="143"/>
      <c r="H9" s="144"/>
      <c r="I9" s="120"/>
    </row>
    <row r="10" spans="2:22">
      <c r="B10" s="120" t="s">
        <v>1710</v>
      </c>
      <c r="C10" s="120"/>
      <c r="D10" s="120"/>
      <c r="E10" s="120"/>
      <c r="F10" s="120"/>
      <c r="G10" s="120"/>
      <c r="H10" s="145"/>
      <c r="I10" s="120"/>
    </row>
    <row r="11" spans="2:22" ht="15.6" customHeight="1">
      <c r="B11" s="146" t="s">
        <v>1110</v>
      </c>
      <c r="C11" s="147"/>
      <c r="D11" s="147"/>
      <c r="E11" s="148"/>
      <c r="F11" s="147"/>
      <c r="G11" s="149"/>
      <c r="H11" s="150"/>
      <c r="I11" s="120"/>
    </row>
    <row r="12" spans="2:22" ht="15.6" customHeight="1">
      <c r="B12" s="146"/>
      <c r="C12" s="147"/>
      <c r="D12" s="147"/>
      <c r="E12" s="148"/>
      <c r="F12" s="147"/>
      <c r="G12" s="149"/>
      <c r="H12" s="150"/>
      <c r="I12" s="120"/>
    </row>
    <row r="13" spans="2:22">
      <c r="B13" s="534"/>
      <c r="C13" s="534"/>
      <c r="D13" s="534"/>
      <c r="E13" s="535">
        <v>45565</v>
      </c>
      <c r="F13" s="536"/>
      <c r="G13" s="535">
        <v>45199</v>
      </c>
      <c r="I13" s="136"/>
    </row>
    <row r="14" spans="2:22" s="614" customFormat="1" ht="9.6" customHeight="1">
      <c r="E14" s="706"/>
      <c r="F14" s="707"/>
      <c r="G14" s="706"/>
      <c r="H14" s="708"/>
      <c r="I14" s="709"/>
    </row>
    <row r="15" spans="2:22" s="614" customFormat="1" ht="15" customHeight="1">
      <c r="B15" s="616" t="s">
        <v>1182</v>
      </c>
      <c r="C15" s="616"/>
      <c r="D15" s="616"/>
      <c r="E15" s="829">
        <v>25486618205.407608</v>
      </c>
      <c r="F15" s="822"/>
      <c r="G15" s="829">
        <v>18398215309</v>
      </c>
      <c r="H15" s="710"/>
      <c r="I15" s="679"/>
    </row>
    <row r="16" spans="2:22" s="614" customFormat="1" ht="10.199999999999999" customHeight="1">
      <c r="B16" s="616"/>
      <c r="C16" s="616"/>
      <c r="D16" s="616"/>
      <c r="E16" s="829"/>
      <c r="F16" s="822"/>
      <c r="G16" s="829"/>
      <c r="H16" s="710"/>
      <c r="I16" s="679"/>
    </row>
    <row r="17" spans="2:11" s="614" customFormat="1" ht="15" customHeight="1">
      <c r="B17" s="711" t="s">
        <v>373</v>
      </c>
      <c r="C17" s="711"/>
      <c r="D17" s="616"/>
      <c r="E17" s="829">
        <v>1789591166</v>
      </c>
      <c r="F17" s="822"/>
      <c r="G17" s="829">
        <v>1316962381</v>
      </c>
      <c r="H17" s="710"/>
      <c r="I17" s="679"/>
      <c r="J17" s="712"/>
    </row>
    <row r="18" spans="2:11" s="614" customFormat="1" ht="15" customHeight="1">
      <c r="B18" s="713" t="s">
        <v>1011</v>
      </c>
      <c r="C18" s="713"/>
      <c r="D18" s="616"/>
      <c r="E18" s="827">
        <v>491924661</v>
      </c>
      <c r="F18" s="823"/>
      <c r="G18" s="827">
        <v>4605142</v>
      </c>
      <c r="H18" s="708"/>
      <c r="J18" s="712"/>
    </row>
    <row r="19" spans="2:11" s="614" customFormat="1" ht="15" customHeight="1">
      <c r="B19" s="713" t="s">
        <v>1012</v>
      </c>
      <c r="C19" s="713"/>
      <c r="D19" s="616"/>
      <c r="E19" s="827">
        <v>1297666505</v>
      </c>
      <c r="F19" s="823"/>
      <c r="G19" s="827">
        <v>1312357239</v>
      </c>
      <c r="H19" s="708"/>
      <c r="J19" s="712"/>
    </row>
    <row r="20" spans="2:11" s="614" customFormat="1" ht="15" customHeight="1">
      <c r="B20" s="616"/>
      <c r="C20" s="616"/>
      <c r="D20" s="616"/>
      <c r="E20" s="829"/>
      <c r="F20" s="822"/>
      <c r="G20" s="829"/>
      <c r="H20" s="708"/>
      <c r="J20" s="712"/>
    </row>
    <row r="21" spans="2:11" s="614" customFormat="1" ht="15" customHeight="1">
      <c r="B21" s="711" t="s">
        <v>1183</v>
      </c>
      <c r="C21" s="711"/>
      <c r="D21" s="616"/>
      <c r="E21" s="829">
        <v>0</v>
      </c>
      <c r="F21" s="822"/>
      <c r="G21" s="829">
        <v>0</v>
      </c>
      <c r="H21" s="708"/>
      <c r="J21" s="712"/>
    </row>
    <row r="22" spans="2:11" s="614" customFormat="1" ht="15" customHeight="1">
      <c r="B22" s="713" t="s">
        <v>1184</v>
      </c>
      <c r="C22" s="713"/>
      <c r="D22" s="616"/>
      <c r="E22" s="827">
        <v>0</v>
      </c>
      <c r="F22" s="823"/>
      <c r="G22" s="827">
        <v>0</v>
      </c>
      <c r="H22" s="708"/>
      <c r="J22" s="712"/>
    </row>
    <row r="23" spans="2:11" s="614" customFormat="1" ht="15" customHeight="1">
      <c r="B23" s="713" t="s">
        <v>1185</v>
      </c>
      <c r="C23" s="713"/>
      <c r="D23" s="616"/>
      <c r="E23" s="827">
        <v>0</v>
      </c>
      <c r="F23" s="823"/>
      <c r="G23" s="827">
        <v>0</v>
      </c>
      <c r="H23" s="708"/>
      <c r="J23" s="712"/>
    </row>
    <row r="24" spans="2:11" s="614" customFormat="1" ht="15" customHeight="1">
      <c r="B24" s="713"/>
      <c r="C24" s="713"/>
      <c r="D24" s="616"/>
      <c r="E24" s="829"/>
      <c r="F24" s="822"/>
      <c r="G24" s="829"/>
      <c r="H24" s="708"/>
      <c r="J24" s="712"/>
    </row>
    <row r="25" spans="2:11" s="614" customFormat="1" ht="15" customHeight="1">
      <c r="B25" s="711" t="s">
        <v>1186</v>
      </c>
      <c r="C25" s="711"/>
      <c r="D25" s="714"/>
      <c r="E25" s="829">
        <v>827879919</v>
      </c>
      <c r="F25" s="822"/>
      <c r="G25" s="829">
        <v>2124685948</v>
      </c>
      <c r="H25" s="708"/>
      <c r="I25" s="712"/>
    </row>
    <row r="26" spans="2:11" s="614" customFormat="1" ht="15" customHeight="1">
      <c r="B26" s="715" t="s">
        <v>1018</v>
      </c>
      <c r="C26" s="715"/>
      <c r="D26" s="670"/>
      <c r="E26" s="827">
        <v>0</v>
      </c>
      <c r="F26" s="823"/>
      <c r="G26" s="827">
        <v>0</v>
      </c>
      <c r="H26" s="708"/>
      <c r="J26" s="712"/>
    </row>
    <row r="27" spans="2:11" s="614" customFormat="1" ht="15" customHeight="1">
      <c r="B27" s="715" t="s">
        <v>1017</v>
      </c>
      <c r="C27" s="715"/>
      <c r="D27" s="670"/>
      <c r="E27" s="827">
        <v>827879919</v>
      </c>
      <c r="F27" s="823"/>
      <c r="G27" s="827">
        <v>2124685948</v>
      </c>
      <c r="H27" s="708"/>
      <c r="J27" s="712"/>
    </row>
    <row r="28" spans="2:11" s="614" customFormat="1" ht="15" customHeight="1">
      <c r="B28" s="670"/>
      <c r="C28" s="670"/>
      <c r="D28" s="670"/>
      <c r="E28" s="827"/>
      <c r="F28" s="823"/>
      <c r="G28" s="827"/>
      <c r="H28" s="708"/>
      <c r="J28" s="712"/>
    </row>
    <row r="29" spans="2:11" s="614" customFormat="1" ht="15" customHeight="1">
      <c r="B29" s="670" t="s">
        <v>1187</v>
      </c>
      <c r="C29" s="670"/>
      <c r="D29" s="670"/>
      <c r="E29" s="827">
        <v>0</v>
      </c>
      <c r="F29" s="823"/>
      <c r="G29" s="827">
        <v>0</v>
      </c>
      <c r="H29" s="708"/>
      <c r="I29" s="712"/>
    </row>
    <row r="30" spans="2:11" s="614" customFormat="1" ht="15" customHeight="1">
      <c r="B30" s="670" t="s">
        <v>1020</v>
      </c>
      <c r="C30" s="670"/>
      <c r="D30" s="670"/>
      <c r="E30" s="827">
        <v>18722771</v>
      </c>
      <c r="F30" s="823"/>
      <c r="G30" s="827">
        <v>0</v>
      </c>
      <c r="H30" s="708"/>
      <c r="I30" s="712"/>
    </row>
    <row r="31" spans="2:11" s="614" customFormat="1" ht="15" customHeight="1">
      <c r="B31" s="670" t="s">
        <v>1022</v>
      </c>
      <c r="C31" s="670"/>
      <c r="D31" s="670"/>
      <c r="E31" s="827">
        <v>0</v>
      </c>
      <c r="F31" s="823"/>
      <c r="G31" s="827">
        <v>211944858</v>
      </c>
      <c r="H31" s="708"/>
      <c r="I31" s="712"/>
    </row>
    <row r="32" spans="2:11" s="614" customFormat="1" ht="15" customHeight="1">
      <c r="B32" s="670" t="s">
        <v>1024</v>
      </c>
      <c r="C32" s="670"/>
      <c r="D32" s="670"/>
      <c r="E32" s="827">
        <v>13610455973.5485</v>
      </c>
      <c r="F32" s="823"/>
      <c r="G32" s="827">
        <v>6844812153</v>
      </c>
      <c r="H32" s="708"/>
      <c r="I32" s="712"/>
      <c r="K32" s="668"/>
    </row>
    <row r="33" spans="2:9" s="614" customFormat="1" ht="15" customHeight="1">
      <c r="B33" s="670" t="s">
        <v>1035</v>
      </c>
      <c r="C33" s="670"/>
      <c r="D33" s="670"/>
      <c r="E33" s="827">
        <v>1195165634</v>
      </c>
      <c r="F33" s="823"/>
      <c r="G33" s="827">
        <v>1276639065</v>
      </c>
      <c r="H33" s="708"/>
      <c r="I33" s="712"/>
    </row>
    <row r="34" spans="2:9" s="614" customFormat="1" ht="15" customHeight="1">
      <c r="B34" s="670" t="s">
        <v>1037</v>
      </c>
      <c r="C34" s="670"/>
      <c r="D34" s="670"/>
      <c r="E34" s="827">
        <v>1111221936</v>
      </c>
      <c r="F34" s="823"/>
      <c r="G34" s="827">
        <v>23420128</v>
      </c>
      <c r="H34" s="708"/>
      <c r="I34" s="712"/>
    </row>
    <row r="35" spans="2:9" s="614" customFormat="1" ht="15" customHeight="1">
      <c r="B35" s="670" t="s">
        <v>1026</v>
      </c>
      <c r="C35" s="670"/>
      <c r="D35" s="670"/>
      <c r="E35" s="827">
        <v>153239187</v>
      </c>
      <c r="F35" s="823"/>
      <c r="G35" s="827">
        <v>0</v>
      </c>
      <c r="H35" s="708"/>
      <c r="I35" s="712"/>
    </row>
    <row r="36" spans="2:9" s="614" customFormat="1" ht="15" customHeight="1">
      <c r="B36" s="670" t="s">
        <v>1036</v>
      </c>
      <c r="C36" s="670"/>
      <c r="D36" s="670" t="s">
        <v>1188</v>
      </c>
      <c r="E36" s="827">
        <v>0</v>
      </c>
      <c r="F36" s="823"/>
      <c r="G36" s="827">
        <v>1857165369</v>
      </c>
      <c r="H36" s="708"/>
      <c r="I36" s="712"/>
    </row>
    <row r="37" spans="2:9" s="614" customFormat="1" ht="15" customHeight="1">
      <c r="B37" s="670" t="s">
        <v>420</v>
      </c>
      <c r="C37" s="670"/>
      <c r="D37" s="670" t="s">
        <v>1189</v>
      </c>
      <c r="E37" s="827">
        <v>6780341618.8591089</v>
      </c>
      <c r="F37" s="823"/>
      <c r="G37" s="827">
        <v>4742585407</v>
      </c>
      <c r="H37" s="708"/>
      <c r="I37" s="712"/>
    </row>
    <row r="38" spans="2:9" s="614" customFormat="1" ht="15" customHeight="1">
      <c r="E38" s="829"/>
      <c r="F38" s="822"/>
      <c r="G38" s="829"/>
      <c r="H38" s="708"/>
    </row>
    <row r="39" spans="2:9" s="614" customFormat="1" ht="15" customHeight="1">
      <c r="B39" s="616" t="s">
        <v>1190</v>
      </c>
      <c r="C39" s="616"/>
      <c r="D39" s="616"/>
      <c r="E39" s="829">
        <v>-1634437416.122</v>
      </c>
      <c r="F39" s="822"/>
      <c r="G39" s="829">
        <v>-8410430210</v>
      </c>
      <c r="H39" s="708"/>
      <c r="I39" s="712"/>
    </row>
    <row r="40" spans="2:9" s="614" customFormat="1" ht="15" customHeight="1">
      <c r="B40" s="614" t="s">
        <v>439</v>
      </c>
      <c r="E40" s="827">
        <v>-180872652</v>
      </c>
      <c r="F40" s="823"/>
      <c r="G40" s="827">
        <v>-122304643</v>
      </c>
      <c r="H40" s="708"/>
      <c r="I40" s="712"/>
    </row>
    <row r="41" spans="2:9" s="614" customFormat="1" ht="15" customHeight="1">
      <c r="B41" s="614" t="s">
        <v>1051</v>
      </c>
      <c r="E41" s="827">
        <v>-444781154</v>
      </c>
      <c r="F41" s="823"/>
      <c r="G41" s="827">
        <v>-769186048</v>
      </c>
      <c r="H41" s="708"/>
      <c r="I41" s="712"/>
    </row>
    <row r="42" spans="2:9" s="614" customFormat="1">
      <c r="B42" s="614" t="s">
        <v>1052</v>
      </c>
      <c r="D42" s="614" t="s">
        <v>1191</v>
      </c>
      <c r="E42" s="827">
        <v>-1008783610.122</v>
      </c>
      <c r="F42" s="823"/>
      <c r="G42" s="827">
        <v>-7518939519</v>
      </c>
      <c r="H42" s="708"/>
    </row>
    <row r="43" spans="2:9" s="614" customFormat="1">
      <c r="E43" s="827"/>
      <c r="F43" s="823"/>
      <c r="G43" s="827"/>
      <c r="H43" s="708"/>
    </row>
    <row r="44" spans="2:9" s="614" customFormat="1" ht="15" customHeight="1">
      <c r="B44" s="616" t="s">
        <v>1192</v>
      </c>
      <c r="C44" s="616"/>
      <c r="D44" s="616"/>
      <c r="E44" s="829">
        <v>23852180789.285606</v>
      </c>
      <c r="F44" s="822"/>
      <c r="G44" s="829">
        <v>9987785099</v>
      </c>
      <c r="H44" s="708"/>
      <c r="I44" s="712"/>
    </row>
    <row r="45" spans="2:9" s="614" customFormat="1" ht="15" customHeight="1">
      <c r="B45" s="616"/>
      <c r="C45" s="616"/>
      <c r="D45" s="616"/>
      <c r="E45" s="829"/>
      <c r="F45" s="822"/>
      <c r="G45" s="829"/>
      <c r="H45" s="708"/>
    </row>
    <row r="46" spans="2:9" s="614" customFormat="1" ht="15" customHeight="1">
      <c r="B46" s="616" t="s">
        <v>1193</v>
      </c>
      <c r="C46" s="616"/>
      <c r="D46" s="616"/>
      <c r="E46" s="829">
        <v>-1466066252.0699999</v>
      </c>
      <c r="F46" s="822"/>
      <c r="G46" s="829">
        <v>-811948404</v>
      </c>
      <c r="H46" s="708"/>
      <c r="I46" s="712"/>
    </row>
    <row r="47" spans="2:9" s="614" customFormat="1" ht="15" customHeight="1">
      <c r="B47" s="614" t="s">
        <v>1055</v>
      </c>
      <c r="E47" s="827">
        <v>-583567970</v>
      </c>
      <c r="F47" s="823"/>
      <c r="G47" s="827">
        <v>-227376430</v>
      </c>
      <c r="H47" s="708"/>
      <c r="I47" s="712"/>
    </row>
    <row r="48" spans="2:9" s="614" customFormat="1" ht="15" customHeight="1">
      <c r="B48" s="614" t="s">
        <v>1194</v>
      </c>
      <c r="E48" s="827">
        <v>0</v>
      </c>
      <c r="F48" s="823"/>
      <c r="G48" s="827">
        <v>0</v>
      </c>
      <c r="H48" s="708"/>
      <c r="I48" s="712"/>
    </row>
    <row r="49" spans="2:11" s="614" customFormat="1" ht="15" customHeight="1">
      <c r="B49" s="614" t="s">
        <v>1057</v>
      </c>
      <c r="D49" s="670" t="s">
        <v>1191</v>
      </c>
      <c r="E49" s="827">
        <v>-882498282.06999993</v>
      </c>
      <c r="F49" s="823"/>
      <c r="G49" s="827">
        <v>-584571974</v>
      </c>
      <c r="H49" s="708"/>
      <c r="I49" s="712"/>
    </row>
    <row r="50" spans="2:11" s="614" customFormat="1" ht="15" customHeight="1">
      <c r="E50" s="827"/>
      <c r="F50" s="823"/>
      <c r="G50" s="827"/>
      <c r="H50" s="708"/>
    </row>
    <row r="51" spans="2:11" s="614" customFormat="1" ht="15" customHeight="1">
      <c r="B51" s="616" t="s">
        <v>1195</v>
      </c>
      <c r="C51" s="616"/>
      <c r="D51" s="616"/>
      <c r="E51" s="829">
        <v>-10927701596.865299</v>
      </c>
      <c r="F51" s="822"/>
      <c r="G51" s="829">
        <v>-8173910559</v>
      </c>
      <c r="H51" s="708"/>
      <c r="I51" s="712"/>
    </row>
    <row r="52" spans="2:11" s="614" customFormat="1" ht="15" customHeight="1">
      <c r="B52" s="614" t="s">
        <v>1060</v>
      </c>
      <c r="D52" s="616"/>
      <c r="E52" s="827">
        <v>-5109503996.9608994</v>
      </c>
      <c r="F52" s="823"/>
      <c r="G52" s="827">
        <v>-5065847948</v>
      </c>
      <c r="H52" s="708"/>
      <c r="I52" s="712"/>
    </row>
    <row r="53" spans="2:11" s="614" customFormat="1" ht="15" customHeight="1">
      <c r="B53" s="614" t="s">
        <v>1068</v>
      </c>
      <c r="E53" s="827">
        <v>-1866825219</v>
      </c>
      <c r="F53" s="823"/>
      <c r="G53" s="827">
        <v>-519116692</v>
      </c>
      <c r="H53" s="708"/>
      <c r="I53" s="712"/>
    </row>
    <row r="54" spans="2:11" s="614" customFormat="1" ht="15" customHeight="1">
      <c r="B54" s="614" t="s">
        <v>1073</v>
      </c>
      <c r="E54" s="827">
        <v>-461099229.94000006</v>
      </c>
      <c r="F54" s="823"/>
      <c r="G54" s="827">
        <v>-326596174</v>
      </c>
      <c r="H54" s="708"/>
      <c r="K54" s="616"/>
    </row>
    <row r="55" spans="2:11" s="614" customFormat="1" ht="15" customHeight="1">
      <c r="B55" s="614" t="s">
        <v>1067</v>
      </c>
      <c r="E55" s="827">
        <v>0</v>
      </c>
      <c r="F55" s="823"/>
      <c r="G55" s="827">
        <v>-162199019</v>
      </c>
      <c r="H55" s="708"/>
      <c r="I55" s="712"/>
    </row>
    <row r="56" spans="2:11" s="614" customFormat="1" ht="15" customHeight="1">
      <c r="B56" s="614" t="s">
        <v>1077</v>
      </c>
      <c r="D56" s="670" t="s">
        <v>1191</v>
      </c>
      <c r="E56" s="827">
        <v>-59513327</v>
      </c>
      <c r="F56" s="823"/>
      <c r="G56" s="827">
        <v>-206023541</v>
      </c>
      <c r="H56" s="708"/>
      <c r="I56" s="712"/>
    </row>
    <row r="57" spans="2:11" s="614" customFormat="1" ht="15" customHeight="1">
      <c r="B57" s="614" t="s">
        <v>502</v>
      </c>
      <c r="E57" s="827">
        <v>-6193593</v>
      </c>
      <c r="F57" s="823"/>
      <c r="G57" s="827">
        <v>-5771591</v>
      </c>
      <c r="H57" s="708"/>
      <c r="I57" s="712"/>
    </row>
    <row r="58" spans="2:11" s="614" customFormat="1" ht="15" customHeight="1">
      <c r="B58" s="614" t="s">
        <v>1087</v>
      </c>
      <c r="E58" s="827">
        <v>0</v>
      </c>
      <c r="F58" s="823"/>
      <c r="G58" s="827">
        <v>-1669449</v>
      </c>
      <c r="H58" s="708"/>
      <c r="I58" s="712"/>
    </row>
    <row r="59" spans="2:11" s="614" customFormat="1" ht="15" customHeight="1">
      <c r="B59" s="614" t="s">
        <v>504</v>
      </c>
      <c r="E59" s="827">
        <v>-63535112</v>
      </c>
      <c r="F59" s="823"/>
      <c r="G59" s="827">
        <v>-50018059</v>
      </c>
      <c r="H59" s="708"/>
      <c r="I59" s="712"/>
    </row>
    <row r="60" spans="2:11" s="614" customFormat="1" ht="15" customHeight="1">
      <c r="B60" s="614" t="s">
        <v>1064</v>
      </c>
      <c r="D60" s="670" t="s">
        <v>1191</v>
      </c>
      <c r="E60" s="827">
        <v>-3361031118.9644003</v>
      </c>
      <c r="F60" s="823"/>
      <c r="G60" s="827">
        <v>-1836668086</v>
      </c>
      <c r="H60" s="716"/>
      <c r="I60" s="712"/>
    </row>
    <row r="61" spans="2:11" s="614" customFormat="1" ht="15" customHeight="1">
      <c r="E61" s="829"/>
      <c r="F61" s="822"/>
      <c r="G61" s="829"/>
      <c r="H61" s="708"/>
    </row>
    <row r="62" spans="2:11" s="614" customFormat="1" ht="15" customHeight="1">
      <c r="B62" s="616" t="s">
        <v>1196</v>
      </c>
      <c r="C62" s="616"/>
      <c r="D62" s="616"/>
      <c r="E62" s="829">
        <v>11458412940.350307</v>
      </c>
      <c r="F62" s="822"/>
      <c r="G62" s="829">
        <v>1001926136</v>
      </c>
      <c r="H62" s="708"/>
      <c r="I62" s="712"/>
    </row>
    <row r="63" spans="2:11" s="614" customFormat="1" ht="15" customHeight="1">
      <c r="B63" s="616"/>
      <c r="C63" s="616"/>
      <c r="D63" s="616"/>
      <c r="E63" s="829"/>
      <c r="F63" s="822"/>
      <c r="G63" s="829"/>
      <c r="H63" s="708"/>
      <c r="I63" s="712"/>
    </row>
    <row r="64" spans="2:11" s="614" customFormat="1" ht="15" customHeight="1">
      <c r="B64" s="616" t="s">
        <v>1197</v>
      </c>
      <c r="C64" s="616"/>
      <c r="D64" s="616"/>
      <c r="E64" s="829">
        <v>666226133.69860005</v>
      </c>
      <c r="F64" s="822"/>
      <c r="G64" s="829">
        <v>317430719</v>
      </c>
      <c r="H64" s="708"/>
      <c r="I64" s="712"/>
    </row>
    <row r="65" spans="2:9" s="614" customFormat="1" ht="15" customHeight="1">
      <c r="B65" s="614" t="s">
        <v>1006</v>
      </c>
      <c r="D65" s="670" t="s">
        <v>1198</v>
      </c>
      <c r="E65" s="827">
        <v>674929719.70440006</v>
      </c>
      <c r="F65" s="823"/>
      <c r="G65" s="827">
        <v>368066724</v>
      </c>
      <c r="H65" s="708"/>
      <c r="I65" s="712"/>
    </row>
    <row r="66" spans="2:9" s="614" customFormat="1" ht="15" customHeight="1">
      <c r="B66" s="614" t="s">
        <v>1088</v>
      </c>
      <c r="D66" s="670" t="s">
        <v>1198</v>
      </c>
      <c r="E66" s="827">
        <v>-8703586.0057999995</v>
      </c>
      <c r="F66" s="823"/>
      <c r="G66" s="827">
        <v>-50636005</v>
      </c>
      <c r="H66" s="708"/>
      <c r="I66" s="712"/>
    </row>
    <row r="67" spans="2:9" s="614" customFormat="1" ht="15" customHeight="1">
      <c r="E67" s="829"/>
      <c r="F67" s="822"/>
      <c r="G67" s="829"/>
      <c r="H67" s="708"/>
    </row>
    <row r="68" spans="2:9" s="614" customFormat="1" ht="15" customHeight="1">
      <c r="B68" s="616" t="s">
        <v>1199</v>
      </c>
      <c r="C68" s="616"/>
      <c r="D68" s="616"/>
      <c r="E68" s="829">
        <v>-5854334957.5580902</v>
      </c>
      <c r="F68" s="829"/>
      <c r="G68" s="829">
        <v>-207292754</v>
      </c>
      <c r="H68" s="708"/>
      <c r="I68" s="712"/>
    </row>
    <row r="69" spans="2:9" s="614" customFormat="1" ht="15" customHeight="1">
      <c r="B69" s="616" t="s">
        <v>1200</v>
      </c>
      <c r="D69" s="670" t="s">
        <v>1201</v>
      </c>
      <c r="E69" s="829">
        <v>4405927137.9647102</v>
      </c>
      <c r="F69" s="829"/>
      <c r="G69" s="829">
        <v>-521927443</v>
      </c>
      <c r="H69" s="708"/>
      <c r="I69" s="712"/>
    </row>
    <row r="70" spans="2:9" s="614" customFormat="1" ht="15" customHeight="1">
      <c r="B70" s="614" t="s">
        <v>794</v>
      </c>
      <c r="E70" s="827">
        <v>1698963</v>
      </c>
      <c r="F70" s="823"/>
      <c r="G70" s="827">
        <v>2943179</v>
      </c>
      <c r="H70" s="708"/>
      <c r="I70" s="712"/>
    </row>
    <row r="71" spans="2:9" s="614" customFormat="1" ht="15" customHeight="1">
      <c r="B71" s="614" t="s">
        <v>1045</v>
      </c>
      <c r="D71" s="670" t="s">
        <v>1202</v>
      </c>
      <c r="E71" s="827">
        <v>4404228174.9647102</v>
      </c>
      <c r="F71" s="823"/>
      <c r="G71" s="827">
        <v>-524870622</v>
      </c>
      <c r="H71" s="708"/>
      <c r="I71" s="712"/>
    </row>
    <row r="72" spans="2:9" s="614" customFormat="1" ht="15" customHeight="1">
      <c r="B72" s="616" t="s">
        <v>1203</v>
      </c>
      <c r="D72" s="670" t="s">
        <v>1201</v>
      </c>
      <c r="E72" s="829">
        <v>-10260262095.5228</v>
      </c>
      <c r="F72" s="829"/>
      <c r="G72" s="829">
        <v>314634689</v>
      </c>
      <c r="H72" s="708"/>
      <c r="I72" s="712"/>
    </row>
    <row r="73" spans="2:9" s="614" customFormat="1" ht="15" customHeight="1">
      <c r="B73" s="614" t="s">
        <v>1085</v>
      </c>
      <c r="E73" s="827">
        <v>-7420968135.6028004</v>
      </c>
      <c r="F73" s="823"/>
      <c r="G73" s="827">
        <v>-185724409</v>
      </c>
      <c r="H73" s="708"/>
      <c r="I73" s="712"/>
    </row>
    <row r="74" spans="2:9" s="614" customFormat="1" ht="15" customHeight="1">
      <c r="B74" s="614" t="s">
        <v>1045</v>
      </c>
      <c r="D74" s="670" t="s">
        <v>1202</v>
      </c>
      <c r="E74" s="827">
        <v>-2839293959.9200001</v>
      </c>
      <c r="F74" s="823"/>
      <c r="G74" s="827">
        <v>500359098</v>
      </c>
      <c r="H74" s="717"/>
      <c r="I74" s="712"/>
    </row>
    <row r="75" spans="2:9" s="614" customFormat="1" ht="15" customHeight="1">
      <c r="E75" s="829"/>
      <c r="F75" s="822"/>
      <c r="G75" s="829"/>
      <c r="H75" s="708"/>
    </row>
    <row r="76" spans="2:9" s="614" customFormat="1" ht="15" customHeight="1">
      <c r="B76" s="616" t="s">
        <v>1204</v>
      </c>
      <c r="D76" s="616"/>
      <c r="E76" s="829">
        <v>34214595</v>
      </c>
      <c r="F76" s="822"/>
      <c r="G76" s="829">
        <v>333929776</v>
      </c>
      <c r="H76" s="708"/>
    </row>
    <row r="77" spans="2:9" s="614" customFormat="1" ht="15" customHeight="1">
      <c r="B77" s="614" t="s">
        <v>430</v>
      </c>
      <c r="D77" s="670" t="s">
        <v>1205</v>
      </c>
      <c r="E77" s="827">
        <v>34214595</v>
      </c>
      <c r="F77" s="823"/>
      <c r="G77" s="827">
        <v>333929776</v>
      </c>
      <c r="H77" s="708"/>
    </row>
    <row r="78" spans="2:9" s="614" customFormat="1" ht="15" customHeight="1">
      <c r="B78" s="614" t="s">
        <v>1206</v>
      </c>
      <c r="E78" s="827">
        <v>0</v>
      </c>
      <c r="F78" s="823"/>
      <c r="G78" s="827">
        <v>0</v>
      </c>
      <c r="H78" s="708"/>
    </row>
    <row r="79" spans="2:9" s="614" customFormat="1" ht="15" customHeight="1">
      <c r="E79" s="829"/>
      <c r="F79" s="822"/>
      <c r="G79" s="829"/>
      <c r="H79" s="708"/>
    </row>
    <row r="80" spans="2:9" s="614" customFormat="1" ht="15" customHeight="1">
      <c r="B80" s="616" t="s">
        <v>1207</v>
      </c>
      <c r="C80" s="616"/>
      <c r="E80" s="829">
        <v>0</v>
      </c>
      <c r="F80" s="822"/>
      <c r="G80" s="829">
        <v>0</v>
      </c>
      <c r="H80" s="708"/>
    </row>
    <row r="81" spans="2:10" s="614" customFormat="1" ht="15" customHeight="1">
      <c r="B81" s="614" t="s">
        <v>1208</v>
      </c>
      <c r="E81" s="827">
        <v>0</v>
      </c>
      <c r="F81" s="823"/>
      <c r="G81" s="827">
        <v>0</v>
      </c>
      <c r="H81" s="708"/>
    </row>
    <row r="82" spans="2:10" s="614" customFormat="1" ht="15" customHeight="1">
      <c r="B82" s="614" t="s">
        <v>1209</v>
      </c>
      <c r="E82" s="827">
        <v>0</v>
      </c>
      <c r="F82" s="823"/>
      <c r="G82" s="827">
        <v>0</v>
      </c>
      <c r="H82" s="708"/>
    </row>
    <row r="83" spans="2:10" s="614" customFormat="1" ht="15" customHeight="1">
      <c r="E83" s="829"/>
      <c r="F83" s="822"/>
      <c r="G83" s="829"/>
      <c r="H83" s="708"/>
    </row>
    <row r="84" spans="2:10" s="614" customFormat="1" ht="15" customHeight="1">
      <c r="B84" s="616" t="s">
        <v>1210</v>
      </c>
      <c r="C84" s="616"/>
      <c r="D84" s="616"/>
      <c r="E84" s="829">
        <v>6304518711.490818</v>
      </c>
      <c r="F84" s="822"/>
      <c r="G84" s="829">
        <v>1445993877</v>
      </c>
      <c r="H84" s="708"/>
      <c r="I84" s="712"/>
    </row>
    <row r="85" spans="2:10" s="614" customFormat="1" ht="15" customHeight="1">
      <c r="B85" s="616"/>
      <c r="C85" s="616"/>
      <c r="D85" s="616"/>
      <c r="E85" s="829"/>
      <c r="F85" s="822"/>
      <c r="G85" s="829"/>
      <c r="H85" s="708"/>
      <c r="I85" s="712"/>
    </row>
    <row r="86" spans="2:10" s="614" customFormat="1" ht="15" customHeight="1">
      <c r="B86" s="614" t="s">
        <v>1086</v>
      </c>
      <c r="C86" s="616"/>
      <c r="D86" s="670"/>
      <c r="E86" s="827">
        <v>-916175327</v>
      </c>
      <c r="F86" s="823"/>
      <c r="G86" s="827">
        <v>-485702751</v>
      </c>
      <c r="H86" s="708"/>
    </row>
    <row r="87" spans="2:10" s="614" customFormat="1" ht="15" customHeight="1">
      <c r="B87" s="616"/>
      <c r="C87" s="616"/>
      <c r="D87" s="670"/>
      <c r="E87" s="827"/>
      <c r="F87" s="823"/>
      <c r="G87" s="827"/>
      <c r="H87" s="708"/>
    </row>
    <row r="88" spans="2:10" s="614" customFormat="1" ht="15" customHeight="1">
      <c r="B88" s="616" t="s">
        <v>1211</v>
      </c>
      <c r="C88" s="616"/>
      <c r="D88" s="670"/>
      <c r="E88" s="829">
        <v>5388343384.490818</v>
      </c>
      <c r="F88" s="822"/>
      <c r="G88" s="829">
        <v>960291126</v>
      </c>
      <c r="H88" s="718"/>
      <c r="I88" s="718"/>
    </row>
    <row r="89" spans="2:10" s="614" customFormat="1" ht="15" customHeight="1">
      <c r="B89" s="616"/>
      <c r="C89" s="616"/>
      <c r="D89" s="670"/>
      <c r="E89" s="827"/>
      <c r="F89" s="823"/>
      <c r="G89" s="827"/>
      <c r="H89" s="708"/>
    </row>
    <row r="90" spans="2:10" s="614" customFormat="1" ht="15" customHeight="1">
      <c r="B90" s="614" t="s">
        <v>1212</v>
      </c>
      <c r="C90" s="616"/>
      <c r="D90" s="670"/>
      <c r="E90" s="827">
        <v>780425.17543792725</v>
      </c>
      <c r="F90" s="823"/>
      <c r="G90" s="827">
        <v>-390721</v>
      </c>
      <c r="H90" s="708"/>
      <c r="I90" s="712"/>
    </row>
    <row r="91" spans="2:10" s="614" customFormat="1" ht="15" customHeight="1">
      <c r="B91" s="616"/>
      <c r="C91" s="616"/>
      <c r="D91" s="616"/>
      <c r="E91" s="829"/>
      <c r="F91" s="822"/>
      <c r="G91" s="829"/>
      <c r="H91" s="708"/>
    </row>
    <row r="92" spans="2:10" s="614" customFormat="1" ht="15" customHeight="1" thickBot="1">
      <c r="B92" s="616" t="s">
        <v>1213</v>
      </c>
      <c r="C92" s="616"/>
      <c r="D92" s="616"/>
      <c r="E92" s="830">
        <v>5389123809.666256</v>
      </c>
      <c r="F92" s="822"/>
      <c r="G92" s="830">
        <v>959900405</v>
      </c>
      <c r="H92" s="717"/>
      <c r="I92" s="712"/>
      <c r="J92" s="719"/>
    </row>
    <row r="93" spans="2:10" s="614" customFormat="1" ht="15" customHeight="1" thickTop="1">
      <c r="B93" s="720"/>
      <c r="E93" s="677"/>
      <c r="F93" s="668"/>
      <c r="G93" s="660"/>
      <c r="H93" s="708"/>
    </row>
    <row r="94" spans="2:10" ht="15" customHeight="1">
      <c r="B94" s="154"/>
      <c r="E94" s="155"/>
      <c r="F94" s="153"/>
    </row>
    <row r="95" spans="2:10" ht="15" customHeight="1">
      <c r="B95" s="962" t="s">
        <v>1180</v>
      </c>
      <c r="C95" s="962"/>
      <c r="D95" s="962"/>
      <c r="E95" s="962"/>
      <c r="F95" s="962"/>
      <c r="G95" s="962"/>
    </row>
    <row r="96" spans="2:10" ht="15" customHeight="1">
      <c r="F96" s="152"/>
      <c r="H96" s="156"/>
      <c r="J96" s="118"/>
    </row>
    <row r="97" spans="2:10" ht="15" customHeight="1">
      <c r="F97" s="152"/>
      <c r="H97" s="156"/>
      <c r="J97" s="118"/>
    </row>
    <row r="98" spans="2:10" ht="15" customHeight="1">
      <c r="F98" s="152"/>
      <c r="H98" s="156"/>
      <c r="J98" s="118"/>
    </row>
    <row r="99" spans="2:10" ht="15" customHeight="1">
      <c r="F99" s="152"/>
      <c r="H99" s="156"/>
      <c r="J99" s="118"/>
    </row>
    <row r="100" spans="2:10">
      <c r="B100" s="132"/>
      <c r="C100" s="132"/>
      <c r="D100" s="132"/>
      <c r="H100" s="156"/>
      <c r="J100" s="118"/>
    </row>
    <row r="101" spans="2:10" ht="16.8">
      <c r="B101" s="587" t="s">
        <v>1625</v>
      </c>
      <c r="C101" s="137"/>
      <c r="D101" s="136"/>
      <c r="E101" s="587"/>
      <c r="F101" s="136"/>
      <c r="G101" s="136"/>
      <c r="H101" s="587" t="s">
        <v>1642</v>
      </c>
    </row>
    <row r="102" spans="2:10" ht="16.8">
      <c r="B102" s="610" t="s">
        <v>1768</v>
      </c>
      <c r="C102" s="137"/>
      <c r="D102" s="127"/>
      <c r="E102" s="610"/>
      <c r="F102" s="127"/>
      <c r="G102" s="127"/>
      <c r="H102" s="610" t="s">
        <v>1647</v>
      </c>
    </row>
    <row r="103" spans="2:10" ht="4.5" customHeight="1">
      <c r="B103" s="132"/>
      <c r="C103" s="132"/>
      <c r="E103" s="8"/>
      <c r="G103" s="8"/>
      <c r="H103" s="8"/>
    </row>
    <row r="109" spans="2:10">
      <c r="B109" s="194"/>
    </row>
    <row r="110" spans="2:10">
      <c r="B110" s="195"/>
    </row>
    <row r="111" spans="2:10">
      <c r="B111" s="196"/>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FF0000"/>
    <pageSetUpPr autoPageBreaks="0"/>
  </sheetPr>
  <dimension ref="A1:V311"/>
  <sheetViews>
    <sheetView showGridLines="0" topLeftCell="A78" zoomScale="81" zoomScaleNormal="100" zoomScaleSheetLayoutView="80" workbookViewId="0">
      <selection activeCell="C85" sqref="C85:H86"/>
    </sheetView>
  </sheetViews>
  <sheetFormatPr baseColWidth="10" defaultColWidth="11.44140625" defaultRowHeight="13.8"/>
  <cols>
    <col min="1" max="1" width="3.5546875" style="1" customWidth="1"/>
    <col min="2" max="3" width="11.44140625" style="1"/>
    <col min="4" max="4" width="13.5546875" style="1" bestFit="1" customWidth="1"/>
    <col min="5" max="5" width="12.6640625" style="1" customWidth="1"/>
    <col min="6" max="6" width="16.6640625" style="1" customWidth="1"/>
    <col min="7" max="7" width="15.33203125" style="1" customWidth="1"/>
    <col min="8" max="8" width="12.44140625" style="1" customWidth="1"/>
    <col min="9" max="10" width="11.44140625" style="1"/>
    <col min="11" max="11" width="12.5546875" style="1" customWidth="1"/>
    <col min="12" max="12" width="4.44140625" style="1" customWidth="1"/>
    <col min="13" max="15" width="11.44140625" style="1"/>
    <col min="16" max="16" width="29.5546875" style="159" customWidth="1"/>
    <col min="17" max="16384" width="11.44140625" style="1"/>
  </cols>
  <sheetData>
    <row r="1" spans="1:22" s="10" customFormat="1"/>
    <row r="2" spans="1:22" s="614" customFormat="1" ht="20.399999999999999" customHeight="1">
      <c r="B2" s="658"/>
      <c r="C2" s="658"/>
      <c r="D2" s="658"/>
      <c r="E2" s="658"/>
      <c r="F2" s="658"/>
      <c r="G2" s="658"/>
      <c r="H2" s="658"/>
      <c r="I2" s="658"/>
      <c r="J2" s="658"/>
      <c r="K2" s="658"/>
      <c r="L2" s="658"/>
      <c r="M2" s="658"/>
      <c r="N2" s="658"/>
      <c r="O2" s="658"/>
      <c r="P2" s="658"/>
      <c r="Q2" s="658"/>
      <c r="R2" s="658"/>
      <c r="S2" s="658"/>
      <c r="T2" s="658"/>
      <c r="U2" s="658"/>
      <c r="V2" s="658"/>
    </row>
    <row r="3" spans="1:22" s="614" customFormat="1" ht="18">
      <c r="B3" s="914"/>
      <c r="C3" s="914"/>
      <c r="D3" s="914"/>
      <c r="E3" s="914"/>
      <c r="F3" s="914"/>
      <c r="G3" s="914"/>
      <c r="H3" s="914"/>
      <c r="I3" s="914"/>
      <c r="J3" s="914"/>
      <c r="K3" s="914"/>
      <c r="L3" s="914"/>
      <c r="O3" s="657"/>
      <c r="P3" s="657"/>
    </row>
    <row r="4" spans="1:22" s="614" customFormat="1" ht="18">
      <c r="B4" s="914"/>
      <c r="C4" s="914"/>
      <c r="D4" s="914"/>
      <c r="E4" s="914"/>
      <c r="F4" s="914"/>
      <c r="G4" s="914"/>
      <c r="H4" s="914"/>
      <c r="I4" s="914"/>
      <c r="J4" s="914"/>
      <c r="K4" s="914"/>
      <c r="L4" s="914"/>
      <c r="O4" s="657"/>
      <c r="P4" s="657"/>
    </row>
    <row r="5" spans="1:22" s="614" customFormat="1" ht="18.600000000000001" customHeight="1">
      <c r="B5" s="914"/>
      <c r="C5" s="914"/>
      <c r="D5" s="914"/>
      <c r="E5" s="914"/>
      <c r="F5" s="914"/>
      <c r="G5" s="914"/>
      <c r="H5" s="914"/>
      <c r="I5" s="914"/>
      <c r="J5" s="914"/>
      <c r="K5" s="914"/>
      <c r="L5" s="914"/>
      <c r="O5" s="657"/>
      <c r="P5" s="657"/>
    </row>
    <row r="6" spans="1:22" s="614" customFormat="1" ht="20.399999999999999" customHeight="1">
      <c r="B6" s="658"/>
      <c r="C6" s="658"/>
      <c r="D6" s="658"/>
      <c r="E6" s="658"/>
      <c r="F6" s="658"/>
      <c r="G6" s="658"/>
      <c r="H6" s="658"/>
      <c r="I6" s="658"/>
      <c r="J6" s="658"/>
      <c r="K6" s="658"/>
      <c r="L6" s="658"/>
      <c r="M6" s="658"/>
      <c r="N6" s="658"/>
      <c r="O6" s="658"/>
      <c r="P6" s="658"/>
      <c r="Q6" s="658"/>
      <c r="R6" s="658"/>
      <c r="S6" s="658"/>
      <c r="T6" s="658"/>
      <c r="U6" s="658"/>
      <c r="V6" s="658"/>
    </row>
    <row r="7" spans="1:22" s="10" customFormat="1" ht="14.4">
      <c r="A7" s="1"/>
      <c r="M7" s="157" t="s">
        <v>13</v>
      </c>
    </row>
    <row r="8" spans="1:22" ht="18">
      <c r="B8" s="965" t="s">
        <v>1608</v>
      </c>
      <c r="C8" s="965"/>
      <c r="D8" s="965"/>
      <c r="E8" s="965"/>
      <c r="F8" s="965"/>
      <c r="G8" s="965"/>
      <c r="H8" s="965"/>
      <c r="I8" s="965"/>
      <c r="J8" s="965"/>
      <c r="K8" s="965"/>
      <c r="P8" s="158"/>
    </row>
    <row r="9" spans="1:22">
      <c r="B9" s="966" t="s">
        <v>1711</v>
      </c>
      <c r="C9" s="966"/>
      <c r="D9" s="966"/>
      <c r="E9" s="966"/>
      <c r="F9" s="966"/>
      <c r="G9" s="966"/>
      <c r="H9" s="966"/>
      <c r="I9" s="966"/>
      <c r="J9" s="966"/>
      <c r="K9" s="966"/>
    </row>
    <row r="10" spans="1:22">
      <c r="B10" s="963" t="s">
        <v>1110</v>
      </c>
      <c r="C10" s="963"/>
      <c r="D10" s="963"/>
      <c r="E10" s="963"/>
      <c r="F10" s="963"/>
      <c r="G10" s="963"/>
      <c r="H10" s="963"/>
      <c r="I10" s="963"/>
      <c r="J10" s="963"/>
      <c r="K10" s="963"/>
    </row>
    <row r="12" spans="1:22">
      <c r="B12" s="160" t="s">
        <v>1244</v>
      </c>
    </row>
    <row r="14" spans="1:22">
      <c r="B14" s="160" t="s">
        <v>1245</v>
      </c>
    </row>
    <row r="16" spans="1:22" ht="94.5" customHeight="1">
      <c r="B16" s="964" t="s">
        <v>1638</v>
      </c>
      <c r="C16" s="964"/>
      <c r="D16" s="964"/>
      <c r="E16" s="964"/>
      <c r="F16" s="964"/>
      <c r="G16" s="964"/>
      <c r="H16" s="964"/>
      <c r="I16" s="964"/>
      <c r="J16" s="964"/>
      <c r="K16" s="964"/>
    </row>
    <row r="17" spans="2:16" ht="41.25" customHeight="1">
      <c r="B17" s="968" t="s">
        <v>1246</v>
      </c>
      <c r="C17" s="968"/>
      <c r="D17" s="968"/>
      <c r="E17" s="968"/>
      <c r="F17" s="968"/>
      <c r="G17" s="968"/>
      <c r="H17" s="968"/>
      <c r="I17" s="968"/>
      <c r="J17" s="968"/>
      <c r="K17" s="968"/>
    </row>
    <row r="18" spans="2:16" ht="35.4" customHeight="1">
      <c r="B18" s="968" t="s">
        <v>1247</v>
      </c>
      <c r="C18" s="968"/>
      <c r="D18" s="968"/>
      <c r="E18" s="968"/>
      <c r="F18" s="968"/>
      <c r="G18" s="968"/>
      <c r="H18" s="968"/>
      <c r="I18" s="968"/>
      <c r="J18" s="968"/>
      <c r="K18" s="968"/>
    </row>
    <row r="19" spans="2:16" ht="36.6" customHeight="1">
      <c r="B19" s="968" t="s">
        <v>1712</v>
      </c>
      <c r="C19" s="968"/>
      <c r="D19" s="968"/>
      <c r="E19" s="968"/>
      <c r="F19" s="968"/>
      <c r="G19" s="968"/>
      <c r="H19" s="968"/>
      <c r="I19" s="968"/>
      <c r="J19" s="968"/>
      <c r="K19" s="968"/>
    </row>
    <row r="20" spans="2:16" ht="36" customHeight="1">
      <c r="B20" s="968" t="s">
        <v>1248</v>
      </c>
      <c r="C20" s="968"/>
      <c r="D20" s="968"/>
      <c r="E20" s="968"/>
      <c r="F20" s="968"/>
      <c r="G20" s="968"/>
      <c r="H20" s="968"/>
      <c r="I20" s="968"/>
      <c r="J20" s="968"/>
      <c r="K20" s="968"/>
    </row>
    <row r="21" spans="2:16" ht="18.600000000000001" customHeight="1"/>
    <row r="22" spans="2:16">
      <c r="B22" s="161" t="s">
        <v>1249</v>
      </c>
    </row>
    <row r="23" spans="2:16" s="162" customFormat="1" ht="37.950000000000003" customHeight="1">
      <c r="B23" s="964" t="s">
        <v>1713</v>
      </c>
      <c r="C23" s="964"/>
      <c r="D23" s="964"/>
      <c r="E23" s="964"/>
      <c r="F23" s="964"/>
      <c r="G23" s="964"/>
      <c r="H23" s="964"/>
      <c r="I23" s="964"/>
      <c r="J23" s="964"/>
      <c r="K23" s="964"/>
      <c r="P23" s="163"/>
    </row>
    <row r="24" spans="2:16" s="162" customFormat="1" ht="17.399999999999999" customHeight="1">
      <c r="P24" s="163"/>
    </row>
    <row r="25" spans="2:16">
      <c r="B25" s="160" t="s">
        <v>1250</v>
      </c>
    </row>
    <row r="27" spans="2:16">
      <c r="B27" s="160" t="s">
        <v>1251</v>
      </c>
    </row>
    <row r="28" spans="2:16" ht="33.6" customHeight="1">
      <c r="B28" s="968" t="s">
        <v>1252</v>
      </c>
      <c r="C28" s="968"/>
      <c r="D28" s="968"/>
      <c r="E28" s="968"/>
      <c r="F28" s="968"/>
      <c r="G28" s="968"/>
      <c r="H28" s="968"/>
      <c r="I28" s="968"/>
      <c r="J28" s="968"/>
      <c r="K28" s="968"/>
    </row>
    <row r="29" spans="2:16" ht="19.2" customHeight="1">
      <c r="B29" s="1" t="s">
        <v>1253</v>
      </c>
    </row>
    <row r="31" spans="2:16">
      <c r="B31" s="160" t="s">
        <v>1254</v>
      </c>
    </row>
    <row r="32" spans="2:16" ht="82.2" customHeight="1">
      <c r="B32" s="967" t="s">
        <v>1255</v>
      </c>
      <c r="C32" s="967"/>
      <c r="D32" s="967"/>
      <c r="E32" s="967"/>
      <c r="F32" s="967"/>
      <c r="G32" s="967"/>
      <c r="H32" s="967"/>
      <c r="I32" s="967"/>
      <c r="J32" s="967"/>
      <c r="K32" s="967"/>
    </row>
    <row r="33" spans="2:11">
      <c r="B33" s="164"/>
      <c r="C33" s="164"/>
      <c r="D33" s="164"/>
      <c r="E33" s="164"/>
      <c r="F33" s="164"/>
      <c r="G33" s="164"/>
      <c r="H33" s="164"/>
      <c r="I33" s="164"/>
      <c r="J33" s="164"/>
      <c r="K33" s="164"/>
    </row>
    <row r="34" spans="2:11">
      <c r="B34" s="165" t="s">
        <v>1256</v>
      </c>
      <c r="C34" s="164"/>
      <c r="D34" s="164"/>
      <c r="E34" s="164"/>
      <c r="F34" s="164"/>
      <c r="G34" s="164"/>
      <c r="H34" s="164"/>
      <c r="I34" s="164"/>
      <c r="J34" s="164"/>
      <c r="K34" s="164"/>
    </row>
    <row r="35" spans="2:11" ht="52.95" customHeight="1">
      <c r="B35" s="969" t="s">
        <v>1714</v>
      </c>
      <c r="C35" s="969"/>
      <c r="D35" s="969"/>
      <c r="E35" s="969"/>
      <c r="F35" s="969"/>
      <c r="G35" s="969"/>
      <c r="H35" s="969"/>
      <c r="I35" s="969"/>
      <c r="J35" s="969"/>
      <c r="K35" s="969"/>
    </row>
    <row r="36" spans="2:11" ht="12" customHeight="1">
      <c r="B36" s="166"/>
      <c r="C36" s="166"/>
      <c r="D36" s="166"/>
      <c r="E36" s="166"/>
      <c r="F36" s="166"/>
      <c r="G36" s="166"/>
      <c r="H36" s="166"/>
      <c r="I36" s="166"/>
      <c r="J36" s="166"/>
      <c r="K36" s="166"/>
    </row>
    <row r="37" spans="2:11" ht="17.399999999999999" customHeight="1">
      <c r="B37" s="165" t="s">
        <v>1257</v>
      </c>
      <c r="C37" s="164"/>
      <c r="D37" s="164"/>
      <c r="E37" s="164"/>
      <c r="F37" s="164"/>
      <c r="G37" s="164"/>
      <c r="H37" s="164"/>
      <c r="I37" s="164"/>
      <c r="J37" s="164"/>
      <c r="K37" s="164"/>
    </row>
    <row r="38" spans="2:11" ht="52.2" customHeight="1">
      <c r="B38" s="967" t="s">
        <v>1258</v>
      </c>
      <c r="C38" s="967"/>
      <c r="D38" s="967"/>
      <c r="E38" s="967"/>
      <c r="F38" s="967"/>
      <c r="G38" s="967"/>
      <c r="H38" s="967"/>
      <c r="I38" s="967"/>
      <c r="J38" s="967"/>
      <c r="K38" s="967"/>
    </row>
    <row r="39" spans="2:11">
      <c r="B39" s="165" t="s">
        <v>1259</v>
      </c>
      <c r="C39" s="164"/>
      <c r="D39" s="164"/>
      <c r="E39" s="164"/>
      <c r="F39" s="164"/>
      <c r="G39" s="164"/>
      <c r="H39" s="164"/>
      <c r="I39" s="164"/>
      <c r="J39" s="164"/>
      <c r="K39" s="164"/>
    </row>
    <row r="40" spans="2:11">
      <c r="B40" s="165"/>
      <c r="C40" s="164"/>
      <c r="D40" s="164"/>
      <c r="E40" s="164"/>
      <c r="F40" s="164"/>
      <c r="G40" s="164"/>
      <c r="H40" s="164"/>
      <c r="I40" s="164"/>
      <c r="J40" s="164"/>
      <c r="K40" s="164"/>
    </row>
    <row r="41" spans="2:11">
      <c r="B41" s="165" t="s">
        <v>1260</v>
      </c>
      <c r="C41" s="164"/>
      <c r="D41" s="164"/>
      <c r="E41" s="164"/>
      <c r="F41" s="164"/>
      <c r="G41" s="164"/>
      <c r="H41" s="164"/>
      <c r="I41" s="164"/>
      <c r="J41" s="164"/>
      <c r="K41" s="164"/>
    </row>
    <row r="42" spans="2:11" ht="42.6" customHeight="1">
      <c r="B42" s="964" t="s">
        <v>1726</v>
      </c>
      <c r="C42" s="964"/>
      <c r="D42" s="964"/>
      <c r="E42" s="964"/>
      <c r="F42" s="964"/>
      <c r="G42" s="964"/>
      <c r="H42" s="964"/>
      <c r="I42" s="964"/>
      <c r="J42" s="964"/>
      <c r="K42" s="964"/>
    </row>
    <row r="43" spans="2:11">
      <c r="B43" s="164"/>
      <c r="C43" s="164"/>
      <c r="D43" s="164"/>
      <c r="E43" s="164"/>
      <c r="F43" s="164"/>
      <c r="G43" s="164"/>
      <c r="H43" s="164"/>
      <c r="I43" s="164"/>
      <c r="J43" s="164"/>
      <c r="K43" s="164"/>
    </row>
    <row r="44" spans="2:11" ht="13.8" customHeight="1">
      <c r="B44" s="970" t="s">
        <v>1261</v>
      </c>
      <c r="C44" s="970"/>
      <c r="D44" s="970"/>
      <c r="E44" s="970"/>
      <c r="F44" s="970"/>
      <c r="G44" s="970"/>
      <c r="H44" s="970"/>
      <c r="I44" s="970"/>
      <c r="J44" s="970"/>
      <c r="K44" s="970"/>
    </row>
    <row r="45" spans="2:11">
      <c r="B45" s="167" t="s">
        <v>1262</v>
      </c>
      <c r="C45" s="168"/>
      <c r="D45" s="168"/>
      <c r="E45" s="168"/>
      <c r="F45" s="168"/>
      <c r="G45" s="168"/>
      <c r="H45" s="168"/>
      <c r="I45" s="168"/>
      <c r="J45" s="168"/>
      <c r="K45" s="168"/>
    </row>
    <row r="46" spans="2:11" ht="51.6" customHeight="1">
      <c r="B46" s="971" t="s">
        <v>1263</v>
      </c>
      <c r="C46" s="971"/>
      <c r="D46" s="971"/>
      <c r="E46" s="971"/>
      <c r="F46" s="971"/>
      <c r="G46" s="971"/>
      <c r="H46" s="971"/>
      <c r="I46" s="971"/>
      <c r="J46" s="971"/>
      <c r="K46" s="971"/>
    </row>
    <row r="47" spans="2:11">
      <c r="B47" s="167" t="s">
        <v>1264</v>
      </c>
      <c r="C47" s="169"/>
      <c r="D47" s="169"/>
      <c r="E47" s="169"/>
      <c r="F47" s="169"/>
      <c r="G47" s="169"/>
      <c r="H47" s="169"/>
      <c r="I47" s="169"/>
      <c r="J47" s="169"/>
      <c r="K47" s="169"/>
    </row>
    <row r="48" spans="2:11" ht="33.450000000000003" customHeight="1">
      <c r="B48" s="972" t="s">
        <v>1265</v>
      </c>
      <c r="C48" s="972"/>
      <c r="D48" s="972"/>
      <c r="E48" s="972"/>
      <c r="F48" s="972"/>
      <c r="G48" s="972"/>
      <c r="H48" s="972"/>
      <c r="I48" s="972"/>
      <c r="J48" s="972"/>
      <c r="K48" s="972"/>
    </row>
    <row r="49" spans="2:16">
      <c r="B49" s="167" t="s">
        <v>1266</v>
      </c>
      <c r="C49" s="169"/>
      <c r="D49" s="169"/>
      <c r="E49" s="169"/>
      <c r="F49" s="169"/>
      <c r="G49" s="169"/>
      <c r="H49" s="169"/>
      <c r="I49" s="169"/>
      <c r="J49" s="169"/>
      <c r="K49" s="169"/>
    </row>
    <row r="50" spans="2:16" ht="33.450000000000003" customHeight="1">
      <c r="B50" s="973" t="s">
        <v>1715</v>
      </c>
      <c r="C50" s="973"/>
      <c r="D50" s="973"/>
      <c r="E50" s="973"/>
      <c r="F50" s="973"/>
      <c r="G50" s="973"/>
      <c r="H50" s="973"/>
      <c r="I50" s="973"/>
      <c r="J50" s="973"/>
      <c r="K50" s="973"/>
    </row>
    <row r="51" spans="2:16">
      <c r="B51" s="162"/>
      <c r="C51" s="162"/>
      <c r="D51" s="162"/>
      <c r="E51" s="162"/>
      <c r="F51" s="162"/>
      <c r="G51" s="162"/>
      <c r="H51" s="162"/>
      <c r="I51" s="162"/>
      <c r="J51" s="162"/>
      <c r="K51" s="162"/>
    </row>
    <row r="52" spans="2:16" ht="16.5" customHeight="1">
      <c r="B52" s="170" t="s">
        <v>1267</v>
      </c>
      <c r="C52" s="164"/>
      <c r="D52" s="164"/>
      <c r="E52" s="164"/>
      <c r="F52" s="164"/>
      <c r="G52" s="164"/>
      <c r="H52" s="164"/>
      <c r="I52" s="164"/>
      <c r="J52" s="164"/>
      <c r="K52" s="164"/>
    </row>
    <row r="53" spans="2:16" ht="38.25" customHeight="1">
      <c r="B53" s="964" t="s">
        <v>1268</v>
      </c>
      <c r="C53" s="964"/>
      <c r="D53" s="964"/>
      <c r="E53" s="964"/>
      <c r="F53" s="964"/>
      <c r="G53" s="964"/>
      <c r="H53" s="964"/>
      <c r="I53" s="964"/>
      <c r="J53" s="964"/>
      <c r="K53" s="964"/>
    </row>
    <row r="54" spans="2:16" ht="59.25" customHeight="1">
      <c r="B54" s="964" t="s">
        <v>1269</v>
      </c>
      <c r="C54" s="964"/>
      <c r="D54" s="964"/>
      <c r="E54" s="964"/>
      <c r="F54" s="964"/>
      <c r="G54" s="964"/>
      <c r="H54" s="964"/>
      <c r="I54" s="964"/>
      <c r="J54" s="964"/>
      <c r="K54" s="964"/>
    </row>
    <row r="55" spans="2:16" ht="34.950000000000003" customHeight="1">
      <c r="B55" s="964" t="s">
        <v>1270</v>
      </c>
      <c r="C55" s="964"/>
      <c r="D55" s="964"/>
      <c r="E55" s="964"/>
      <c r="F55" s="964"/>
      <c r="G55" s="964"/>
      <c r="H55" s="964"/>
      <c r="I55" s="964"/>
      <c r="J55" s="964"/>
      <c r="K55" s="964"/>
      <c r="M55" s="171"/>
      <c r="P55" s="1"/>
    </row>
    <row r="56" spans="2:16" ht="6" customHeight="1">
      <c r="B56" s="964"/>
      <c r="C56" s="964"/>
      <c r="D56" s="964"/>
      <c r="E56" s="964"/>
      <c r="F56" s="964"/>
      <c r="G56" s="964"/>
      <c r="H56" s="964"/>
      <c r="I56" s="964"/>
      <c r="J56" s="964"/>
      <c r="K56" s="964"/>
      <c r="M56" s="171"/>
      <c r="P56" s="1"/>
    </row>
    <row r="57" spans="2:16" ht="35.4" customHeight="1">
      <c r="B57" s="964" t="s">
        <v>1271</v>
      </c>
      <c r="C57" s="964"/>
      <c r="D57" s="964"/>
      <c r="E57" s="964"/>
      <c r="F57" s="964"/>
      <c r="G57" s="964"/>
      <c r="H57" s="964"/>
      <c r="I57" s="964"/>
      <c r="J57" s="964"/>
      <c r="K57" s="964"/>
      <c r="M57" s="171"/>
      <c r="P57" s="1"/>
    </row>
    <row r="58" spans="2:16">
      <c r="B58" s="164"/>
      <c r="C58" s="164"/>
      <c r="D58" s="164"/>
      <c r="E58" s="164"/>
      <c r="F58" s="164"/>
      <c r="G58" s="164"/>
      <c r="H58" s="164"/>
      <c r="I58" s="164"/>
      <c r="J58" s="164"/>
      <c r="K58" s="164"/>
      <c r="M58" s="171"/>
      <c r="P58" s="1"/>
    </row>
    <row r="59" spans="2:16" ht="20.7" customHeight="1">
      <c r="B59" s="970" t="s">
        <v>1272</v>
      </c>
      <c r="C59" s="970"/>
      <c r="D59" s="970"/>
      <c r="E59" s="970"/>
      <c r="F59" s="970"/>
      <c r="G59" s="970"/>
      <c r="H59" s="970"/>
      <c r="I59" s="970"/>
      <c r="J59" s="970"/>
      <c r="K59" s="970"/>
    </row>
    <row r="60" spans="2:16" ht="43.2" customHeight="1">
      <c r="B60" s="964" t="s">
        <v>1273</v>
      </c>
      <c r="C60" s="964"/>
      <c r="D60" s="964"/>
      <c r="E60" s="964"/>
      <c r="F60" s="964"/>
      <c r="G60" s="964"/>
      <c r="H60" s="964"/>
      <c r="I60" s="964"/>
      <c r="J60" s="964"/>
      <c r="K60" s="964"/>
    </row>
    <row r="61" spans="2:16" ht="10.5" customHeight="1">
      <c r="B61" s="164"/>
      <c r="C61" s="164"/>
      <c r="D61" s="164"/>
      <c r="E61" s="164"/>
      <c r="F61" s="164"/>
      <c r="G61" s="164"/>
      <c r="H61" s="164"/>
      <c r="I61" s="164"/>
      <c r="J61" s="164"/>
      <c r="K61" s="164"/>
    </row>
    <row r="62" spans="2:16">
      <c r="B62" s="160" t="s">
        <v>1274</v>
      </c>
    </row>
    <row r="63" spans="2:16" s="172" customFormat="1" ht="30" customHeight="1">
      <c r="B63" s="964" t="s">
        <v>1275</v>
      </c>
      <c r="C63" s="964"/>
      <c r="D63" s="964"/>
      <c r="E63" s="964"/>
      <c r="F63" s="964"/>
      <c r="G63" s="964"/>
      <c r="H63" s="964"/>
      <c r="I63" s="964"/>
      <c r="J63" s="964"/>
      <c r="K63" s="964"/>
      <c r="P63" s="173"/>
    </row>
    <row r="64" spans="2:16">
      <c r="B64" s="1" t="s">
        <v>816</v>
      </c>
    </row>
    <row r="65" spans="2:13">
      <c r="B65" s="160" t="s">
        <v>1276</v>
      </c>
    </row>
    <row r="66" spans="2:13" ht="35.700000000000003" customHeight="1">
      <c r="B66" s="964" t="s">
        <v>1277</v>
      </c>
      <c r="C66" s="964"/>
      <c r="D66" s="964"/>
      <c r="E66" s="964"/>
      <c r="F66" s="964"/>
      <c r="G66" s="964"/>
      <c r="H66" s="964"/>
      <c r="I66" s="964"/>
      <c r="J66" s="964"/>
      <c r="K66" s="964"/>
    </row>
    <row r="67" spans="2:13" ht="44.4" customHeight="1">
      <c r="B67" s="964" t="s">
        <v>1278</v>
      </c>
      <c r="C67" s="964"/>
      <c r="D67" s="964"/>
      <c r="E67" s="964"/>
      <c r="F67" s="964"/>
      <c r="G67" s="964"/>
      <c r="H67" s="964"/>
      <c r="I67" s="964"/>
      <c r="J67" s="964"/>
      <c r="K67" s="964"/>
    </row>
    <row r="69" spans="2:13">
      <c r="B69" s="160" t="s">
        <v>1279</v>
      </c>
    </row>
    <row r="70" spans="2:13" ht="30" customHeight="1">
      <c r="B70" s="964" t="s">
        <v>1280</v>
      </c>
      <c r="C70" s="964"/>
      <c r="D70" s="964"/>
      <c r="E70" s="964"/>
      <c r="F70" s="964"/>
      <c r="G70" s="964"/>
      <c r="H70" s="964"/>
      <c r="I70" s="964"/>
      <c r="J70" s="964"/>
      <c r="K70" s="964"/>
    </row>
    <row r="71" spans="2:13" ht="28.5" customHeight="1">
      <c r="B71" s="964" t="s">
        <v>1281</v>
      </c>
      <c r="C71" s="964"/>
      <c r="D71" s="964"/>
      <c r="E71" s="964"/>
      <c r="F71" s="964"/>
      <c r="G71" s="964"/>
      <c r="H71" s="964"/>
      <c r="I71" s="964"/>
      <c r="J71" s="964"/>
      <c r="K71" s="964"/>
    </row>
    <row r="72" spans="2:13" ht="13.5" customHeight="1">
      <c r="B72" s="164"/>
      <c r="C72" s="164"/>
      <c r="D72" s="164"/>
      <c r="E72" s="164"/>
      <c r="F72" s="164"/>
      <c r="G72" s="164"/>
      <c r="H72" s="164"/>
      <c r="I72" s="164"/>
      <c r="J72" s="164"/>
      <c r="K72" s="164"/>
    </row>
    <row r="73" spans="2:13">
      <c r="B73" s="160" t="s">
        <v>1282</v>
      </c>
    </row>
    <row r="74" spans="2:13" ht="34.5" customHeight="1">
      <c r="B74" s="964" t="s">
        <v>1283</v>
      </c>
      <c r="C74" s="964"/>
      <c r="D74" s="964"/>
      <c r="E74" s="964"/>
      <c r="F74" s="964"/>
      <c r="G74" s="964"/>
      <c r="H74" s="964"/>
      <c r="I74" s="964"/>
      <c r="J74" s="964"/>
      <c r="K74" s="964"/>
    </row>
    <row r="75" spans="2:13" ht="37.950000000000003" customHeight="1">
      <c r="B75" s="964" t="s">
        <v>1284</v>
      </c>
      <c r="C75" s="964"/>
      <c r="D75" s="964"/>
      <c r="E75" s="964"/>
      <c r="F75" s="964"/>
      <c r="G75" s="964"/>
      <c r="H75" s="964"/>
      <c r="I75" s="964"/>
      <c r="J75" s="964"/>
      <c r="K75" s="964"/>
    </row>
    <row r="76" spans="2:13">
      <c r="B76" s="162"/>
      <c r="C76" s="162"/>
      <c r="D76" s="162"/>
      <c r="E76" s="162"/>
      <c r="F76" s="162"/>
      <c r="G76" s="162"/>
      <c r="H76" s="162"/>
      <c r="I76" s="162"/>
      <c r="J76" s="162"/>
      <c r="K76" s="162"/>
    </row>
    <row r="77" spans="2:13">
      <c r="B77" s="160" t="s">
        <v>1285</v>
      </c>
      <c r="C77" s="162"/>
      <c r="D77" s="162"/>
      <c r="E77" s="162"/>
      <c r="F77" s="162"/>
      <c r="G77" s="162"/>
      <c r="H77" s="162"/>
      <c r="I77" s="162"/>
      <c r="J77" s="162"/>
      <c r="K77" s="162"/>
    </row>
    <row r="78" spans="2:13" ht="120" customHeight="1">
      <c r="B78" s="964" t="s">
        <v>1286</v>
      </c>
      <c r="C78" s="964"/>
      <c r="D78" s="964"/>
      <c r="E78" s="964"/>
      <c r="F78" s="964"/>
      <c r="G78" s="964"/>
      <c r="H78" s="964"/>
      <c r="I78" s="964"/>
      <c r="J78" s="964"/>
      <c r="K78" s="964"/>
    </row>
    <row r="79" spans="2:13" ht="16.8">
      <c r="B79" s="160" t="s">
        <v>1287</v>
      </c>
      <c r="C79" s="192"/>
      <c r="D79" s="192"/>
      <c r="E79" s="192"/>
      <c r="F79" s="192"/>
      <c r="G79" s="192"/>
      <c r="H79" s="192"/>
      <c r="I79" s="192"/>
      <c r="J79" s="192"/>
      <c r="K79" s="192"/>
      <c r="L79" s="193"/>
      <c r="M79" s="193"/>
    </row>
    <row r="80" spans="2:13" ht="39" customHeight="1">
      <c r="B80" s="964" t="s">
        <v>1288</v>
      </c>
      <c r="C80" s="964"/>
      <c r="D80" s="964"/>
      <c r="E80" s="964"/>
      <c r="F80" s="964"/>
      <c r="G80" s="964"/>
      <c r="H80" s="964"/>
      <c r="I80" s="964"/>
      <c r="J80" s="964"/>
      <c r="K80" s="964"/>
      <c r="L80" s="964"/>
      <c r="M80" s="964"/>
    </row>
    <row r="82" spans="2:16">
      <c r="B82" s="160" t="s">
        <v>1289</v>
      </c>
    </row>
    <row r="83" spans="2:16" ht="28.95" customHeight="1">
      <c r="B83" s="964" t="s">
        <v>1290</v>
      </c>
      <c r="C83" s="964"/>
      <c r="D83" s="964"/>
      <c r="E83" s="964"/>
      <c r="F83" s="964"/>
      <c r="G83" s="964"/>
      <c r="H83" s="964"/>
      <c r="I83" s="964"/>
      <c r="J83" s="964"/>
      <c r="K83" s="964"/>
      <c r="M83" s="171"/>
      <c r="P83" s="1"/>
    </row>
    <row r="84" spans="2:16" ht="34.950000000000003" customHeight="1"/>
    <row r="85" spans="2:16" ht="16.8">
      <c r="C85" s="587" t="s">
        <v>1625</v>
      </c>
      <c r="H85" s="587" t="s">
        <v>1642</v>
      </c>
    </row>
    <row r="86" spans="2:16" ht="16.8">
      <c r="C86" s="610" t="s">
        <v>1768</v>
      </c>
      <c r="H86" s="610" t="s">
        <v>1647</v>
      </c>
    </row>
    <row r="311" spans="3:3">
      <c r="C311" s="1">
        <v>0</v>
      </c>
    </row>
  </sheetData>
  <mergeCells count="39">
    <mergeCell ref="B75:K75"/>
    <mergeCell ref="B78:K78"/>
    <mergeCell ref="B83:K83"/>
    <mergeCell ref="B63:K63"/>
    <mergeCell ref="B66:K66"/>
    <mergeCell ref="B67:K67"/>
    <mergeCell ref="B70:K70"/>
    <mergeCell ref="B71:K71"/>
    <mergeCell ref="B74:K74"/>
    <mergeCell ref="B32:K32"/>
    <mergeCell ref="B35:K35"/>
    <mergeCell ref="B60:K60"/>
    <mergeCell ref="B42:K42"/>
    <mergeCell ref="B44:K44"/>
    <mergeCell ref="B46:K46"/>
    <mergeCell ref="B48:K48"/>
    <mergeCell ref="B50:K50"/>
    <mergeCell ref="B53:K53"/>
    <mergeCell ref="B54:K54"/>
    <mergeCell ref="B55:K55"/>
    <mergeCell ref="B56:K56"/>
    <mergeCell ref="B57:K57"/>
    <mergeCell ref="B59:K59"/>
    <mergeCell ref="B10:K10"/>
    <mergeCell ref="B80:K80"/>
    <mergeCell ref="L80:M80"/>
    <mergeCell ref="B3:L3"/>
    <mergeCell ref="B4:L4"/>
    <mergeCell ref="B5:L5"/>
    <mergeCell ref="B8:K8"/>
    <mergeCell ref="B9:K9"/>
    <mergeCell ref="B38:K38"/>
    <mergeCell ref="B16:K16"/>
    <mergeCell ref="B17:K17"/>
    <mergeCell ref="B18:K18"/>
    <mergeCell ref="B19:K19"/>
    <mergeCell ref="B20:K20"/>
    <mergeCell ref="B23:K23"/>
    <mergeCell ref="B28:K28"/>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1317"/>
  <sheetViews>
    <sheetView showGridLines="0" topLeftCell="A1259" zoomScale="40" zoomScaleNormal="40" zoomScaleSheetLayoutView="100" workbookViewId="0">
      <selection activeCell="B1311" sqref="B1311:G1312"/>
    </sheetView>
  </sheetViews>
  <sheetFormatPr baseColWidth="10" defaultColWidth="9.33203125" defaultRowHeight="16.8"/>
  <cols>
    <col min="1" max="1" width="3.109375" style="177" customWidth="1"/>
    <col min="2" max="2" width="74.6640625" style="177" customWidth="1"/>
    <col min="3" max="3" width="29.77734375" style="177" customWidth="1"/>
    <col min="4" max="4" width="26.33203125" style="177" customWidth="1"/>
    <col min="5" max="5" width="18.5546875" style="177" bestFit="1" customWidth="1"/>
    <col min="6" max="6" width="27.109375" style="177" customWidth="1"/>
    <col min="7" max="7" width="22.44140625" style="177" customWidth="1"/>
    <col min="8" max="8" width="25.88671875" style="177" customWidth="1"/>
    <col min="9" max="9" width="19.6640625" style="178" bestFit="1" customWidth="1"/>
    <col min="10" max="10" width="20.5546875" style="177" bestFit="1" customWidth="1"/>
    <col min="11" max="11" width="13.44140625" style="177" bestFit="1" customWidth="1"/>
    <col min="12" max="12" width="17.6640625" style="177" bestFit="1" customWidth="1"/>
    <col min="13" max="13" width="15.6640625" style="177" customWidth="1"/>
    <col min="14" max="14" width="14.88671875" style="177" bestFit="1" customWidth="1"/>
    <col min="15" max="16384" width="9.33203125" style="177"/>
  </cols>
  <sheetData>
    <row r="1" spans="2:16" s="224" customFormat="1" ht="10.199999999999999" customHeight="1"/>
    <row r="2" spans="2:16" s="835" customFormat="1" ht="18">
      <c r="B2" s="834"/>
      <c r="C2" s="834"/>
      <c r="D2" s="834"/>
      <c r="E2" s="834"/>
      <c r="F2" s="834"/>
      <c r="G2" s="834"/>
      <c r="H2" s="834"/>
      <c r="I2" s="834"/>
      <c r="J2" s="834"/>
      <c r="K2" s="834"/>
      <c r="L2" s="834"/>
      <c r="M2" s="834"/>
      <c r="N2" s="834"/>
      <c r="O2" s="834"/>
      <c r="P2" s="834"/>
    </row>
    <row r="3" spans="2:16" s="835" customFormat="1" ht="18">
      <c r="B3" s="975"/>
      <c r="C3" s="975"/>
      <c r="D3" s="975"/>
      <c r="E3" s="975"/>
      <c r="F3" s="975"/>
      <c r="G3" s="975"/>
      <c r="H3" s="975"/>
      <c r="I3" s="975"/>
      <c r="J3" s="975"/>
      <c r="K3" s="975"/>
      <c r="L3" s="975"/>
      <c r="M3" s="975"/>
    </row>
    <row r="4" spans="2:16" s="835" customFormat="1" ht="18">
      <c r="B4" s="975"/>
      <c r="C4" s="975"/>
      <c r="D4" s="975"/>
      <c r="E4" s="975"/>
      <c r="F4" s="975"/>
      <c r="G4" s="975"/>
      <c r="H4" s="975"/>
      <c r="I4" s="975"/>
      <c r="J4" s="975"/>
      <c r="K4" s="975"/>
      <c r="L4" s="975"/>
      <c r="M4" s="975"/>
    </row>
    <row r="5" spans="2:16" s="835" customFormat="1" ht="18">
      <c r="B5" s="975"/>
      <c r="C5" s="975"/>
      <c r="D5" s="975"/>
      <c r="E5" s="975"/>
      <c r="F5" s="975"/>
      <c r="G5" s="975"/>
      <c r="H5" s="975"/>
      <c r="I5" s="975"/>
      <c r="J5" s="975"/>
      <c r="K5" s="975"/>
      <c r="L5" s="975"/>
      <c r="M5" s="975"/>
    </row>
    <row r="6" spans="2:16" s="835" customFormat="1" ht="18">
      <c r="B6" s="975"/>
      <c r="C6" s="975"/>
      <c r="D6" s="975"/>
      <c r="E6" s="975"/>
      <c r="F6" s="975"/>
      <c r="G6" s="975"/>
      <c r="H6" s="975"/>
      <c r="I6" s="975"/>
      <c r="J6" s="975"/>
      <c r="K6" s="975"/>
      <c r="L6" s="975"/>
      <c r="M6" s="975"/>
    </row>
    <row r="7" spans="2:16" s="835" customFormat="1" ht="20.399999999999999" customHeight="1">
      <c r="B7" s="658"/>
      <c r="C7" s="658"/>
      <c r="D7" s="658"/>
      <c r="E7" s="658"/>
      <c r="F7" s="658"/>
      <c r="G7" s="658"/>
      <c r="H7" s="658"/>
      <c r="I7" s="658"/>
      <c r="J7" s="658"/>
      <c r="K7" s="658"/>
      <c r="L7" s="658"/>
      <c r="M7" s="658"/>
      <c r="N7" s="658"/>
      <c r="O7" s="658"/>
      <c r="P7" s="658"/>
    </row>
    <row r="8" spans="2:16">
      <c r="K8" s="225" t="s">
        <v>13</v>
      </c>
    </row>
    <row r="9" spans="2:16" s="226" customFormat="1" ht="18">
      <c r="B9" s="227" t="s">
        <v>1291</v>
      </c>
      <c r="I9" s="228"/>
    </row>
    <row r="11" spans="2:16">
      <c r="B11" s="181" t="s">
        <v>1292</v>
      </c>
    </row>
    <row r="12" spans="2:16" ht="39.6" customHeight="1">
      <c r="B12" s="976" t="s">
        <v>1730</v>
      </c>
      <c r="C12" s="976"/>
      <c r="D12" s="976"/>
      <c r="E12" s="976"/>
      <c r="F12" s="976"/>
      <c r="G12" s="976"/>
      <c r="H12" s="976"/>
      <c r="I12" s="976"/>
      <c r="J12" s="976"/>
      <c r="K12" s="976"/>
    </row>
    <row r="13" spans="2:16">
      <c r="B13" s="181"/>
    </row>
    <row r="14" spans="2:16" s="229" customFormat="1" ht="28.2" customHeight="1">
      <c r="B14" s="543"/>
      <c r="C14" s="544">
        <v>45565</v>
      </c>
      <c r="D14" s="544">
        <v>45291</v>
      </c>
      <c r="E14" s="177"/>
      <c r="F14" s="177"/>
      <c r="G14" s="177"/>
      <c r="I14" s="230"/>
    </row>
    <row r="15" spans="2:16" ht="17.399999999999999" customHeight="1">
      <c r="B15" s="731" t="s">
        <v>1293</v>
      </c>
      <c r="C15" s="732">
        <v>7799.24</v>
      </c>
      <c r="D15" s="732">
        <v>7289.83</v>
      </c>
    </row>
    <row r="16" spans="2:16" ht="17.399999999999999" customHeight="1">
      <c r="B16" s="731" t="s">
        <v>1294</v>
      </c>
      <c r="C16" s="732">
        <v>7799.24</v>
      </c>
      <c r="D16" s="732">
        <v>7307.17</v>
      </c>
    </row>
    <row r="17" spans="2:12">
      <c r="D17" s="231"/>
    </row>
    <row r="18" spans="2:12">
      <c r="D18" s="231"/>
      <c r="E18" s="231"/>
    </row>
    <row r="19" spans="2:12">
      <c r="B19" s="181" t="s">
        <v>1295</v>
      </c>
      <c r="C19" s="232"/>
    </row>
    <row r="20" spans="2:12" ht="16.2" customHeight="1">
      <c r="B20" s="974" t="s">
        <v>1296</v>
      </c>
      <c r="C20" s="974"/>
      <c r="D20" s="974"/>
      <c r="E20" s="974"/>
      <c r="F20" s="974"/>
      <c r="G20" s="974"/>
      <c r="H20" s="974"/>
    </row>
    <row r="21" spans="2:12" ht="16.2" customHeight="1">
      <c r="B21" s="233"/>
      <c r="C21" s="233"/>
      <c r="D21" s="233"/>
      <c r="E21" s="233"/>
      <c r="F21" s="233"/>
      <c r="G21" s="233"/>
      <c r="H21" s="233"/>
    </row>
    <row r="22" spans="2:12" ht="17.399999999999999" customHeight="1">
      <c r="B22" s="234"/>
      <c r="C22" s="234"/>
      <c r="I22" s="177"/>
    </row>
    <row r="23" spans="2:12" s="235" customFormat="1" ht="36" customHeight="1">
      <c r="B23" s="977" t="s">
        <v>1297</v>
      </c>
      <c r="C23" s="977" t="s">
        <v>1298</v>
      </c>
      <c r="D23" s="977" t="s">
        <v>1299</v>
      </c>
      <c r="E23" s="977" t="s">
        <v>1764</v>
      </c>
      <c r="F23" s="977" t="s">
        <v>1716</v>
      </c>
      <c r="G23" s="977" t="s">
        <v>1610</v>
      </c>
      <c r="H23" s="977" t="s">
        <v>1609</v>
      </c>
      <c r="J23" s="236"/>
    </row>
    <row r="24" spans="2:12" ht="15.6" customHeight="1">
      <c r="B24" s="978"/>
      <c r="C24" s="978"/>
      <c r="D24" s="978"/>
      <c r="E24" s="978"/>
      <c r="F24" s="978"/>
      <c r="G24" s="978"/>
      <c r="H24" s="978"/>
      <c r="I24" s="177"/>
      <c r="J24" s="178"/>
    </row>
    <row r="25" spans="2:12" ht="18.600000000000001" customHeight="1">
      <c r="B25" s="204" t="s">
        <v>122</v>
      </c>
      <c r="C25" s="204"/>
      <c r="D25" s="204"/>
      <c r="E25" s="204"/>
      <c r="F25" s="204"/>
      <c r="G25" s="204"/>
      <c r="H25" s="205"/>
      <c r="I25" s="177"/>
    </row>
    <row r="26" spans="2:12" ht="18.600000000000001" customHeight="1">
      <c r="B26" s="204" t="s">
        <v>123</v>
      </c>
      <c r="C26" s="204"/>
      <c r="D26" s="204"/>
      <c r="E26" s="204"/>
      <c r="F26" s="204"/>
      <c r="G26" s="204"/>
      <c r="H26" s="205"/>
      <c r="I26" s="177"/>
    </row>
    <row r="27" spans="2:12">
      <c r="B27" s="206" t="s">
        <v>1111</v>
      </c>
      <c r="C27" s="206"/>
      <c r="D27" s="206"/>
      <c r="E27" s="206"/>
      <c r="F27" s="206"/>
      <c r="G27" s="206"/>
      <c r="H27" s="398"/>
      <c r="I27" s="177"/>
    </row>
    <row r="28" spans="2:12">
      <c r="B28" s="207" t="s">
        <v>125</v>
      </c>
      <c r="C28" s="208" t="s">
        <v>152</v>
      </c>
      <c r="D28" s="220">
        <v>89128.649813267184</v>
      </c>
      <c r="E28" s="770">
        <v>7799.24</v>
      </c>
      <c r="F28" s="220">
        <v>695135730.7696259</v>
      </c>
      <c r="G28" s="770">
        <v>7289.83</v>
      </c>
      <c r="H28" s="220">
        <v>6853986279.6330223</v>
      </c>
      <c r="I28" s="177"/>
      <c r="J28" s="237"/>
      <c r="K28" s="237"/>
      <c r="L28" s="237"/>
    </row>
    <row r="29" spans="2:12">
      <c r="B29" s="206" t="s">
        <v>1120</v>
      </c>
      <c r="C29" s="206"/>
      <c r="D29" s="771"/>
      <c r="E29" s="773"/>
      <c r="F29" s="771"/>
      <c r="G29" s="773"/>
      <c r="H29" s="771"/>
      <c r="I29" s="177"/>
    </row>
    <row r="30" spans="2:12">
      <c r="B30" s="207" t="s">
        <v>180</v>
      </c>
      <c r="C30" s="208" t="s">
        <v>152</v>
      </c>
      <c r="D30" s="220">
        <v>2605000</v>
      </c>
      <c r="E30" s="770">
        <v>7799.24</v>
      </c>
      <c r="F30" s="220">
        <v>20317020200</v>
      </c>
      <c r="G30" s="770">
        <v>7289.83</v>
      </c>
      <c r="H30" s="220">
        <v>1217900890.4566998</v>
      </c>
      <c r="I30" s="177"/>
      <c r="J30" s="237"/>
      <c r="K30" s="237"/>
    </row>
    <row r="31" spans="2:12">
      <c r="B31" s="207" t="s">
        <v>1300</v>
      </c>
      <c r="C31" s="208" t="s">
        <v>152</v>
      </c>
      <c r="D31" s="220">
        <v>1949498.7099960998</v>
      </c>
      <c r="E31" s="770">
        <v>7799.24</v>
      </c>
      <c r="F31" s="220">
        <v>15204608318.949982</v>
      </c>
      <c r="G31" s="770">
        <v>7289.83</v>
      </c>
      <c r="H31" s="220">
        <v>6480645165.1194448</v>
      </c>
      <c r="I31" s="177"/>
      <c r="J31" s="237"/>
      <c r="K31" s="237"/>
    </row>
    <row r="32" spans="2:12">
      <c r="B32" s="207" t="s">
        <v>186</v>
      </c>
      <c r="C32" s="208" t="s">
        <v>152</v>
      </c>
      <c r="D32" s="220">
        <v>506000</v>
      </c>
      <c r="E32" s="770">
        <v>7799.24</v>
      </c>
      <c r="F32" s="220">
        <v>3946415440</v>
      </c>
      <c r="G32" s="770">
        <v>7289.83</v>
      </c>
      <c r="H32" s="220">
        <v>4235391230</v>
      </c>
      <c r="I32" s="177"/>
      <c r="J32" s="237"/>
      <c r="K32" s="237"/>
    </row>
    <row r="33" spans="2:11">
      <c r="B33" s="207" t="s">
        <v>190</v>
      </c>
      <c r="C33" s="208" t="s">
        <v>152</v>
      </c>
      <c r="D33" s="220">
        <v>0</v>
      </c>
      <c r="E33" s="770">
        <v>7799.24</v>
      </c>
      <c r="F33" s="220">
        <v>0</v>
      </c>
      <c r="G33" s="770">
        <v>7289.83</v>
      </c>
      <c r="H33" s="220">
        <v>37099829728.444817</v>
      </c>
      <c r="I33" s="177"/>
      <c r="J33" s="237"/>
      <c r="K33" s="237"/>
    </row>
    <row r="34" spans="2:11">
      <c r="B34" s="207" t="s">
        <v>1728</v>
      </c>
      <c r="C34" s="208" t="s">
        <v>152</v>
      </c>
      <c r="D34" s="220">
        <v>7204846.4501028303</v>
      </c>
      <c r="E34" s="770">
        <v>7799.24</v>
      </c>
      <c r="F34" s="220">
        <v>56192326627.5</v>
      </c>
      <c r="G34" s="770">
        <v>7289.83</v>
      </c>
      <c r="H34" s="220"/>
      <c r="I34" s="177"/>
      <c r="J34" s="237"/>
      <c r="K34" s="237"/>
    </row>
    <row r="35" spans="2:11">
      <c r="B35" s="207" t="s">
        <v>1301</v>
      </c>
      <c r="C35" s="208" t="s">
        <v>152</v>
      </c>
      <c r="D35" s="220">
        <v>3251007.8974760366</v>
      </c>
      <c r="E35" s="770">
        <v>7799.24</v>
      </c>
      <c r="F35" s="220">
        <v>25355390834.311001</v>
      </c>
      <c r="G35" s="770">
        <v>7289.83</v>
      </c>
      <c r="H35" s="220">
        <v>-50707434877.489189</v>
      </c>
      <c r="I35" s="177"/>
      <c r="J35" s="237"/>
      <c r="K35" s="237"/>
    </row>
    <row r="36" spans="2:11">
      <c r="B36" s="207" t="s">
        <v>1156</v>
      </c>
      <c r="C36" s="208" t="s">
        <v>152</v>
      </c>
      <c r="D36" s="220">
        <v>-3114522.4445887678</v>
      </c>
      <c r="E36" s="770">
        <v>7799.24</v>
      </c>
      <c r="F36" s="220">
        <v>-24290908030.734501</v>
      </c>
      <c r="G36" s="770">
        <v>7289.83</v>
      </c>
      <c r="H36" s="220">
        <v>208659807281.26462</v>
      </c>
      <c r="I36" s="177"/>
      <c r="J36" s="237"/>
      <c r="K36" s="237"/>
    </row>
    <row r="37" spans="2:11">
      <c r="B37" s="207" t="s">
        <v>1302</v>
      </c>
      <c r="C37" s="208" t="s">
        <v>152</v>
      </c>
      <c r="D37" s="220">
        <v>7093000</v>
      </c>
      <c r="E37" s="770">
        <v>7799.24</v>
      </c>
      <c r="F37" s="220">
        <v>55320009320</v>
      </c>
      <c r="G37" s="770">
        <v>7289.83</v>
      </c>
      <c r="H37" s="220">
        <v>546162957.19260025</v>
      </c>
      <c r="I37" s="177"/>
      <c r="J37" s="237"/>
      <c r="K37" s="237"/>
    </row>
    <row r="38" spans="2:11">
      <c r="B38" s="207" t="s">
        <v>1303</v>
      </c>
      <c r="C38" s="208" t="s">
        <v>152</v>
      </c>
      <c r="D38" s="220">
        <v>0</v>
      </c>
      <c r="E38" s="770">
        <v>7799.24</v>
      </c>
      <c r="F38" s="220">
        <v>0</v>
      </c>
      <c r="G38" s="770">
        <v>7289.83</v>
      </c>
      <c r="H38" s="220">
        <v>0</v>
      </c>
      <c r="I38" s="177"/>
      <c r="J38" s="237"/>
      <c r="K38" s="237"/>
    </row>
    <row r="39" spans="2:11">
      <c r="B39" s="206" t="s">
        <v>1304</v>
      </c>
      <c r="C39" s="206"/>
      <c r="D39" s="771"/>
      <c r="E39" s="773"/>
      <c r="F39" s="771"/>
      <c r="G39" s="773"/>
      <c r="H39" s="771"/>
      <c r="I39" s="177"/>
    </row>
    <row r="40" spans="2:11">
      <c r="B40" s="207" t="s">
        <v>238</v>
      </c>
      <c r="C40" s="208" t="s">
        <v>152</v>
      </c>
      <c r="D40" s="220">
        <v>21503.889994409714</v>
      </c>
      <c r="E40" s="770">
        <v>7799.24</v>
      </c>
      <c r="F40" s="220">
        <v>167713999</v>
      </c>
      <c r="G40" s="770">
        <v>7289.83</v>
      </c>
      <c r="H40" s="220">
        <v>158573849.53249979</v>
      </c>
      <c r="I40" s="177"/>
      <c r="J40" s="237"/>
      <c r="K40" s="237"/>
    </row>
    <row r="41" spans="2:11">
      <c r="B41" s="207" t="s">
        <v>1305</v>
      </c>
      <c r="C41" s="208" t="s">
        <v>152</v>
      </c>
      <c r="D41" s="220">
        <v>0</v>
      </c>
      <c r="E41" s="770">
        <v>7799.24</v>
      </c>
      <c r="F41" s="220">
        <v>0</v>
      </c>
      <c r="G41" s="770">
        <v>7289.83</v>
      </c>
      <c r="H41" s="220">
        <v>232080996.13409999</v>
      </c>
      <c r="I41" s="177"/>
      <c r="J41" s="237"/>
      <c r="K41" s="237"/>
    </row>
    <row r="42" spans="2:11">
      <c r="B42" s="207" t="s">
        <v>1306</v>
      </c>
      <c r="C42" s="208" t="s">
        <v>152</v>
      </c>
      <c r="D42" s="220">
        <v>50838.710053800118</v>
      </c>
      <c r="E42" s="770">
        <v>7799.24</v>
      </c>
      <c r="F42" s="220">
        <v>396503301</v>
      </c>
      <c r="G42" s="770">
        <v>7289.83</v>
      </c>
      <c r="H42" s="220">
        <v>48112878</v>
      </c>
      <c r="I42" s="177"/>
      <c r="J42" s="237"/>
      <c r="K42" s="237"/>
    </row>
    <row r="43" spans="2:11">
      <c r="B43" s="207" t="s">
        <v>938</v>
      </c>
      <c r="C43" s="208" t="s">
        <v>152</v>
      </c>
      <c r="D43" s="220">
        <v>41248.673032000559</v>
      </c>
      <c r="E43" s="770">
        <v>7799.24</v>
      </c>
      <c r="F43" s="220">
        <v>321708300.65810001</v>
      </c>
      <c r="G43" s="770">
        <v>7289.83</v>
      </c>
      <c r="H43" s="220">
        <v>14192938965.296299</v>
      </c>
      <c r="I43" s="177"/>
      <c r="J43" s="237"/>
      <c r="K43" s="237"/>
    </row>
    <row r="44" spans="2:11">
      <c r="B44" s="207" t="s">
        <v>1307</v>
      </c>
      <c r="C44" s="208" t="s">
        <v>152</v>
      </c>
      <c r="D44" s="220">
        <v>60251.049988730287</v>
      </c>
      <c r="E44" s="770">
        <v>7799.24</v>
      </c>
      <c r="F44" s="220">
        <v>469912399.11410481</v>
      </c>
      <c r="G44" s="770">
        <v>7289.83</v>
      </c>
      <c r="H44" s="220">
        <v>1619071.2430000955</v>
      </c>
      <c r="I44" s="177"/>
      <c r="J44" s="237"/>
      <c r="K44" s="237"/>
    </row>
    <row r="45" spans="2:11">
      <c r="B45" s="206" t="s">
        <v>1143</v>
      </c>
      <c r="C45" s="206"/>
      <c r="D45" s="771"/>
      <c r="E45" s="773"/>
      <c r="F45" s="771"/>
      <c r="G45" s="773"/>
      <c r="H45" s="771"/>
      <c r="I45" s="177"/>
    </row>
    <row r="46" spans="2:11">
      <c r="B46" s="207" t="s">
        <v>573</v>
      </c>
      <c r="C46" s="208" t="s">
        <v>152</v>
      </c>
      <c r="D46" s="220">
        <v>3274.4305855442326</v>
      </c>
      <c r="E46" s="770">
        <v>7799.24</v>
      </c>
      <c r="F46" s="220">
        <v>25538070</v>
      </c>
      <c r="G46" s="770">
        <v>7289.83</v>
      </c>
      <c r="H46" s="220">
        <v>8414432.0740999971</v>
      </c>
      <c r="I46" s="177"/>
      <c r="J46" s="237"/>
      <c r="K46" s="237"/>
    </row>
    <row r="47" spans="2:11">
      <c r="B47" s="210" t="s">
        <v>1178</v>
      </c>
      <c r="C47" s="208"/>
      <c r="D47" s="384">
        <v>19761076.016453952</v>
      </c>
      <c r="E47" s="211"/>
      <c r="F47" s="212">
        <v>154121374510.56833</v>
      </c>
      <c r="G47" s="213"/>
      <c r="H47" s="212">
        <v>229028028846.90201</v>
      </c>
      <c r="I47" s="253"/>
      <c r="J47" s="178"/>
    </row>
    <row r="48" spans="2:11">
      <c r="B48" s="204" t="s">
        <v>305</v>
      </c>
      <c r="C48" s="214"/>
      <c r="D48" s="215"/>
      <c r="E48" s="214"/>
      <c r="F48" s="214"/>
      <c r="G48" s="214"/>
      <c r="H48" s="205"/>
      <c r="I48" s="177"/>
    </row>
    <row r="49" spans="2:11">
      <c r="B49" s="204" t="s">
        <v>306</v>
      </c>
      <c r="C49" s="214"/>
      <c r="D49" s="215"/>
      <c r="E49" s="214"/>
      <c r="F49" s="214"/>
      <c r="G49" s="214"/>
      <c r="H49" s="205"/>
      <c r="I49" s="177"/>
    </row>
    <row r="50" spans="2:11">
      <c r="B50" s="206" t="s">
        <v>1308</v>
      </c>
      <c r="C50" s="216"/>
      <c r="D50" s="209"/>
      <c r="E50" s="206"/>
      <c r="F50" s="206"/>
      <c r="G50" s="206"/>
      <c r="H50" s="398"/>
      <c r="I50" s="177"/>
    </row>
    <row r="51" spans="2:11">
      <c r="B51" s="217" t="s">
        <v>964</v>
      </c>
      <c r="C51" s="208" t="s">
        <v>152</v>
      </c>
      <c r="D51" s="220">
        <v>-287338.91991784191</v>
      </c>
      <c r="E51" s="770">
        <v>7799.24</v>
      </c>
      <c r="F51" s="220">
        <v>-2241025197.7800293</v>
      </c>
      <c r="G51" s="770">
        <v>7307.17</v>
      </c>
      <c r="H51" s="220">
        <v>-94443966.865211263</v>
      </c>
      <c r="I51" s="177"/>
      <c r="J51" s="237"/>
      <c r="K51" s="237"/>
    </row>
    <row r="52" spans="2:11">
      <c r="B52" s="217" t="s">
        <v>1309</v>
      </c>
      <c r="C52" s="208" t="s">
        <v>152</v>
      </c>
      <c r="D52" s="220">
        <v>-13875.040003897817</v>
      </c>
      <c r="E52" s="770">
        <v>7799.24</v>
      </c>
      <c r="F52" s="220">
        <v>-108214767</v>
      </c>
      <c r="G52" s="770">
        <v>7307.17</v>
      </c>
      <c r="H52" s="220">
        <v>-123549995.7185</v>
      </c>
      <c r="I52" s="177"/>
      <c r="J52" s="237"/>
      <c r="K52" s="237"/>
    </row>
    <row r="53" spans="2:11">
      <c r="B53" s="217" t="s">
        <v>1310</v>
      </c>
      <c r="C53" s="208" t="s">
        <v>152</v>
      </c>
      <c r="D53" s="220">
        <v>-17911.625810976457</v>
      </c>
      <c r="E53" s="770">
        <v>7799.24</v>
      </c>
      <c r="F53" s="220">
        <v>-139697068.49000001</v>
      </c>
      <c r="G53" s="770">
        <v>7307.17</v>
      </c>
      <c r="H53" s="220">
        <v>809716583.93585825</v>
      </c>
      <c r="I53" s="177"/>
      <c r="J53" s="237"/>
      <c r="K53" s="237"/>
    </row>
    <row r="54" spans="2:11">
      <c r="B54" s="217" t="s">
        <v>1311</v>
      </c>
      <c r="C54" s="208" t="s">
        <v>152</v>
      </c>
      <c r="D54" s="220">
        <v>-69.849113503366993</v>
      </c>
      <c r="E54" s="770">
        <v>7799.24</v>
      </c>
      <c r="F54" s="220">
        <v>-544770</v>
      </c>
      <c r="G54" s="770">
        <v>7307.17</v>
      </c>
      <c r="H54" s="220">
        <v>-62914.733695644587</v>
      </c>
      <c r="I54" s="177"/>
      <c r="J54" s="237"/>
      <c r="K54" s="237"/>
    </row>
    <row r="55" spans="2:11">
      <c r="B55" s="207" t="s">
        <v>983</v>
      </c>
      <c r="C55" s="208" t="s">
        <v>152</v>
      </c>
      <c r="D55" s="220">
        <v>-19471.100004615837</v>
      </c>
      <c r="E55" s="770">
        <v>7799.24</v>
      </c>
      <c r="F55" s="220">
        <v>-151859782.00000003</v>
      </c>
      <c r="G55" s="770">
        <v>7307.17</v>
      </c>
      <c r="H55" s="220">
        <v>0</v>
      </c>
      <c r="I55" s="177"/>
      <c r="J55" s="237"/>
      <c r="K55" s="237"/>
    </row>
    <row r="56" spans="2:11">
      <c r="B56" s="207" t="s">
        <v>1651</v>
      </c>
      <c r="C56" s="208" t="s">
        <v>152</v>
      </c>
      <c r="D56" s="220">
        <v>3922.4198768085098</v>
      </c>
      <c r="E56" s="770">
        <v>7799.24</v>
      </c>
      <c r="F56" s="220">
        <v>30591894</v>
      </c>
      <c r="G56" s="770">
        <v>7307.17</v>
      </c>
      <c r="H56" s="220">
        <v>0</v>
      </c>
      <c r="I56" s="177"/>
      <c r="J56" s="237"/>
      <c r="K56" s="237"/>
    </row>
    <row r="57" spans="2:11">
      <c r="B57" s="206" t="s">
        <v>1312</v>
      </c>
      <c r="C57" s="216"/>
      <c r="D57" s="220"/>
      <c r="E57" s="771"/>
      <c r="F57" s="772"/>
      <c r="G57" s="772"/>
      <c r="H57" s="772"/>
      <c r="I57" s="177"/>
      <c r="J57" s="237"/>
      <c r="K57" s="237"/>
    </row>
    <row r="58" spans="2:11">
      <c r="B58" s="207" t="s">
        <v>1313</v>
      </c>
      <c r="C58" s="208" t="s">
        <v>152</v>
      </c>
      <c r="D58" s="220">
        <v>-2539088.9699509186</v>
      </c>
      <c r="E58" s="770">
        <v>7799.24</v>
      </c>
      <c r="F58" s="220">
        <v>-19802964258</v>
      </c>
      <c r="G58" s="770">
        <v>7307.17</v>
      </c>
      <c r="H58" s="220">
        <v>-1154292381.0353007</v>
      </c>
      <c r="I58" s="177"/>
      <c r="J58" s="237"/>
      <c r="K58" s="237"/>
    </row>
    <row r="59" spans="2:11">
      <c r="B59" s="207" t="s">
        <v>1312</v>
      </c>
      <c r="C59" s="208" t="s">
        <v>152</v>
      </c>
      <c r="D59" s="220">
        <v>-5092821.9199563032</v>
      </c>
      <c r="E59" s="770">
        <v>7799.24</v>
      </c>
      <c r="F59" s="220">
        <v>-39720140431</v>
      </c>
      <c r="G59" s="220">
        <v>7307.17</v>
      </c>
      <c r="H59" s="220"/>
      <c r="I59" s="177"/>
      <c r="J59" s="237"/>
      <c r="K59" s="237"/>
    </row>
    <row r="60" spans="2:11">
      <c r="B60" s="206" t="s">
        <v>1314</v>
      </c>
      <c r="C60" s="216"/>
      <c r="D60" s="220"/>
      <c r="E60" s="771"/>
      <c r="F60" s="772"/>
      <c r="G60" s="772"/>
      <c r="H60" s="772"/>
      <c r="I60" s="177"/>
      <c r="J60" s="237"/>
      <c r="K60" s="237"/>
    </row>
    <row r="61" spans="2:11">
      <c r="B61" s="217" t="s">
        <v>1315</v>
      </c>
      <c r="C61" s="208" t="s">
        <v>152</v>
      </c>
      <c r="D61" s="220">
        <v>0</v>
      </c>
      <c r="E61" s="770">
        <v>7799.24</v>
      </c>
      <c r="F61" s="220">
        <v>0</v>
      </c>
      <c r="G61" s="770">
        <v>7307.17</v>
      </c>
      <c r="H61" s="220">
        <v>-34306914487.004898</v>
      </c>
      <c r="I61" s="177"/>
      <c r="J61" s="237"/>
      <c r="K61" s="237"/>
    </row>
    <row r="62" spans="2:11">
      <c r="B62" s="217" t="s">
        <v>981</v>
      </c>
      <c r="C62" s="208" t="s">
        <v>152</v>
      </c>
      <c r="D62" s="220">
        <v>-7933349.902169955</v>
      </c>
      <c r="E62" s="770">
        <v>7799.24</v>
      </c>
      <c r="F62" s="220">
        <v>-61874099891</v>
      </c>
      <c r="G62" s="770">
        <v>7307.17</v>
      </c>
      <c r="H62" s="220">
        <v>-133101709.12740001</v>
      </c>
      <c r="I62" s="177"/>
      <c r="J62" s="237"/>
      <c r="K62" s="237"/>
    </row>
    <row r="63" spans="2:11">
      <c r="B63" s="210" t="s">
        <v>1168</v>
      </c>
      <c r="C63" s="208"/>
      <c r="D63" s="772">
        <v>-15900004.907051204</v>
      </c>
      <c r="E63" s="220"/>
      <c r="F63" s="772">
        <v>-124007954271.27002</v>
      </c>
      <c r="G63" s="220"/>
      <c r="H63" s="772">
        <v>-35002648870.549149</v>
      </c>
      <c r="I63" s="177"/>
    </row>
    <row r="64" spans="2:11">
      <c r="D64" s="238"/>
    </row>
    <row r="66" spans="2:11">
      <c r="B66" s="181" t="s">
        <v>1316</v>
      </c>
      <c r="H66" s="178"/>
    </row>
    <row r="67" spans="2:11">
      <c r="H67" s="178"/>
    </row>
    <row r="68" spans="2:11" s="239" customFormat="1" ht="20.399999999999999" customHeight="1">
      <c r="B68" s="977" t="s">
        <v>1317</v>
      </c>
      <c r="C68" s="977" t="s">
        <v>1718</v>
      </c>
      <c r="D68" s="977" t="s">
        <v>1717</v>
      </c>
      <c r="E68" s="977" t="s">
        <v>1611</v>
      </c>
      <c r="F68" s="977" t="s">
        <v>1612</v>
      </c>
      <c r="H68" s="178"/>
      <c r="I68" s="178"/>
    </row>
    <row r="69" spans="2:11" ht="36.6" customHeight="1">
      <c r="B69" s="978"/>
      <c r="C69" s="978"/>
      <c r="D69" s="978"/>
      <c r="E69" s="978"/>
      <c r="F69" s="978"/>
      <c r="G69" s="240"/>
      <c r="H69" s="178"/>
      <c r="J69" s="240"/>
      <c r="K69" s="240"/>
    </row>
    <row r="70" spans="2:11" ht="34.950000000000003" customHeight="1">
      <c r="B70" s="219" t="s">
        <v>1318</v>
      </c>
      <c r="C70" s="220">
        <v>7799.24</v>
      </c>
      <c r="D70" s="220">
        <v>16342350708.206039</v>
      </c>
      <c r="E70" s="220">
        <v>7289.83</v>
      </c>
      <c r="F70" s="220">
        <v>6110440543</v>
      </c>
      <c r="H70" s="178"/>
      <c r="J70" s="240"/>
    </row>
    <row r="71" spans="2:11" ht="34.950000000000003" customHeight="1">
      <c r="B71" s="219" t="s">
        <v>1319</v>
      </c>
      <c r="C71" s="220">
        <v>7799.24</v>
      </c>
      <c r="D71" s="220">
        <v>7696578171.5799999</v>
      </c>
      <c r="E71" s="220">
        <v>7289.83</v>
      </c>
      <c r="F71" s="220">
        <v>3815560158</v>
      </c>
      <c r="H71" s="178"/>
      <c r="J71" s="240"/>
    </row>
    <row r="72" spans="2:11" s="183" customFormat="1" ht="20.399999999999999" customHeight="1">
      <c r="B72" s="221" t="s">
        <v>1320</v>
      </c>
      <c r="C72" s="222"/>
      <c r="D72" s="222">
        <v>24038928879.786041</v>
      </c>
      <c r="E72" s="222"/>
      <c r="F72" s="222">
        <v>9926000701</v>
      </c>
      <c r="H72" s="241"/>
      <c r="I72" s="242"/>
      <c r="J72" s="243"/>
    </row>
    <row r="73" spans="2:11" ht="34.950000000000003" customHeight="1">
      <c r="B73" s="219" t="s">
        <v>1321</v>
      </c>
      <c r="C73" s="220">
        <v>7799.24</v>
      </c>
      <c r="D73" s="220">
        <v>-11938122533.241329</v>
      </c>
      <c r="E73" s="220">
        <v>7307.17</v>
      </c>
      <c r="F73" s="220">
        <v>-7374632339</v>
      </c>
      <c r="H73" s="178"/>
      <c r="J73" s="240"/>
    </row>
    <row r="74" spans="2:11" ht="34.950000000000003" customHeight="1">
      <c r="B74" s="219" t="s">
        <v>1322</v>
      </c>
      <c r="C74" s="220">
        <v>7799.24</v>
      </c>
      <c r="D74" s="220">
        <v>-10535872131.5</v>
      </c>
      <c r="E74" s="220">
        <v>7307.17</v>
      </c>
      <c r="F74" s="220">
        <v>-2724802351</v>
      </c>
      <c r="H74" s="178"/>
      <c r="J74" s="240"/>
    </row>
    <row r="75" spans="2:11" s="183" customFormat="1" ht="20.399999999999999" customHeight="1">
      <c r="B75" s="221" t="s">
        <v>1323</v>
      </c>
      <c r="C75" s="222"/>
      <c r="D75" s="223">
        <v>-22473994664.741329</v>
      </c>
      <c r="E75" s="222"/>
      <c r="F75" s="223">
        <v>-10099434690</v>
      </c>
      <c r="H75" s="241"/>
      <c r="I75" s="242"/>
      <c r="J75" s="243"/>
    </row>
    <row r="76" spans="2:11" s="183" customFormat="1" ht="20.399999999999999" customHeight="1">
      <c r="B76" s="221" t="s">
        <v>1324</v>
      </c>
      <c r="C76" s="222"/>
      <c r="D76" s="223">
        <v>1564934215.0447121</v>
      </c>
      <c r="E76" s="222"/>
      <c r="F76" s="223">
        <v>-173433989</v>
      </c>
      <c r="H76" s="241"/>
      <c r="I76" s="242"/>
      <c r="J76" s="243"/>
    </row>
    <row r="77" spans="2:11">
      <c r="D77" s="867">
        <v>-1.9073486328125E-6</v>
      </c>
    </row>
    <row r="78" spans="2:11">
      <c r="D78" s="244"/>
    </row>
    <row r="79" spans="2:11">
      <c r="B79" s="181" t="s">
        <v>1325</v>
      </c>
      <c r="C79" s="245"/>
      <c r="H79" s="185"/>
      <c r="I79" s="185"/>
    </row>
    <row r="80" spans="2:11">
      <c r="B80" s="177" t="s">
        <v>1326</v>
      </c>
      <c r="I80" s="185"/>
    </row>
    <row r="81" spans="1:8">
      <c r="B81" s="246"/>
      <c r="C81" s="247"/>
      <c r="D81" s="247"/>
    </row>
    <row r="82" spans="1:8" ht="28.95" customHeight="1">
      <c r="B82" s="250"/>
      <c r="C82" s="546" t="s">
        <v>1327</v>
      </c>
      <c r="D82" s="544">
        <v>45565</v>
      </c>
      <c r="E82" s="544">
        <v>45291</v>
      </c>
      <c r="G82" s="387"/>
      <c r="H82" s="386"/>
    </row>
    <row r="83" spans="1:8">
      <c r="A83" s="180"/>
      <c r="B83" s="248" t="s">
        <v>1329</v>
      </c>
      <c r="C83" s="586"/>
      <c r="D83" s="250"/>
      <c r="E83" s="250"/>
      <c r="G83" s="387"/>
      <c r="H83" s="386"/>
    </row>
    <row r="84" spans="1:8">
      <c r="A84" s="179"/>
      <c r="B84" s="329" t="s">
        <v>1330</v>
      </c>
      <c r="C84" s="836" t="s">
        <v>1328</v>
      </c>
      <c r="D84" s="808">
        <v>1626906664</v>
      </c>
      <c r="E84" s="808">
        <v>6763989</v>
      </c>
      <c r="G84" s="387"/>
      <c r="H84" s="386"/>
    </row>
    <row r="85" spans="1:8">
      <c r="A85" s="179"/>
      <c r="B85" s="329" t="s">
        <v>1331</v>
      </c>
      <c r="C85" s="836" t="s">
        <v>1328</v>
      </c>
      <c r="D85" s="808">
        <v>7000000</v>
      </c>
      <c r="E85" s="808">
        <v>7000000</v>
      </c>
      <c r="G85" s="387"/>
      <c r="H85" s="386"/>
    </row>
    <row r="86" spans="1:8">
      <c r="A86" s="179"/>
      <c r="B86" s="329" t="s">
        <v>1332</v>
      </c>
      <c r="C86" s="836" t="s">
        <v>1328</v>
      </c>
      <c r="D86" s="808">
        <v>48144708.519999996</v>
      </c>
      <c r="E86" s="808">
        <v>78626909</v>
      </c>
      <c r="G86" s="387"/>
      <c r="H86" s="386"/>
    </row>
    <row r="87" spans="1:8">
      <c r="A87" s="179"/>
      <c r="B87" s="329" t="s">
        <v>1333</v>
      </c>
      <c r="C87" s="836" t="s">
        <v>1328</v>
      </c>
      <c r="D87" s="808">
        <v>46795440</v>
      </c>
      <c r="E87" s="808">
        <v>69584829</v>
      </c>
    </row>
    <row r="88" spans="1:8">
      <c r="A88" s="179"/>
      <c r="B88" s="248" t="s">
        <v>1334</v>
      </c>
      <c r="C88" s="836"/>
      <c r="D88" s="808">
        <v>0</v>
      </c>
      <c r="E88" s="808">
        <v>0</v>
      </c>
    </row>
    <row r="89" spans="1:8">
      <c r="A89" s="179"/>
      <c r="B89" s="329" t="s">
        <v>1335</v>
      </c>
      <c r="C89" s="836" t="s">
        <v>1328</v>
      </c>
      <c r="D89" s="808">
        <v>7000000</v>
      </c>
      <c r="E89" s="808">
        <v>14491475</v>
      </c>
    </row>
    <row r="90" spans="1:8">
      <c r="A90" s="179"/>
      <c r="B90" s="329" t="s">
        <v>1336</v>
      </c>
      <c r="C90" s="836" t="s">
        <v>1328</v>
      </c>
      <c r="D90" s="808">
        <v>301040</v>
      </c>
      <c r="E90" s="808">
        <v>300889</v>
      </c>
      <c r="G90" s="387"/>
      <c r="H90" s="386"/>
    </row>
    <row r="91" spans="1:8">
      <c r="A91" s="179"/>
      <c r="B91" s="329" t="s">
        <v>1337</v>
      </c>
      <c r="C91" s="836" t="s">
        <v>1328</v>
      </c>
      <c r="D91" s="808">
        <v>38996200</v>
      </c>
      <c r="E91" s="808">
        <v>41809079</v>
      </c>
      <c r="G91" s="387"/>
      <c r="H91" s="386"/>
    </row>
    <row r="92" spans="1:8">
      <c r="A92" s="179"/>
      <c r="B92" s="248" t="s">
        <v>1338</v>
      </c>
      <c r="C92" s="836"/>
      <c r="D92" s="808">
        <v>0</v>
      </c>
      <c r="E92" s="808">
        <v>0</v>
      </c>
      <c r="G92" s="387"/>
      <c r="H92" s="386"/>
    </row>
    <row r="93" spans="1:8">
      <c r="A93" s="179"/>
      <c r="B93" s="329" t="s">
        <v>1339</v>
      </c>
      <c r="C93" s="836" t="s">
        <v>1328</v>
      </c>
      <c r="D93" s="808">
        <v>503368</v>
      </c>
      <c r="E93" s="808">
        <v>14720697</v>
      </c>
      <c r="G93" s="387"/>
      <c r="H93" s="386"/>
    </row>
    <row r="94" spans="1:8">
      <c r="A94" s="179"/>
      <c r="B94" s="329" t="s">
        <v>1739</v>
      </c>
      <c r="C94" s="836" t="s">
        <v>1328</v>
      </c>
      <c r="D94" s="808">
        <v>2000000</v>
      </c>
      <c r="E94" s="808">
        <v>2000000</v>
      </c>
    </row>
    <row r="95" spans="1:8">
      <c r="A95" s="179"/>
      <c r="B95" s="329" t="s">
        <v>1740</v>
      </c>
      <c r="C95" s="836" t="s">
        <v>1328</v>
      </c>
      <c r="D95" s="808">
        <v>7799240</v>
      </c>
      <c r="E95" s="808">
        <v>30077291</v>
      </c>
    </row>
    <row r="96" spans="1:8">
      <c r="A96" s="179"/>
      <c r="B96" s="329" t="s">
        <v>1741</v>
      </c>
      <c r="C96" s="836" t="s">
        <v>1328</v>
      </c>
      <c r="D96" s="808">
        <v>2344529.5364000001</v>
      </c>
      <c r="E96" s="808">
        <v>7263590</v>
      </c>
    </row>
    <row r="97" spans="1:11" s="181" customFormat="1">
      <c r="A97" s="180"/>
      <c r="B97" s="248" t="s">
        <v>1340</v>
      </c>
      <c r="C97" s="836"/>
      <c r="D97" s="808">
        <v>0</v>
      </c>
      <c r="E97" s="808">
        <v>0</v>
      </c>
      <c r="F97" s="177"/>
      <c r="I97" s="178"/>
      <c r="J97" s="177"/>
      <c r="K97" s="177"/>
    </row>
    <row r="98" spans="1:11" s="181" customFormat="1">
      <c r="A98" s="180"/>
      <c r="B98" s="329" t="s">
        <v>1341</v>
      </c>
      <c r="C98" s="836" t="s">
        <v>1328</v>
      </c>
      <c r="D98" s="808">
        <v>603</v>
      </c>
      <c r="E98" s="808">
        <v>4033473</v>
      </c>
      <c r="F98" s="177"/>
      <c r="I98" s="178"/>
      <c r="J98" s="177"/>
      <c r="K98" s="177"/>
    </row>
    <row r="99" spans="1:11" s="181" customFormat="1">
      <c r="A99" s="180"/>
      <c r="B99" s="329" t="s">
        <v>1342</v>
      </c>
      <c r="C99" s="836" t="s">
        <v>1328</v>
      </c>
      <c r="D99" s="808">
        <v>0</v>
      </c>
      <c r="E99" s="808">
        <v>25123814</v>
      </c>
      <c r="F99" s="177"/>
      <c r="I99" s="178"/>
      <c r="J99" s="177"/>
      <c r="K99" s="177"/>
    </row>
    <row r="100" spans="1:11" s="181" customFormat="1">
      <c r="A100" s="180"/>
      <c r="B100" s="248" t="s">
        <v>1343</v>
      </c>
      <c r="C100" s="836"/>
      <c r="D100" s="808">
        <v>0</v>
      </c>
      <c r="E100" s="808">
        <v>0</v>
      </c>
      <c r="F100" s="177"/>
      <c r="I100" s="178"/>
      <c r="J100" s="177"/>
      <c r="K100" s="177"/>
    </row>
    <row r="101" spans="1:11" s="181" customFormat="1">
      <c r="A101" s="180"/>
      <c r="B101" s="329" t="s">
        <v>1344</v>
      </c>
      <c r="C101" s="836" t="s">
        <v>1328</v>
      </c>
      <c r="D101" s="808">
        <v>0</v>
      </c>
      <c r="E101" s="808">
        <v>96416399</v>
      </c>
      <c r="F101" s="177"/>
      <c r="G101" s="387"/>
      <c r="H101" s="386"/>
      <c r="I101" s="178"/>
      <c r="J101" s="177"/>
      <c r="K101" s="177"/>
    </row>
    <row r="102" spans="1:11">
      <c r="A102" s="179"/>
      <c r="B102" s="329" t="s">
        <v>1345</v>
      </c>
      <c r="C102" s="836" t="s">
        <v>1328</v>
      </c>
      <c r="D102" s="808">
        <v>0</v>
      </c>
      <c r="E102" s="808">
        <v>12066679</v>
      </c>
    </row>
    <row r="103" spans="1:11">
      <c r="A103" s="179"/>
      <c r="B103" s="248" t="s">
        <v>1346</v>
      </c>
      <c r="C103" s="836"/>
      <c r="D103" s="808">
        <v>0</v>
      </c>
      <c r="E103" s="808">
        <v>0</v>
      </c>
    </row>
    <row r="104" spans="1:11">
      <c r="A104" s="179"/>
      <c r="B104" s="329" t="s">
        <v>1347</v>
      </c>
      <c r="C104" s="836" t="s">
        <v>1328</v>
      </c>
      <c r="D104" s="808">
        <v>0</v>
      </c>
      <c r="E104" s="808">
        <v>11427364</v>
      </c>
    </row>
    <row r="105" spans="1:11">
      <c r="A105" s="179"/>
      <c r="B105" s="329" t="s">
        <v>157</v>
      </c>
      <c r="C105" s="836" t="s">
        <v>1328</v>
      </c>
      <c r="D105" s="808">
        <v>0</v>
      </c>
      <c r="E105" s="808">
        <v>7807488</v>
      </c>
    </row>
    <row r="106" spans="1:11">
      <c r="A106" s="179"/>
      <c r="B106" s="248" t="s">
        <v>1348</v>
      </c>
      <c r="C106" s="836"/>
      <c r="D106" s="808">
        <v>0</v>
      </c>
      <c r="E106" s="808">
        <v>0</v>
      </c>
    </row>
    <row r="107" spans="1:11">
      <c r="A107" s="179"/>
      <c r="B107" s="329" t="s">
        <v>1349</v>
      </c>
      <c r="C107" s="836" t="s">
        <v>1350</v>
      </c>
      <c r="D107" s="808">
        <v>0</v>
      </c>
      <c r="E107" s="808">
        <v>0</v>
      </c>
    </row>
    <row r="108" spans="1:11">
      <c r="A108" s="179"/>
      <c r="B108" s="329" t="s">
        <v>1351</v>
      </c>
      <c r="C108" s="836" t="s">
        <v>1328</v>
      </c>
      <c r="D108" s="808">
        <v>8000000</v>
      </c>
      <c r="E108" s="808">
        <v>5022366</v>
      </c>
    </row>
    <row r="109" spans="1:11">
      <c r="A109" s="179"/>
      <c r="B109" s="329" t="s">
        <v>1352</v>
      </c>
      <c r="C109" s="836" t="s">
        <v>1350</v>
      </c>
      <c r="D109" s="808">
        <v>2449.6632915999999</v>
      </c>
      <c r="E109" s="808">
        <v>0</v>
      </c>
    </row>
    <row r="110" spans="1:11">
      <c r="A110" s="179"/>
      <c r="B110" s="329" t="s">
        <v>1353</v>
      </c>
      <c r="C110" s="836" t="s">
        <v>1328</v>
      </c>
      <c r="D110" s="808">
        <v>0</v>
      </c>
      <c r="E110" s="808">
        <v>63699287</v>
      </c>
    </row>
    <row r="111" spans="1:11">
      <c r="A111" s="179"/>
      <c r="B111" s="329" t="s">
        <v>1354</v>
      </c>
      <c r="C111" s="836" t="s">
        <v>1328</v>
      </c>
      <c r="D111" s="808">
        <v>0</v>
      </c>
      <c r="E111" s="808">
        <v>22375560</v>
      </c>
    </row>
    <row r="112" spans="1:11">
      <c r="A112" s="179"/>
      <c r="B112" s="329" t="s">
        <v>1355</v>
      </c>
      <c r="C112" s="836" t="s">
        <v>1328</v>
      </c>
      <c r="D112" s="808">
        <v>311.96960000000001</v>
      </c>
      <c r="E112" s="808">
        <v>24547520</v>
      </c>
    </row>
    <row r="113" spans="1:8">
      <c r="A113" s="179"/>
      <c r="B113" s="248" t="s">
        <v>1356</v>
      </c>
      <c r="C113" s="836"/>
      <c r="D113" s="808">
        <v>0</v>
      </c>
      <c r="E113" s="808">
        <v>0</v>
      </c>
    </row>
    <row r="114" spans="1:8">
      <c r="A114" s="179"/>
      <c r="B114" s="329" t="s">
        <v>1357</v>
      </c>
      <c r="C114" s="836" t="s">
        <v>1328</v>
      </c>
      <c r="D114" s="808">
        <v>3500000</v>
      </c>
      <c r="E114" s="808">
        <v>8834370</v>
      </c>
    </row>
    <row r="115" spans="1:8">
      <c r="A115" s="179"/>
      <c r="B115" s="329" t="s">
        <v>1358</v>
      </c>
      <c r="C115" s="836" t="s">
        <v>1328</v>
      </c>
      <c r="D115" s="808">
        <v>15963874.393999999</v>
      </c>
      <c r="E115" s="808">
        <v>152470308</v>
      </c>
    </row>
    <row r="116" spans="1:8">
      <c r="A116" s="179"/>
      <c r="B116" s="329" t="s">
        <v>1359</v>
      </c>
      <c r="C116" s="836" t="s">
        <v>1328</v>
      </c>
      <c r="D116" s="808">
        <v>2056</v>
      </c>
      <c r="E116" s="808">
        <v>5000000</v>
      </c>
    </row>
    <row r="117" spans="1:8">
      <c r="A117" s="179"/>
      <c r="B117" s="329" t="s">
        <v>1360</v>
      </c>
      <c r="C117" s="836" t="s">
        <v>1328</v>
      </c>
      <c r="D117" s="808">
        <v>0.14000000000000001</v>
      </c>
      <c r="E117" s="808">
        <v>22198766</v>
      </c>
    </row>
    <row r="118" spans="1:8">
      <c r="A118" s="179"/>
      <c r="B118" s="248" t="s">
        <v>1361</v>
      </c>
      <c r="C118" s="836"/>
      <c r="D118" s="808">
        <v>0</v>
      </c>
      <c r="E118" s="808">
        <v>0</v>
      </c>
    </row>
    <row r="119" spans="1:8">
      <c r="A119" s="179"/>
      <c r="B119" s="329" t="s">
        <v>1362</v>
      </c>
      <c r="C119" s="836" t="s">
        <v>1328</v>
      </c>
      <c r="D119" s="808">
        <v>6055500</v>
      </c>
      <c r="E119" s="808">
        <v>2150281172</v>
      </c>
    </row>
    <row r="120" spans="1:8">
      <c r="A120" s="179"/>
      <c r="B120" s="329" t="s">
        <v>1363</v>
      </c>
      <c r="C120" s="836" t="s">
        <v>1328</v>
      </c>
      <c r="D120" s="808">
        <v>20359214.088399999</v>
      </c>
      <c r="E120" s="808">
        <v>88814239</v>
      </c>
    </row>
    <row r="121" spans="1:8">
      <c r="A121" s="179"/>
      <c r="B121" s="248" t="s">
        <v>1364</v>
      </c>
      <c r="C121" s="836"/>
      <c r="D121" s="808">
        <v>0</v>
      </c>
      <c r="E121" s="808">
        <v>0</v>
      </c>
    </row>
    <row r="122" spans="1:8">
      <c r="A122" s="179"/>
      <c r="B122" s="329" t="s">
        <v>1365</v>
      </c>
      <c r="C122" s="836" t="s">
        <v>1328</v>
      </c>
      <c r="D122" s="808">
        <v>500294</v>
      </c>
      <c r="E122" s="808">
        <v>23123662</v>
      </c>
    </row>
    <row r="123" spans="1:8">
      <c r="A123" s="179"/>
      <c r="B123" s="329" t="s">
        <v>1366</v>
      </c>
      <c r="C123" s="836" t="s">
        <v>1328</v>
      </c>
      <c r="D123" s="808">
        <v>779924</v>
      </c>
      <c r="E123" s="808">
        <v>49887353</v>
      </c>
      <c r="G123" s="387"/>
      <c r="H123" s="386"/>
    </row>
    <row r="124" spans="1:8">
      <c r="A124" s="179"/>
      <c r="B124" s="248" t="s">
        <v>1367</v>
      </c>
      <c r="C124" s="836"/>
      <c r="D124" s="808">
        <v>0</v>
      </c>
      <c r="E124" s="808">
        <v>0</v>
      </c>
      <c r="G124" s="387"/>
      <c r="H124" s="386"/>
    </row>
    <row r="125" spans="1:8">
      <c r="A125" s="179"/>
      <c r="B125" s="329" t="s">
        <v>1368</v>
      </c>
      <c r="C125" s="836" t="s">
        <v>1328</v>
      </c>
      <c r="D125" s="808">
        <v>3800000</v>
      </c>
      <c r="E125" s="808">
        <v>3800000</v>
      </c>
      <c r="G125" s="387"/>
      <c r="H125" s="386"/>
    </row>
    <row r="126" spans="1:8">
      <c r="A126" s="179"/>
      <c r="B126" s="248" t="s">
        <v>1369</v>
      </c>
      <c r="C126" s="836"/>
      <c r="D126" s="808">
        <v>0</v>
      </c>
      <c r="E126" s="808">
        <v>0</v>
      </c>
      <c r="G126" s="387"/>
      <c r="H126" s="386"/>
    </row>
    <row r="127" spans="1:8">
      <c r="A127" s="179"/>
      <c r="B127" s="329" t="s">
        <v>1370</v>
      </c>
      <c r="C127" s="836" t="s">
        <v>1328</v>
      </c>
      <c r="D127" s="808">
        <v>790517</v>
      </c>
      <c r="E127" s="808">
        <v>787222</v>
      </c>
    </row>
    <row r="128" spans="1:8">
      <c r="A128" s="179"/>
      <c r="B128" s="329" t="s">
        <v>1371</v>
      </c>
      <c r="C128" s="836" t="s">
        <v>1328</v>
      </c>
      <c r="D128" s="808">
        <v>7833400.6711999997</v>
      </c>
      <c r="E128" s="808">
        <v>7283274</v>
      </c>
      <c r="G128" s="387"/>
      <c r="H128" s="386"/>
    </row>
    <row r="129" spans="1:8">
      <c r="A129" s="179"/>
      <c r="B129" s="248" t="s">
        <v>1372</v>
      </c>
      <c r="C129" s="836"/>
      <c r="D129" s="808">
        <v>0</v>
      </c>
      <c r="E129" s="808">
        <v>0</v>
      </c>
    </row>
    <row r="130" spans="1:8">
      <c r="A130" s="179"/>
      <c r="B130" s="329" t="s">
        <v>1373</v>
      </c>
      <c r="C130" s="836" t="s">
        <v>1328</v>
      </c>
      <c r="D130" s="808">
        <v>0</v>
      </c>
      <c r="E130" s="808">
        <v>450125</v>
      </c>
    </row>
    <row r="131" spans="1:8">
      <c r="A131" s="179"/>
      <c r="B131" s="248" t="s">
        <v>1374</v>
      </c>
      <c r="C131" s="836"/>
      <c r="D131" s="808">
        <v>0</v>
      </c>
      <c r="E131" s="808">
        <v>0</v>
      </c>
    </row>
    <row r="132" spans="1:8">
      <c r="A132" s="179"/>
      <c r="B132" s="329" t="s">
        <v>1375</v>
      </c>
      <c r="C132" s="836" t="s">
        <v>1328</v>
      </c>
      <c r="D132" s="808">
        <v>5402586333</v>
      </c>
      <c r="E132" s="808">
        <v>7874237</v>
      </c>
      <c r="G132" s="387"/>
      <c r="H132" s="386"/>
    </row>
    <row r="133" spans="1:8">
      <c r="A133" s="179"/>
      <c r="B133" s="329" t="s">
        <v>1376</v>
      </c>
      <c r="C133" s="836" t="s">
        <v>1328</v>
      </c>
      <c r="D133" s="808">
        <v>32132.8688</v>
      </c>
      <c r="E133" s="808">
        <v>53997819</v>
      </c>
    </row>
    <row r="134" spans="1:8">
      <c r="A134" s="179"/>
      <c r="B134" s="248" t="s">
        <v>1742</v>
      </c>
      <c r="C134" s="836"/>
      <c r="D134" s="808">
        <v>0</v>
      </c>
      <c r="E134" s="808">
        <v>0</v>
      </c>
    </row>
    <row r="135" spans="1:8">
      <c r="A135" s="179"/>
      <c r="B135" s="329" t="s">
        <v>1377</v>
      </c>
      <c r="C135" s="836" t="s">
        <v>1328</v>
      </c>
      <c r="D135" s="808">
        <v>300737.5</v>
      </c>
      <c r="E135" s="808">
        <v>96197380</v>
      </c>
    </row>
    <row r="136" spans="1:8">
      <c r="A136" s="179"/>
      <c r="B136" s="329" t="s">
        <v>1378</v>
      </c>
      <c r="C136" s="836" t="s">
        <v>1328</v>
      </c>
      <c r="D136" s="808">
        <v>2339849.9923999999</v>
      </c>
      <c r="E136" s="808">
        <v>307315810</v>
      </c>
    </row>
    <row r="137" spans="1:8">
      <c r="A137" s="179"/>
      <c r="B137" s="248" t="s">
        <v>1634</v>
      </c>
      <c r="C137" s="836"/>
      <c r="D137" s="808">
        <v>0</v>
      </c>
      <c r="E137" s="808">
        <v>0</v>
      </c>
    </row>
    <row r="138" spans="1:8">
      <c r="A138" s="179"/>
      <c r="B138" s="329" t="s">
        <v>1377</v>
      </c>
      <c r="C138" s="836" t="s">
        <v>1328</v>
      </c>
      <c r="D138" s="808">
        <v>0</v>
      </c>
      <c r="E138" s="808">
        <v>96197380</v>
      </c>
      <c r="G138" s="387"/>
      <c r="H138" s="386"/>
    </row>
    <row r="139" spans="1:8">
      <c r="A139" s="179"/>
      <c r="B139" s="329" t="s">
        <v>1378</v>
      </c>
      <c r="C139" s="836" t="s">
        <v>1328</v>
      </c>
      <c r="D139" s="808">
        <v>0</v>
      </c>
      <c r="E139" s="808">
        <v>307315810</v>
      </c>
      <c r="G139" s="387"/>
      <c r="H139" s="386"/>
    </row>
    <row r="140" spans="1:8">
      <c r="A140" s="179"/>
      <c r="B140" s="329" t="s">
        <v>1380</v>
      </c>
      <c r="C140" s="836" t="s">
        <v>1328</v>
      </c>
      <c r="D140" s="808">
        <v>0</v>
      </c>
      <c r="E140" s="808">
        <v>633799483</v>
      </c>
    </row>
    <row r="141" spans="1:8">
      <c r="A141" s="179"/>
      <c r="B141" s="329" t="s">
        <v>1381</v>
      </c>
      <c r="C141" s="836" t="s">
        <v>1328</v>
      </c>
      <c r="D141" s="808">
        <v>0</v>
      </c>
      <c r="E141" s="808">
        <v>3619300336</v>
      </c>
    </row>
    <row r="142" spans="1:8">
      <c r="A142" s="179"/>
      <c r="B142" s="329" t="s">
        <v>1382</v>
      </c>
      <c r="C142" s="836" t="s">
        <v>1328</v>
      </c>
      <c r="D142" s="808">
        <v>0</v>
      </c>
      <c r="E142" s="808">
        <v>998591564</v>
      </c>
    </row>
    <row r="143" spans="1:8">
      <c r="A143" s="179"/>
      <c r="B143" s="329" t="s">
        <v>1697</v>
      </c>
      <c r="C143" s="836" t="s">
        <v>1328</v>
      </c>
      <c r="D143" s="808">
        <v>0</v>
      </c>
      <c r="E143" s="808">
        <v>0</v>
      </c>
    </row>
    <row r="144" spans="1:8">
      <c r="A144" s="179"/>
      <c r="B144" s="329" t="s">
        <v>1698</v>
      </c>
      <c r="C144" s="836" t="s">
        <v>1328</v>
      </c>
      <c r="D144" s="808">
        <v>0</v>
      </c>
      <c r="E144" s="808">
        <v>4545923675</v>
      </c>
    </row>
    <row r="145" spans="1:9">
      <c r="A145" s="179"/>
      <c r="B145" s="329" t="s">
        <v>1743</v>
      </c>
      <c r="C145" s="836" t="s">
        <v>1328</v>
      </c>
      <c r="D145" s="808">
        <v>3764758.5</v>
      </c>
      <c r="E145" s="808">
        <v>0</v>
      </c>
    </row>
    <row r="146" spans="1:9">
      <c r="A146" s="179"/>
      <c r="B146" s="329" t="s">
        <v>1744</v>
      </c>
      <c r="C146" s="836" t="s">
        <v>1328</v>
      </c>
      <c r="D146" s="808">
        <v>273472551.36000001</v>
      </c>
      <c r="E146" s="808">
        <v>0</v>
      </c>
    </row>
    <row r="147" spans="1:9">
      <c r="A147" s="179"/>
      <c r="B147" s="329" t="s">
        <v>1745</v>
      </c>
      <c r="C147" s="836" t="s">
        <v>1328</v>
      </c>
      <c r="D147" s="808">
        <v>357596459</v>
      </c>
      <c r="E147" s="808">
        <v>0</v>
      </c>
    </row>
    <row r="148" spans="1:9">
      <c r="A148" s="179"/>
      <c r="B148" s="329" t="s">
        <v>1699</v>
      </c>
      <c r="C148" s="836" t="s">
        <v>1328</v>
      </c>
      <c r="D148" s="808">
        <v>0</v>
      </c>
      <c r="E148" s="808" t="s">
        <v>1669</v>
      </c>
    </row>
    <row r="149" spans="1:9">
      <c r="A149" s="179"/>
      <c r="B149" s="329" t="s">
        <v>1746</v>
      </c>
      <c r="C149" s="836" t="s">
        <v>1328</v>
      </c>
      <c r="D149" s="808">
        <v>185712495</v>
      </c>
      <c r="E149" s="808">
        <v>0</v>
      </c>
    </row>
    <row r="150" spans="1:9">
      <c r="A150" s="179"/>
      <c r="B150" s="329" t="s">
        <v>1700</v>
      </c>
      <c r="C150" s="836" t="s">
        <v>1328</v>
      </c>
      <c r="D150" s="808">
        <v>438161.30319999997</v>
      </c>
      <c r="E150" s="808">
        <v>0</v>
      </c>
    </row>
    <row r="151" spans="1:9">
      <c r="A151" s="179"/>
      <c r="B151" s="329" t="s">
        <v>1737</v>
      </c>
      <c r="C151" s="836" t="s">
        <v>1328</v>
      </c>
      <c r="D151" s="808">
        <v>168708909</v>
      </c>
      <c r="E151" s="808">
        <v>0</v>
      </c>
    </row>
    <row r="152" spans="1:9">
      <c r="A152" s="179"/>
      <c r="B152" s="329" t="s">
        <v>1738</v>
      </c>
      <c r="C152" s="836" t="s">
        <v>1328</v>
      </c>
      <c r="D152" s="808">
        <v>229830967.65962601</v>
      </c>
      <c r="E152" s="808">
        <v>0</v>
      </c>
    </row>
    <row r="153" spans="1:9">
      <c r="A153" s="179"/>
      <c r="B153" s="248" t="s">
        <v>1383</v>
      </c>
      <c r="C153" s="836"/>
      <c r="D153" s="808">
        <v>0</v>
      </c>
      <c r="E153" s="808">
        <v>0</v>
      </c>
    </row>
    <row r="154" spans="1:9">
      <c r="A154" s="179"/>
      <c r="B154" s="329" t="s">
        <v>1384</v>
      </c>
      <c r="C154" s="836" t="s">
        <v>1328</v>
      </c>
      <c r="D154" s="808">
        <v>4934192</v>
      </c>
      <c r="E154" s="808">
        <v>22421916</v>
      </c>
    </row>
    <row r="155" spans="1:9">
      <c r="A155" s="179"/>
      <c r="B155" s="329" t="s">
        <v>1385</v>
      </c>
      <c r="C155" s="836" t="s">
        <v>1328</v>
      </c>
      <c r="D155" s="808">
        <v>2183.7872000000002</v>
      </c>
      <c r="E155" s="808">
        <v>2324639</v>
      </c>
    </row>
    <row r="156" spans="1:9">
      <c r="A156" s="179"/>
      <c r="B156" s="248" t="s">
        <v>1386</v>
      </c>
      <c r="C156" s="836"/>
      <c r="D156" s="808">
        <v>0</v>
      </c>
      <c r="E156" s="808">
        <v>0</v>
      </c>
    </row>
    <row r="157" spans="1:9">
      <c r="A157" s="179"/>
      <c r="B157" s="329" t="s">
        <v>129</v>
      </c>
      <c r="C157" s="836" t="s">
        <v>1328</v>
      </c>
      <c r="D157" s="808">
        <v>0</v>
      </c>
      <c r="E157" s="808">
        <v>7982310</v>
      </c>
    </row>
    <row r="158" spans="1:9">
      <c r="A158" s="179"/>
      <c r="B158" s="248" t="s">
        <v>1695</v>
      </c>
      <c r="C158" s="836"/>
      <c r="D158" s="808">
        <v>0</v>
      </c>
      <c r="E158" s="808">
        <v>0</v>
      </c>
    </row>
    <row r="159" spans="1:9" s="181" customFormat="1">
      <c r="A159" s="180"/>
      <c r="B159" s="329" t="s">
        <v>1696</v>
      </c>
      <c r="C159" s="836" t="s">
        <v>1328</v>
      </c>
      <c r="D159" s="808">
        <v>0</v>
      </c>
      <c r="E159" s="808">
        <v>0</v>
      </c>
      <c r="I159" s="393"/>
    </row>
    <row r="160" spans="1:9">
      <c r="A160" s="179"/>
      <c r="B160" s="329"/>
      <c r="C160" s="249"/>
      <c r="D160" s="808"/>
      <c r="E160" s="808">
        <v>0</v>
      </c>
    </row>
    <row r="161" spans="1:13">
      <c r="A161" s="179"/>
      <c r="B161" s="251"/>
      <c r="C161" s="249"/>
      <c r="D161" s="809"/>
      <c r="E161" s="808">
        <v>0</v>
      </c>
    </row>
    <row r="162" spans="1:13">
      <c r="B162" s="385" t="s">
        <v>1387</v>
      </c>
      <c r="C162" s="252" t="s">
        <v>1387</v>
      </c>
      <c r="D162" s="810">
        <v>8485099065.9541178</v>
      </c>
      <c r="E162" s="810">
        <v>13757331548</v>
      </c>
      <c r="F162" s="253"/>
      <c r="G162" s="253">
        <v>0</v>
      </c>
    </row>
    <row r="163" spans="1:13">
      <c r="C163" s="254"/>
      <c r="D163" s="254"/>
    </row>
    <row r="164" spans="1:13">
      <c r="D164" s="255"/>
    </row>
    <row r="165" spans="1:13" s="256" customFormat="1">
      <c r="B165" s="181" t="s">
        <v>1388</v>
      </c>
      <c r="C165" s="257"/>
      <c r="D165" s="272"/>
      <c r="I165" s="258"/>
    </row>
    <row r="166" spans="1:13" s="256" customFormat="1">
      <c r="B166" s="181"/>
      <c r="I166" s="258"/>
    </row>
    <row r="167" spans="1:13" s="256" customFormat="1">
      <c r="B167" s="181" t="s">
        <v>1389</v>
      </c>
      <c r="I167" s="258"/>
    </row>
    <row r="168" spans="1:13" s="256" customFormat="1">
      <c r="B168" s="177" t="s">
        <v>1719</v>
      </c>
      <c r="I168" s="258"/>
    </row>
    <row r="169" spans="1:13" s="256" customFormat="1">
      <c r="B169" s="181"/>
      <c r="I169" s="258"/>
    </row>
    <row r="170" spans="1:13" s="256" customFormat="1" ht="18" customHeight="1">
      <c r="B170" s="979" t="s">
        <v>1390</v>
      </c>
      <c r="C170" s="980"/>
      <c r="D170" s="980"/>
      <c r="E170" s="980"/>
      <c r="F170" s="980"/>
      <c r="G170" s="981"/>
      <c r="H170" s="979" t="s">
        <v>1391</v>
      </c>
      <c r="I170" s="980"/>
      <c r="J170" s="981"/>
    </row>
    <row r="171" spans="1:13" s="256" customFormat="1" ht="15" customHeight="1">
      <c r="B171" s="982" t="s">
        <v>1392</v>
      </c>
      <c r="C171" s="982" t="s">
        <v>1393</v>
      </c>
      <c r="D171" s="977" t="s">
        <v>1394</v>
      </c>
      <c r="E171" s="979" t="s">
        <v>1395</v>
      </c>
      <c r="F171" s="981"/>
      <c r="G171" s="977" t="s">
        <v>1396</v>
      </c>
      <c r="H171" s="982" t="s">
        <v>1224</v>
      </c>
      <c r="I171" s="982" t="s">
        <v>1397</v>
      </c>
      <c r="J171" s="977" t="s">
        <v>1398</v>
      </c>
    </row>
    <row r="172" spans="1:13" s="256" customFormat="1" ht="20.399999999999999" customHeight="1">
      <c r="B172" s="983"/>
      <c r="C172" s="983"/>
      <c r="D172" s="978"/>
      <c r="E172" s="546" t="s">
        <v>1399</v>
      </c>
      <c r="F172" s="546" t="s">
        <v>1400</v>
      </c>
      <c r="G172" s="978"/>
      <c r="H172" s="983"/>
      <c r="I172" s="983"/>
      <c r="J172" s="978"/>
    </row>
    <row r="173" spans="1:13" s="256" customFormat="1" ht="15" customHeight="1">
      <c r="B173" s="259" t="s">
        <v>173</v>
      </c>
      <c r="C173" s="260"/>
      <c r="D173" s="261"/>
      <c r="E173" s="261"/>
      <c r="F173" s="261"/>
      <c r="G173" s="261"/>
      <c r="H173" s="261"/>
      <c r="I173" s="261"/>
      <c r="J173" s="262"/>
    </row>
    <row r="174" spans="1:13" s="256" customFormat="1" ht="15" customHeight="1">
      <c r="B174" s="263" t="s">
        <v>1401</v>
      </c>
      <c r="C174" s="264"/>
      <c r="D174" s="265"/>
      <c r="E174" s="265"/>
      <c r="F174" s="265"/>
      <c r="G174" s="265"/>
      <c r="H174" s="265"/>
      <c r="I174" s="265"/>
      <c r="J174" s="266"/>
    </row>
    <row r="175" spans="1:13" s="256" customFormat="1">
      <c r="B175" s="552" t="s">
        <v>1748</v>
      </c>
      <c r="C175" s="431" t="s">
        <v>182</v>
      </c>
      <c r="D175" s="868">
        <v>1</v>
      </c>
      <c r="E175" s="868">
        <v>0</v>
      </c>
      <c r="F175" s="869">
        <v>0</v>
      </c>
      <c r="G175" s="868">
        <v>514608219.17808217</v>
      </c>
      <c r="H175" s="870">
        <v>112500000000</v>
      </c>
      <c r="I175" s="871">
        <v>10043666860</v>
      </c>
      <c r="J175" s="872">
        <v>157087214766</v>
      </c>
      <c r="M175" s="267"/>
    </row>
    <row r="176" spans="1:13" s="256" customFormat="1">
      <c r="B176" s="552" t="s">
        <v>1748</v>
      </c>
      <c r="C176" s="431" t="s">
        <v>182</v>
      </c>
      <c r="D176" s="868">
        <v>1</v>
      </c>
      <c r="E176" s="868">
        <v>0</v>
      </c>
      <c r="F176" s="869">
        <v>0</v>
      </c>
      <c r="G176" s="868">
        <v>502120547.94520551</v>
      </c>
      <c r="H176" s="870">
        <v>112500000000</v>
      </c>
      <c r="I176" s="871">
        <v>10043666860</v>
      </c>
      <c r="J176" s="872">
        <v>157087214766</v>
      </c>
      <c r="M176" s="267"/>
    </row>
    <row r="177" spans="2:13" s="256" customFormat="1">
      <c r="B177" s="432" t="s">
        <v>1748</v>
      </c>
      <c r="C177" s="431" t="s">
        <v>182</v>
      </c>
      <c r="D177" s="868">
        <v>1</v>
      </c>
      <c r="E177" s="868">
        <v>0</v>
      </c>
      <c r="F177" s="869">
        <v>0</v>
      </c>
      <c r="G177" s="873">
        <v>502120547.94520551</v>
      </c>
      <c r="H177" s="870">
        <v>112500000000</v>
      </c>
      <c r="I177" s="871">
        <v>10043666860</v>
      </c>
      <c r="J177" s="872">
        <v>157087214766</v>
      </c>
      <c r="M177" s="267"/>
    </row>
    <row r="178" spans="2:13" s="256" customFormat="1">
      <c r="B178" s="432" t="s">
        <v>1383</v>
      </c>
      <c r="C178" s="431" t="s">
        <v>182</v>
      </c>
      <c r="D178" s="868">
        <v>1</v>
      </c>
      <c r="E178" s="868">
        <v>0</v>
      </c>
      <c r="F178" s="869">
        <v>0</v>
      </c>
      <c r="G178" s="873">
        <v>100092054.79452054</v>
      </c>
      <c r="H178" s="870">
        <v>86196000000</v>
      </c>
      <c r="I178" s="871">
        <v>42575222174.940002</v>
      </c>
      <c r="J178" s="872">
        <v>193523339060.94</v>
      </c>
      <c r="M178" s="267"/>
    </row>
    <row r="179" spans="2:13" s="256" customFormat="1">
      <c r="B179" s="432" t="s">
        <v>1383</v>
      </c>
      <c r="C179" s="431" t="s">
        <v>182</v>
      </c>
      <c r="D179" s="868">
        <v>1</v>
      </c>
      <c r="E179" s="868">
        <v>0</v>
      </c>
      <c r="F179" s="869">
        <v>0</v>
      </c>
      <c r="G179" s="873">
        <v>100092054.79452054</v>
      </c>
      <c r="H179" s="870">
        <v>86196000000</v>
      </c>
      <c r="I179" s="871">
        <v>42575222174.940002</v>
      </c>
      <c r="J179" s="872">
        <v>193523339060.94</v>
      </c>
      <c r="M179" s="267"/>
    </row>
    <row r="180" spans="2:13" s="256" customFormat="1">
      <c r="B180" s="432" t="s">
        <v>1383</v>
      </c>
      <c r="C180" s="431" t="s">
        <v>182</v>
      </c>
      <c r="D180" s="868">
        <v>1</v>
      </c>
      <c r="E180" s="868">
        <v>0</v>
      </c>
      <c r="F180" s="869">
        <v>0</v>
      </c>
      <c r="G180" s="873">
        <v>100092054.79452054</v>
      </c>
      <c r="H180" s="870">
        <v>86196000000</v>
      </c>
      <c r="I180" s="871">
        <v>42575222174.940002</v>
      </c>
      <c r="J180" s="872">
        <v>193523339060.94</v>
      </c>
      <c r="M180" s="267"/>
    </row>
    <row r="181" spans="2:13" s="256" customFormat="1">
      <c r="B181" s="432" t="s">
        <v>1383</v>
      </c>
      <c r="C181" s="431" t="s">
        <v>182</v>
      </c>
      <c r="D181" s="868">
        <v>1</v>
      </c>
      <c r="E181" s="868">
        <v>0</v>
      </c>
      <c r="F181" s="869">
        <v>0</v>
      </c>
      <c r="G181" s="873">
        <v>100092054.79452054</v>
      </c>
      <c r="H181" s="870">
        <v>86196000000</v>
      </c>
      <c r="I181" s="871">
        <v>42575222174.940002</v>
      </c>
      <c r="J181" s="872">
        <v>193523339060.94</v>
      </c>
      <c r="M181" s="267"/>
    </row>
    <row r="182" spans="2:13" s="256" customFormat="1">
      <c r="B182" s="432" t="s">
        <v>1383</v>
      </c>
      <c r="C182" s="431" t="s">
        <v>182</v>
      </c>
      <c r="D182" s="868">
        <v>1</v>
      </c>
      <c r="E182" s="868">
        <v>0</v>
      </c>
      <c r="F182" s="869">
        <v>0</v>
      </c>
      <c r="G182" s="873">
        <v>100092054.79452054</v>
      </c>
      <c r="H182" s="870">
        <v>86196000000</v>
      </c>
      <c r="I182" s="871">
        <v>42575222174.940002</v>
      </c>
      <c r="J182" s="872">
        <v>193523339060.94</v>
      </c>
      <c r="M182" s="267"/>
    </row>
    <row r="183" spans="2:13" s="256" customFormat="1">
      <c r="B183" s="874" t="s">
        <v>1383</v>
      </c>
      <c r="C183" s="431" t="s">
        <v>182</v>
      </c>
      <c r="D183" s="868">
        <v>1</v>
      </c>
      <c r="E183" s="868">
        <v>0</v>
      </c>
      <c r="F183" s="875"/>
      <c r="G183" s="873">
        <v>100092054.79452054</v>
      </c>
      <c r="H183" s="876">
        <v>86196000000</v>
      </c>
      <c r="I183" s="877">
        <v>42575222174.940002</v>
      </c>
      <c r="J183" s="878">
        <v>193523339060.94</v>
      </c>
      <c r="M183" s="267"/>
    </row>
    <row r="184" spans="2:13" s="256" customFormat="1">
      <c r="B184" s="874" t="s">
        <v>1383</v>
      </c>
      <c r="C184" s="431" t="s">
        <v>182</v>
      </c>
      <c r="D184" s="868">
        <v>1</v>
      </c>
      <c r="E184" s="868">
        <v>0</v>
      </c>
      <c r="F184" s="875">
        <v>0</v>
      </c>
      <c r="G184" s="873">
        <v>100092054.79452054</v>
      </c>
      <c r="H184" s="876">
        <v>86196000000</v>
      </c>
      <c r="I184" s="877">
        <v>42575222174.940002</v>
      </c>
      <c r="J184" s="878">
        <v>193523339060.94</v>
      </c>
      <c r="M184" s="267"/>
    </row>
    <row r="185" spans="2:13" s="256" customFormat="1">
      <c r="B185" s="874" t="s">
        <v>1383</v>
      </c>
      <c r="C185" s="431" t="s">
        <v>182</v>
      </c>
      <c r="D185" s="868">
        <v>1</v>
      </c>
      <c r="E185" s="868">
        <v>0</v>
      </c>
      <c r="F185" s="875">
        <v>0</v>
      </c>
      <c r="G185" s="873">
        <v>100092054.79452054</v>
      </c>
      <c r="H185" s="876">
        <v>86196000000</v>
      </c>
      <c r="I185" s="877">
        <v>42575222174.940002</v>
      </c>
      <c r="J185" s="878">
        <v>193523339060.94</v>
      </c>
      <c r="M185" s="267"/>
    </row>
    <row r="186" spans="2:13" s="256" customFormat="1">
      <c r="B186" s="874" t="s">
        <v>1383</v>
      </c>
      <c r="C186" s="431" t="s">
        <v>182</v>
      </c>
      <c r="D186" s="868">
        <v>1</v>
      </c>
      <c r="E186" s="868">
        <v>0</v>
      </c>
      <c r="F186" s="875">
        <v>0</v>
      </c>
      <c r="G186" s="873">
        <v>100092054.79452054</v>
      </c>
      <c r="H186" s="876">
        <v>86196000000</v>
      </c>
      <c r="I186" s="877">
        <v>42575222174.940002</v>
      </c>
      <c r="J186" s="878">
        <v>193523339060.94</v>
      </c>
      <c r="M186" s="267"/>
    </row>
    <row r="187" spans="2:13" s="256" customFormat="1">
      <c r="B187" s="874" t="s">
        <v>1383</v>
      </c>
      <c r="C187" s="431" t="s">
        <v>182</v>
      </c>
      <c r="D187" s="868">
        <v>1</v>
      </c>
      <c r="E187" s="868">
        <v>0</v>
      </c>
      <c r="F187" s="875">
        <v>0</v>
      </c>
      <c r="G187" s="873">
        <v>100092054.79452054</v>
      </c>
      <c r="H187" s="876">
        <v>86196000000</v>
      </c>
      <c r="I187" s="877">
        <v>42575222174.940002</v>
      </c>
      <c r="J187" s="878">
        <v>193523339060.94</v>
      </c>
      <c r="L187" s="268"/>
      <c r="M187" s="267"/>
    </row>
    <row r="188" spans="2:13" s="256" customFormat="1">
      <c r="B188" s="432" t="s">
        <v>1383</v>
      </c>
      <c r="C188" s="431" t="s">
        <v>182</v>
      </c>
      <c r="D188" s="868">
        <v>1</v>
      </c>
      <c r="E188" s="868">
        <v>0</v>
      </c>
      <c r="F188" s="869">
        <v>0</v>
      </c>
      <c r="G188" s="873">
        <v>100092054.79452054</v>
      </c>
      <c r="H188" s="870">
        <v>86196000000</v>
      </c>
      <c r="I188" s="871">
        <v>42575222174.940002</v>
      </c>
      <c r="J188" s="872">
        <v>193523339060.94</v>
      </c>
      <c r="L188" s="268"/>
      <c r="M188" s="267"/>
    </row>
    <row r="189" spans="2:13" s="256" customFormat="1">
      <c r="B189" s="432" t="s">
        <v>1383</v>
      </c>
      <c r="C189" s="431" t="s">
        <v>182</v>
      </c>
      <c r="D189" s="868">
        <v>1</v>
      </c>
      <c r="E189" s="868">
        <v>0</v>
      </c>
      <c r="F189" s="869">
        <v>0</v>
      </c>
      <c r="G189" s="873">
        <v>100092054.79452054</v>
      </c>
      <c r="H189" s="870">
        <v>86196000000</v>
      </c>
      <c r="I189" s="871">
        <v>42575222174.940002</v>
      </c>
      <c r="J189" s="872">
        <v>193523339060.94</v>
      </c>
      <c r="M189" s="267"/>
    </row>
    <row r="190" spans="2:13" s="256" customFormat="1">
      <c r="B190" s="432" t="s">
        <v>1383</v>
      </c>
      <c r="C190" s="431" t="s">
        <v>182</v>
      </c>
      <c r="D190" s="868">
        <v>1</v>
      </c>
      <c r="E190" s="868">
        <v>0</v>
      </c>
      <c r="F190" s="869">
        <v>0</v>
      </c>
      <c r="G190" s="873">
        <v>100092054.79452054</v>
      </c>
      <c r="H190" s="870">
        <v>86196000000</v>
      </c>
      <c r="I190" s="871">
        <v>42575222174.940002</v>
      </c>
      <c r="J190" s="872">
        <v>193523339060.94</v>
      </c>
      <c r="M190" s="267"/>
    </row>
    <row r="191" spans="2:13" s="256" customFormat="1">
      <c r="B191" s="432" t="s">
        <v>1383</v>
      </c>
      <c r="C191" s="431" t="s">
        <v>182</v>
      </c>
      <c r="D191" s="868">
        <v>1</v>
      </c>
      <c r="E191" s="868">
        <v>0</v>
      </c>
      <c r="F191" s="869">
        <v>0</v>
      </c>
      <c r="G191" s="873">
        <v>100092054.79452054</v>
      </c>
      <c r="H191" s="870">
        <v>86196000000</v>
      </c>
      <c r="I191" s="871">
        <v>42575222174.940002</v>
      </c>
      <c r="J191" s="872">
        <v>193523339060.94</v>
      </c>
      <c r="M191" s="267"/>
    </row>
    <row r="192" spans="2:13" s="256" customFormat="1">
      <c r="B192" s="432" t="s">
        <v>1383</v>
      </c>
      <c r="C192" s="431" t="s">
        <v>182</v>
      </c>
      <c r="D192" s="868">
        <v>1</v>
      </c>
      <c r="E192" s="868">
        <v>0</v>
      </c>
      <c r="F192" s="869">
        <v>0</v>
      </c>
      <c r="G192" s="873">
        <v>100092054.79452054</v>
      </c>
      <c r="H192" s="870">
        <v>86196000000</v>
      </c>
      <c r="I192" s="871">
        <v>42575222174.940002</v>
      </c>
      <c r="J192" s="872">
        <v>193523339060.94</v>
      </c>
      <c r="M192" s="267"/>
    </row>
    <row r="193" spans="2:13" s="256" customFormat="1">
      <c r="B193" s="432" t="s">
        <v>1749</v>
      </c>
      <c r="C193" s="431" t="s">
        <v>182</v>
      </c>
      <c r="D193" s="868">
        <v>1</v>
      </c>
      <c r="E193" s="868">
        <v>0</v>
      </c>
      <c r="F193" s="869">
        <v>0</v>
      </c>
      <c r="G193" s="873">
        <v>255273972.60273972</v>
      </c>
      <c r="H193" s="870">
        <v>450707300000</v>
      </c>
      <c r="I193" s="871">
        <v>45806618404.328003</v>
      </c>
      <c r="J193" s="872">
        <v>595040117729.328</v>
      </c>
      <c r="M193" s="267"/>
    </row>
    <row r="194" spans="2:13" s="256" customFormat="1">
      <c r="B194" s="432" t="s">
        <v>1750</v>
      </c>
      <c r="C194" s="431" t="s">
        <v>182</v>
      </c>
      <c r="D194" s="868">
        <v>1</v>
      </c>
      <c r="E194" s="868">
        <v>0</v>
      </c>
      <c r="F194" s="869">
        <v>0</v>
      </c>
      <c r="G194" s="873">
        <v>514176712.32876706</v>
      </c>
      <c r="H194" s="870">
        <v>137962400000</v>
      </c>
      <c r="I194" s="871">
        <v>14231213358</v>
      </c>
      <c r="J194" s="872">
        <v>233092323143</v>
      </c>
      <c r="M194" s="267"/>
    </row>
    <row r="195" spans="2:13" s="256" customFormat="1">
      <c r="B195" s="432" t="s">
        <v>1750</v>
      </c>
      <c r="C195" s="431" t="s">
        <v>182</v>
      </c>
      <c r="D195" s="868">
        <v>1</v>
      </c>
      <c r="E195" s="868">
        <v>0</v>
      </c>
      <c r="F195" s="869">
        <v>0</v>
      </c>
      <c r="G195" s="873">
        <v>514176712.32876706</v>
      </c>
      <c r="H195" s="870">
        <v>137962400000</v>
      </c>
      <c r="I195" s="871">
        <v>14231213358</v>
      </c>
      <c r="J195" s="872">
        <v>233092323143</v>
      </c>
      <c r="M195" s="267"/>
    </row>
    <row r="196" spans="2:13" s="256" customFormat="1">
      <c r="B196" s="432" t="s">
        <v>1750</v>
      </c>
      <c r="C196" s="431" t="s">
        <v>182</v>
      </c>
      <c r="D196" s="868">
        <v>1</v>
      </c>
      <c r="E196" s="868">
        <v>0</v>
      </c>
      <c r="F196" s="869">
        <v>0</v>
      </c>
      <c r="G196" s="873">
        <v>514176712.32876706</v>
      </c>
      <c r="H196" s="870">
        <v>137962400000</v>
      </c>
      <c r="I196" s="871">
        <v>14231213358</v>
      </c>
      <c r="J196" s="872">
        <v>233092323143</v>
      </c>
      <c r="M196" s="267"/>
    </row>
    <row r="197" spans="2:13" s="256" customFormat="1">
      <c r="B197" s="432" t="s">
        <v>1751</v>
      </c>
      <c r="C197" s="431" t="s">
        <v>186</v>
      </c>
      <c r="D197" s="868">
        <v>3</v>
      </c>
      <c r="E197" s="879">
        <v>1000000</v>
      </c>
      <c r="F197" s="869">
        <v>0</v>
      </c>
      <c r="G197" s="873">
        <v>3159895.8904109602</v>
      </c>
      <c r="H197" s="870">
        <v>146400000000</v>
      </c>
      <c r="I197" s="871">
        <v>140513000000</v>
      </c>
      <c r="J197" s="872">
        <v>851203000000</v>
      </c>
      <c r="M197" s="267"/>
    </row>
    <row r="198" spans="2:13" s="256" customFormat="1">
      <c r="B198" s="432" t="s">
        <v>1751</v>
      </c>
      <c r="C198" s="431" t="s">
        <v>186</v>
      </c>
      <c r="D198" s="868">
        <v>85</v>
      </c>
      <c r="E198" s="879">
        <v>1000000</v>
      </c>
      <c r="F198" s="869">
        <v>0</v>
      </c>
      <c r="G198" s="873">
        <v>88986849.315068483</v>
      </c>
      <c r="H198" s="870">
        <v>146400000000</v>
      </c>
      <c r="I198" s="871">
        <v>140513000000</v>
      </c>
      <c r="J198" s="872">
        <v>851203000000</v>
      </c>
      <c r="L198" s="268"/>
      <c r="M198" s="267"/>
    </row>
    <row r="199" spans="2:13" s="256" customFormat="1">
      <c r="B199" s="432" t="s">
        <v>1752</v>
      </c>
      <c r="C199" s="431" t="s">
        <v>186</v>
      </c>
      <c r="D199" s="868">
        <v>269</v>
      </c>
      <c r="E199" s="879">
        <v>1000000</v>
      </c>
      <c r="F199" s="869">
        <v>0</v>
      </c>
      <c r="G199" s="873">
        <v>284145068.49315071</v>
      </c>
      <c r="H199" s="870">
        <v>327245000000</v>
      </c>
      <c r="I199" s="871">
        <v>101107000000</v>
      </c>
      <c r="J199" s="872">
        <v>793484000000</v>
      </c>
      <c r="L199" s="268"/>
      <c r="M199" s="267"/>
    </row>
    <row r="200" spans="2:13" s="256" customFormat="1">
      <c r="B200" s="432" t="s">
        <v>1752</v>
      </c>
      <c r="C200" s="431" t="s">
        <v>186</v>
      </c>
      <c r="D200" s="868">
        <v>10</v>
      </c>
      <c r="E200" s="879">
        <v>1000000</v>
      </c>
      <c r="F200" s="869">
        <v>0</v>
      </c>
      <c r="G200" s="873">
        <v>10563013.698630139</v>
      </c>
      <c r="H200" s="870">
        <v>327245000000</v>
      </c>
      <c r="I200" s="870">
        <v>101107000000</v>
      </c>
      <c r="J200" s="871">
        <v>793484000000</v>
      </c>
      <c r="L200" s="268"/>
      <c r="M200" s="267"/>
    </row>
    <row r="201" spans="2:13" s="256" customFormat="1">
      <c r="B201" s="432" t="s">
        <v>1752</v>
      </c>
      <c r="C201" s="431" t="s">
        <v>186</v>
      </c>
      <c r="D201" s="868">
        <v>3</v>
      </c>
      <c r="E201" s="879">
        <v>1000000</v>
      </c>
      <c r="F201" s="869">
        <v>0</v>
      </c>
      <c r="G201" s="873">
        <v>3168904.1095890393</v>
      </c>
      <c r="H201" s="870">
        <v>327245000000</v>
      </c>
      <c r="I201" s="870">
        <v>101107000000</v>
      </c>
      <c r="J201" s="871">
        <v>793484000000</v>
      </c>
      <c r="L201" s="268"/>
      <c r="M201" s="267"/>
    </row>
    <row r="202" spans="2:13" s="256" customFormat="1">
      <c r="B202" s="432" t="s">
        <v>1752</v>
      </c>
      <c r="C202" s="431" t="s">
        <v>186</v>
      </c>
      <c r="D202" s="868">
        <v>300</v>
      </c>
      <c r="E202" s="879">
        <v>1000000</v>
      </c>
      <c r="F202" s="869">
        <v>0</v>
      </c>
      <c r="G202" s="873">
        <v>316890410.95890403</v>
      </c>
      <c r="H202" s="870">
        <v>327245000000</v>
      </c>
      <c r="I202" s="870">
        <v>101107000000</v>
      </c>
      <c r="J202" s="871">
        <v>793484000000</v>
      </c>
      <c r="L202" s="268"/>
      <c r="M202" s="267"/>
    </row>
    <row r="203" spans="2:13" s="256" customFormat="1">
      <c r="B203" s="432" t="s">
        <v>1753</v>
      </c>
      <c r="C203" s="431" t="s">
        <v>182</v>
      </c>
      <c r="D203" s="868">
        <v>1</v>
      </c>
      <c r="E203" s="869">
        <v>0</v>
      </c>
      <c r="F203" s="869">
        <v>0</v>
      </c>
      <c r="G203" s="873">
        <v>256602.05479452052</v>
      </c>
      <c r="H203" s="870">
        <v>1751406377751</v>
      </c>
      <c r="I203" s="871">
        <v>179121210751</v>
      </c>
      <c r="J203" s="872">
        <v>3317668292518</v>
      </c>
      <c r="L203" s="268"/>
      <c r="M203" s="267"/>
    </row>
    <row r="204" spans="2:13" s="256" customFormat="1">
      <c r="B204" s="432" t="s">
        <v>1749</v>
      </c>
      <c r="C204" s="431" t="s">
        <v>182</v>
      </c>
      <c r="D204" s="868">
        <v>1</v>
      </c>
      <c r="E204" s="869">
        <v>0</v>
      </c>
      <c r="F204" s="869">
        <v>0</v>
      </c>
      <c r="G204" s="873">
        <v>200239.72602739726</v>
      </c>
      <c r="H204" s="870">
        <v>450707300000</v>
      </c>
      <c r="I204" s="871">
        <v>45806618404.328003</v>
      </c>
      <c r="J204" s="872">
        <v>595040117729.328</v>
      </c>
      <c r="L204" s="268"/>
      <c r="M204" s="267"/>
    </row>
    <row r="205" spans="2:13" s="256" customFormat="1">
      <c r="B205" s="432" t="s">
        <v>1749</v>
      </c>
      <c r="C205" s="431" t="s">
        <v>182</v>
      </c>
      <c r="D205" s="868">
        <v>1</v>
      </c>
      <c r="E205" s="869">
        <v>0</v>
      </c>
      <c r="F205" s="869">
        <v>0</v>
      </c>
      <c r="G205" s="873">
        <v>200239.72602739726</v>
      </c>
      <c r="H205" s="870">
        <v>450707300000</v>
      </c>
      <c r="I205" s="871">
        <v>45806618404.328003</v>
      </c>
      <c r="J205" s="872">
        <v>595040117729.328</v>
      </c>
      <c r="L205" s="268"/>
      <c r="M205" s="267"/>
    </row>
    <row r="206" spans="2:13" s="256" customFormat="1">
      <c r="B206" s="432" t="s">
        <v>1749</v>
      </c>
      <c r="C206" s="431" t="s">
        <v>182</v>
      </c>
      <c r="D206" s="868">
        <v>1</v>
      </c>
      <c r="E206" s="869">
        <v>0</v>
      </c>
      <c r="F206" s="869">
        <v>0</v>
      </c>
      <c r="G206" s="873">
        <v>200239.72602739726</v>
      </c>
      <c r="H206" s="870">
        <v>450707300000</v>
      </c>
      <c r="I206" s="871">
        <v>45806618404.328003</v>
      </c>
      <c r="J206" s="872">
        <v>595040117729.328</v>
      </c>
      <c r="L206" s="268"/>
      <c r="M206" s="267"/>
    </row>
    <row r="207" spans="2:13" s="256" customFormat="1">
      <c r="B207" s="432" t="s">
        <v>1346</v>
      </c>
      <c r="C207" s="431" t="s">
        <v>182</v>
      </c>
      <c r="D207" s="868">
        <v>1</v>
      </c>
      <c r="E207" s="869">
        <v>0</v>
      </c>
      <c r="F207" s="869">
        <v>0</v>
      </c>
      <c r="G207" s="873">
        <v>253863.01369863012</v>
      </c>
      <c r="H207" s="870">
        <v>1616946130000</v>
      </c>
      <c r="I207" s="871">
        <v>480570793379</v>
      </c>
      <c r="J207" s="872">
        <v>4672894983177.1602</v>
      </c>
      <c r="L207" s="268"/>
      <c r="M207" s="267"/>
    </row>
    <row r="208" spans="2:13" s="256" customFormat="1">
      <c r="B208" s="432" t="s">
        <v>1346</v>
      </c>
      <c r="C208" s="431" t="s">
        <v>182</v>
      </c>
      <c r="D208" s="868">
        <v>1</v>
      </c>
      <c r="E208" s="869">
        <v>0</v>
      </c>
      <c r="F208" s="869">
        <v>0</v>
      </c>
      <c r="G208" s="873">
        <v>253863.01369863012</v>
      </c>
      <c r="H208" s="870">
        <v>1616946130000</v>
      </c>
      <c r="I208" s="871">
        <v>480570793379</v>
      </c>
      <c r="J208" s="872">
        <v>4672894983177.1602</v>
      </c>
      <c r="L208" s="268"/>
      <c r="M208" s="267"/>
    </row>
    <row r="209" spans="2:13" s="256" customFormat="1">
      <c r="B209" s="432" t="s">
        <v>1754</v>
      </c>
      <c r="C209" s="431" t="s">
        <v>182</v>
      </c>
      <c r="D209" s="868">
        <v>1</v>
      </c>
      <c r="E209" s="869">
        <v>0</v>
      </c>
      <c r="F209" s="869">
        <v>0</v>
      </c>
      <c r="G209" s="873">
        <v>232953.4942191781</v>
      </c>
      <c r="H209" s="870" t="s">
        <v>1755</v>
      </c>
      <c r="I209" s="870" t="s">
        <v>1755</v>
      </c>
      <c r="J209" s="871" t="s">
        <v>1755</v>
      </c>
      <c r="L209" s="268"/>
      <c r="M209" s="267"/>
    </row>
    <row r="210" spans="2:13" s="256" customFormat="1">
      <c r="B210" s="432" t="s">
        <v>1338</v>
      </c>
      <c r="C210" s="431" t="s">
        <v>180</v>
      </c>
      <c r="D210" s="868">
        <v>5</v>
      </c>
      <c r="E210" s="869">
        <v>0</v>
      </c>
      <c r="F210" s="869">
        <v>1000</v>
      </c>
      <c r="G210" s="873">
        <v>5206.4383561643845</v>
      </c>
      <c r="H210" s="870">
        <v>450707300000</v>
      </c>
      <c r="I210" s="870">
        <v>45806618404.328003</v>
      </c>
      <c r="J210" s="871">
        <v>595040117729.328</v>
      </c>
      <c r="L210" s="268"/>
      <c r="M210" s="267"/>
    </row>
    <row r="211" spans="2:13" s="256" customFormat="1">
      <c r="B211" s="432" t="s">
        <v>1756</v>
      </c>
      <c r="C211" s="431" t="s">
        <v>180</v>
      </c>
      <c r="D211" s="868">
        <v>2</v>
      </c>
      <c r="E211" s="869">
        <v>0</v>
      </c>
      <c r="F211" s="869">
        <v>1000</v>
      </c>
      <c r="G211" s="873">
        <v>2097.5890410958905</v>
      </c>
      <c r="H211" s="870">
        <v>285734950000</v>
      </c>
      <c r="I211" s="870">
        <v>25015609643</v>
      </c>
      <c r="J211" s="871">
        <v>349423075270</v>
      </c>
      <c r="L211" s="268"/>
      <c r="M211" s="267"/>
    </row>
    <row r="212" spans="2:13" s="256" customFormat="1">
      <c r="B212" s="432" t="s">
        <v>1757</v>
      </c>
      <c r="C212" s="431" t="s">
        <v>1673</v>
      </c>
      <c r="D212" s="868">
        <v>477</v>
      </c>
      <c r="E212" s="869">
        <v>0</v>
      </c>
      <c r="F212" s="869">
        <v>1000</v>
      </c>
      <c r="G212" s="873">
        <v>502960.56164383562</v>
      </c>
      <c r="H212" s="870">
        <v>60000000000</v>
      </c>
      <c r="I212" s="870">
        <v>0</v>
      </c>
      <c r="J212" s="871">
        <v>290468376000</v>
      </c>
      <c r="L212" s="268"/>
      <c r="M212" s="267"/>
    </row>
    <row r="213" spans="2:13" s="256" customFormat="1">
      <c r="B213" s="432" t="s">
        <v>1408</v>
      </c>
      <c r="C213" s="431" t="s">
        <v>1673</v>
      </c>
      <c r="D213" s="868">
        <v>20</v>
      </c>
      <c r="E213" s="869">
        <v>0</v>
      </c>
      <c r="F213" s="869">
        <v>1000</v>
      </c>
      <c r="G213" s="873">
        <v>21069.726027397261</v>
      </c>
      <c r="H213" s="870">
        <v>53000000000</v>
      </c>
      <c r="I213" s="870">
        <v>14067122726.108856</v>
      </c>
      <c r="J213" s="871">
        <v>91636309960.108887</v>
      </c>
      <c r="L213" s="268"/>
      <c r="M213" s="267"/>
    </row>
    <row r="214" spans="2:13" s="256" customFormat="1">
      <c r="B214" s="432" t="s">
        <v>1408</v>
      </c>
      <c r="C214" s="431" t="s">
        <v>1673</v>
      </c>
      <c r="D214" s="868">
        <v>5</v>
      </c>
      <c r="E214" s="869">
        <v>0</v>
      </c>
      <c r="F214" s="869">
        <v>1000</v>
      </c>
      <c r="G214" s="873">
        <v>5328.4246575342477</v>
      </c>
      <c r="H214" s="870">
        <v>53000000000</v>
      </c>
      <c r="I214" s="870">
        <v>14067122726.108856</v>
      </c>
      <c r="J214" s="871">
        <v>91636309960.108887</v>
      </c>
      <c r="L214" s="268"/>
      <c r="M214" s="267"/>
    </row>
    <row r="215" spans="2:13" s="256" customFormat="1">
      <c r="B215" s="432" t="s">
        <v>1408</v>
      </c>
      <c r="C215" s="431" t="s">
        <v>1673</v>
      </c>
      <c r="D215" s="868">
        <v>3</v>
      </c>
      <c r="E215" s="869">
        <v>0</v>
      </c>
      <c r="F215" s="869">
        <v>1000</v>
      </c>
      <c r="G215" s="873">
        <v>3175.4794520547935</v>
      </c>
      <c r="H215" s="870">
        <v>53000000000</v>
      </c>
      <c r="I215" s="870">
        <v>14067122726.108856</v>
      </c>
      <c r="J215" s="871">
        <v>91636309960.108887</v>
      </c>
      <c r="L215" s="268"/>
      <c r="M215" s="267"/>
    </row>
    <row r="216" spans="2:13" s="256" customFormat="1">
      <c r="B216" s="432" t="s">
        <v>1408</v>
      </c>
      <c r="C216" s="431" t="s">
        <v>1673</v>
      </c>
      <c r="D216" s="868">
        <v>1</v>
      </c>
      <c r="E216" s="869">
        <v>0</v>
      </c>
      <c r="F216" s="869">
        <v>1000</v>
      </c>
      <c r="G216" s="873">
        <v>1047.3424657534247</v>
      </c>
      <c r="H216" s="870">
        <v>53000000000</v>
      </c>
      <c r="I216" s="870">
        <v>14067122726.108856</v>
      </c>
      <c r="J216" s="871">
        <v>91636309960.108887</v>
      </c>
      <c r="L216" s="268"/>
      <c r="M216" s="267"/>
    </row>
    <row r="217" spans="2:13" s="256" customFormat="1">
      <c r="B217" s="432" t="s">
        <v>1379</v>
      </c>
      <c r="C217" s="431" t="s">
        <v>190</v>
      </c>
      <c r="D217" s="868">
        <v>3</v>
      </c>
      <c r="E217" s="869">
        <v>0</v>
      </c>
      <c r="F217" s="869">
        <v>1000</v>
      </c>
      <c r="G217" s="873">
        <v>3131.7452054794517</v>
      </c>
      <c r="H217" s="870">
        <v>2373667112000</v>
      </c>
      <c r="I217" s="870">
        <v>138297627607</v>
      </c>
      <c r="J217" s="871">
        <v>3482437682720</v>
      </c>
      <c r="M217" s="267"/>
    </row>
    <row r="218" spans="2:13" s="256" customFormat="1">
      <c r="B218" s="432" t="s">
        <v>1379</v>
      </c>
      <c r="C218" s="431" t="s">
        <v>180</v>
      </c>
      <c r="D218" s="868">
        <v>16</v>
      </c>
      <c r="E218" s="869">
        <v>0</v>
      </c>
      <c r="F218" s="869">
        <v>1000</v>
      </c>
      <c r="G218" s="873">
        <v>16780.712328767127</v>
      </c>
      <c r="H218" s="870">
        <v>2373667112000</v>
      </c>
      <c r="I218" s="870">
        <v>138297627607</v>
      </c>
      <c r="J218" s="871">
        <v>3482437682720</v>
      </c>
      <c r="M218" s="267"/>
    </row>
    <row r="219" spans="2:13" s="256" customFormat="1">
      <c r="B219" s="432" t="s">
        <v>1379</v>
      </c>
      <c r="C219" s="431" t="s">
        <v>180</v>
      </c>
      <c r="D219" s="868">
        <v>2</v>
      </c>
      <c r="E219" s="869">
        <v>0</v>
      </c>
      <c r="F219" s="869">
        <v>1000</v>
      </c>
      <c r="G219" s="873">
        <v>2003.6164383561643</v>
      </c>
      <c r="H219" s="870">
        <v>2373667112000</v>
      </c>
      <c r="I219" s="870">
        <v>138297627607</v>
      </c>
      <c r="J219" s="871">
        <v>3482437682720</v>
      </c>
      <c r="M219" s="267"/>
    </row>
    <row r="220" spans="2:13" s="256" customFormat="1">
      <c r="B220" s="432" t="s">
        <v>1379</v>
      </c>
      <c r="C220" s="431" t="s">
        <v>180</v>
      </c>
      <c r="D220" s="868">
        <v>160</v>
      </c>
      <c r="E220" s="869">
        <v>0</v>
      </c>
      <c r="F220" s="869">
        <v>1000</v>
      </c>
      <c r="G220" s="873">
        <v>160280.54794520547</v>
      </c>
      <c r="H220" s="870">
        <v>2373667112000</v>
      </c>
      <c r="I220" s="870">
        <v>138297627607</v>
      </c>
      <c r="J220" s="871">
        <v>3482437682720</v>
      </c>
      <c r="M220" s="267"/>
    </row>
    <row r="221" spans="2:13" s="256" customFormat="1">
      <c r="B221" s="432" t="s">
        <v>1379</v>
      </c>
      <c r="C221" s="431" t="s">
        <v>180</v>
      </c>
      <c r="D221" s="868">
        <v>920</v>
      </c>
      <c r="E221" s="869">
        <v>0</v>
      </c>
      <c r="F221" s="869">
        <v>1000</v>
      </c>
      <c r="G221" s="873">
        <v>920499.06849315087</v>
      </c>
      <c r="H221" s="870">
        <v>2373667112000</v>
      </c>
      <c r="I221" s="870">
        <v>138297627607</v>
      </c>
      <c r="J221" s="871">
        <v>3482437682720</v>
      </c>
      <c r="M221" s="267"/>
    </row>
    <row r="222" spans="2:13" s="256" customFormat="1">
      <c r="B222" s="432" t="s">
        <v>1379</v>
      </c>
      <c r="C222" s="431" t="s">
        <v>180</v>
      </c>
      <c r="D222" s="868">
        <v>1500</v>
      </c>
      <c r="E222" s="869">
        <v>0</v>
      </c>
      <c r="F222" s="869">
        <v>1000</v>
      </c>
      <c r="G222" s="873">
        <v>1500789.0410958903</v>
      </c>
      <c r="H222" s="870">
        <v>2373667112000</v>
      </c>
      <c r="I222" s="870">
        <v>138297627607</v>
      </c>
      <c r="J222" s="871">
        <v>3482437682720</v>
      </c>
      <c r="M222" s="267"/>
    </row>
    <row r="223" spans="2:13" s="256" customFormat="1">
      <c r="B223" s="432" t="s">
        <v>1758</v>
      </c>
      <c r="C223" s="431" t="s">
        <v>1674</v>
      </c>
      <c r="D223" s="868">
        <v>500</v>
      </c>
      <c r="E223" s="869">
        <v>0</v>
      </c>
      <c r="F223" s="869">
        <v>1000</v>
      </c>
      <c r="G223" s="873">
        <v>512130.1369863014</v>
      </c>
      <c r="H223" s="870" t="s">
        <v>1755</v>
      </c>
      <c r="I223" s="870" t="s">
        <v>1755</v>
      </c>
      <c r="J223" s="870" t="s">
        <v>1755</v>
      </c>
      <c r="M223" s="267"/>
    </row>
    <row r="224" spans="2:13" s="256" customFormat="1">
      <c r="B224" s="432" t="s">
        <v>1758</v>
      </c>
      <c r="C224" s="431" t="s">
        <v>1674</v>
      </c>
      <c r="D224" s="868">
        <v>4000</v>
      </c>
      <c r="E224" s="869">
        <v>0</v>
      </c>
      <c r="F224" s="869">
        <v>1000</v>
      </c>
      <c r="G224" s="873">
        <v>4091978.0821917811</v>
      </c>
      <c r="H224" s="870" t="s">
        <v>1755</v>
      </c>
      <c r="I224" s="870" t="s">
        <v>1755</v>
      </c>
      <c r="J224" s="870" t="s">
        <v>1755</v>
      </c>
      <c r="M224" s="267"/>
    </row>
    <row r="225" spans="2:13" s="256" customFormat="1">
      <c r="B225" s="432" t="s">
        <v>1758</v>
      </c>
      <c r="C225" s="431" t="s">
        <v>1674</v>
      </c>
      <c r="D225" s="868">
        <v>1500</v>
      </c>
      <c r="E225" s="869">
        <v>0</v>
      </c>
      <c r="F225" s="869">
        <v>1000</v>
      </c>
      <c r="G225" s="873">
        <v>1525631.506849315</v>
      </c>
      <c r="H225" s="870" t="s">
        <v>1755</v>
      </c>
      <c r="I225" s="870" t="s">
        <v>1755</v>
      </c>
      <c r="J225" s="870" t="s">
        <v>1755</v>
      </c>
      <c r="M225" s="267"/>
    </row>
    <row r="226" spans="2:13" s="256" customFormat="1">
      <c r="B226" s="432" t="s">
        <v>1758</v>
      </c>
      <c r="C226" s="431" t="s">
        <v>1674</v>
      </c>
      <c r="D226" s="868">
        <v>1100</v>
      </c>
      <c r="E226" s="869">
        <v>0</v>
      </c>
      <c r="F226" s="869">
        <v>1000</v>
      </c>
      <c r="G226" s="873">
        <v>1114387.397260274</v>
      </c>
      <c r="H226" s="870" t="s">
        <v>1755</v>
      </c>
      <c r="I226" s="870" t="s">
        <v>1755</v>
      </c>
      <c r="J226" s="870" t="s">
        <v>1755</v>
      </c>
      <c r="M226" s="267"/>
    </row>
    <row r="227" spans="2:13" s="256" customFormat="1">
      <c r="B227" s="432"/>
      <c r="C227" s="431"/>
      <c r="D227" s="868"/>
      <c r="E227" s="869"/>
      <c r="F227" s="869"/>
      <c r="G227" s="873"/>
      <c r="H227" s="870"/>
      <c r="I227" s="870"/>
      <c r="J227" s="871"/>
      <c r="M227" s="267"/>
    </row>
    <row r="228" spans="2:13" s="256" customFormat="1">
      <c r="B228" s="553" t="s">
        <v>1409</v>
      </c>
      <c r="C228" s="554"/>
      <c r="D228" s="880"/>
      <c r="E228" s="554"/>
      <c r="F228" s="554"/>
      <c r="G228" s="554"/>
      <c r="H228" s="881"/>
      <c r="I228" s="881"/>
      <c r="J228" s="880"/>
      <c r="M228" s="267"/>
    </row>
    <row r="229" spans="2:13" s="256" customFormat="1">
      <c r="B229" s="552" t="s">
        <v>1753</v>
      </c>
      <c r="C229" s="431" t="s">
        <v>182</v>
      </c>
      <c r="D229" s="868">
        <v>1</v>
      </c>
      <c r="E229" s="873">
        <v>0</v>
      </c>
      <c r="F229" s="873">
        <v>0</v>
      </c>
      <c r="G229" s="868">
        <v>654073.22913162771</v>
      </c>
      <c r="H229" s="870">
        <v>1751406377751</v>
      </c>
      <c r="I229" s="871">
        <v>179121210751</v>
      </c>
      <c r="J229" s="872">
        <v>3317668292518</v>
      </c>
      <c r="M229" s="267"/>
    </row>
    <row r="230" spans="2:13" s="256" customFormat="1">
      <c r="B230" s="552" t="s">
        <v>1753</v>
      </c>
      <c r="C230" s="431" t="s">
        <v>182</v>
      </c>
      <c r="D230" s="868">
        <v>1</v>
      </c>
      <c r="E230" s="873">
        <v>0</v>
      </c>
      <c r="F230" s="873">
        <v>0</v>
      </c>
      <c r="G230" s="868">
        <v>654073.22913162771</v>
      </c>
      <c r="H230" s="870">
        <v>1751406377751</v>
      </c>
      <c r="I230" s="871">
        <v>179121210751</v>
      </c>
      <c r="J230" s="872">
        <v>3317668292518</v>
      </c>
      <c r="M230" s="267"/>
    </row>
    <row r="231" spans="2:13" s="256" customFormat="1">
      <c r="B231" s="552" t="s">
        <v>1753</v>
      </c>
      <c r="C231" s="431" t="s">
        <v>182</v>
      </c>
      <c r="D231" s="868">
        <v>1</v>
      </c>
      <c r="E231" s="873">
        <v>0</v>
      </c>
      <c r="F231" s="873">
        <v>0</v>
      </c>
      <c r="G231" s="868">
        <v>654073.22913162771</v>
      </c>
      <c r="H231" s="876">
        <v>1751406377751</v>
      </c>
      <c r="I231" s="877">
        <v>179121210751</v>
      </c>
      <c r="J231" s="878">
        <v>3317668292518</v>
      </c>
      <c r="M231" s="267"/>
    </row>
    <row r="232" spans="2:13" s="256" customFormat="1">
      <c r="B232" s="432" t="s">
        <v>1759</v>
      </c>
      <c r="C232" s="431" t="s">
        <v>182</v>
      </c>
      <c r="D232" s="868">
        <v>1</v>
      </c>
      <c r="E232" s="873">
        <v>0</v>
      </c>
      <c r="F232" s="873">
        <v>0</v>
      </c>
      <c r="G232" s="873">
        <v>638388.90515681019</v>
      </c>
      <c r="H232" s="876">
        <v>2055681870981</v>
      </c>
      <c r="I232" s="877">
        <v>479308678276</v>
      </c>
      <c r="J232" s="878">
        <v>3297293235556</v>
      </c>
      <c r="M232" s="267"/>
    </row>
    <row r="233" spans="2:13" s="256" customFormat="1">
      <c r="B233" s="552" t="s">
        <v>1759</v>
      </c>
      <c r="C233" s="431" t="s">
        <v>182</v>
      </c>
      <c r="D233" s="868">
        <v>1</v>
      </c>
      <c r="E233" s="873">
        <v>0</v>
      </c>
      <c r="F233" s="873">
        <v>0</v>
      </c>
      <c r="G233" s="882">
        <v>638388.90515681019</v>
      </c>
      <c r="H233" s="876">
        <v>2055681870981</v>
      </c>
      <c r="I233" s="877">
        <v>479308678276</v>
      </c>
      <c r="J233" s="878">
        <v>3297293235556</v>
      </c>
      <c r="M233" s="267"/>
    </row>
    <row r="234" spans="2:13" s="256" customFormat="1">
      <c r="B234" s="552" t="s">
        <v>1759</v>
      </c>
      <c r="C234" s="431" t="s">
        <v>182</v>
      </c>
      <c r="D234" s="868">
        <v>1</v>
      </c>
      <c r="E234" s="873">
        <v>0</v>
      </c>
      <c r="F234" s="873">
        <v>0</v>
      </c>
      <c r="G234" s="882">
        <v>638388.90515681019</v>
      </c>
      <c r="H234" s="870">
        <v>2055681870981</v>
      </c>
      <c r="I234" s="871">
        <v>479308678276</v>
      </c>
      <c r="J234" s="872">
        <v>3297293235556</v>
      </c>
      <c r="M234" s="267"/>
    </row>
    <row r="235" spans="2:13" s="256" customFormat="1">
      <c r="B235" s="552" t="s">
        <v>1759</v>
      </c>
      <c r="C235" s="431" t="s">
        <v>182</v>
      </c>
      <c r="D235" s="868">
        <v>1</v>
      </c>
      <c r="E235" s="873">
        <v>0</v>
      </c>
      <c r="F235" s="873">
        <v>0</v>
      </c>
      <c r="G235" s="873">
        <v>638388.90515681019</v>
      </c>
      <c r="H235" s="870">
        <v>2055681870981</v>
      </c>
      <c r="I235" s="871">
        <v>479308678276</v>
      </c>
      <c r="J235" s="872">
        <v>3297293235556</v>
      </c>
      <c r="M235" s="267"/>
    </row>
    <row r="236" spans="2:13" s="256" customFormat="1">
      <c r="B236" s="552" t="s">
        <v>1759</v>
      </c>
      <c r="C236" s="431" t="s">
        <v>182</v>
      </c>
      <c r="D236" s="868">
        <v>1</v>
      </c>
      <c r="E236" s="873">
        <v>0</v>
      </c>
      <c r="F236" s="873">
        <v>0</v>
      </c>
      <c r="G236" s="873">
        <v>638388.90515681019</v>
      </c>
      <c r="H236" s="876">
        <v>2055681870981</v>
      </c>
      <c r="I236" s="877">
        <v>479308678276</v>
      </c>
      <c r="J236" s="878">
        <v>3297293235556</v>
      </c>
      <c r="M236" s="267"/>
    </row>
    <row r="237" spans="2:13" s="256" customFormat="1">
      <c r="B237" s="552" t="s">
        <v>1759</v>
      </c>
      <c r="C237" s="431" t="s">
        <v>182</v>
      </c>
      <c r="D237" s="868">
        <v>1</v>
      </c>
      <c r="E237" s="873">
        <v>0</v>
      </c>
      <c r="F237" s="873">
        <v>0</v>
      </c>
      <c r="G237" s="873">
        <v>638388.90515681019</v>
      </c>
      <c r="H237" s="876">
        <v>2055681870981</v>
      </c>
      <c r="I237" s="877">
        <v>479308678276</v>
      </c>
      <c r="J237" s="878">
        <v>3297293235556</v>
      </c>
      <c r="M237" s="267"/>
    </row>
    <row r="238" spans="2:13" s="256" customFormat="1">
      <c r="B238" s="552" t="s">
        <v>1759</v>
      </c>
      <c r="C238" s="431" t="s">
        <v>182</v>
      </c>
      <c r="D238" s="868">
        <v>1</v>
      </c>
      <c r="E238" s="873">
        <v>0</v>
      </c>
      <c r="F238" s="873">
        <v>0</v>
      </c>
      <c r="G238" s="873">
        <v>638388.90515681019</v>
      </c>
      <c r="H238" s="876">
        <v>2055681870981</v>
      </c>
      <c r="I238" s="877">
        <v>479308678276</v>
      </c>
      <c r="J238" s="878">
        <v>3297293235556</v>
      </c>
      <c r="M238" s="267"/>
    </row>
    <row r="239" spans="2:13" s="256" customFormat="1">
      <c r="B239" s="552" t="s">
        <v>1759</v>
      </c>
      <c r="C239" s="431" t="s">
        <v>182</v>
      </c>
      <c r="D239" s="868">
        <v>1</v>
      </c>
      <c r="E239" s="873">
        <v>0</v>
      </c>
      <c r="F239" s="873">
        <v>0</v>
      </c>
      <c r="G239" s="873">
        <v>638388.90515681019</v>
      </c>
      <c r="H239" s="870">
        <v>2055681870981</v>
      </c>
      <c r="I239" s="871">
        <v>479308678276</v>
      </c>
      <c r="J239" s="872">
        <v>3297293235556</v>
      </c>
      <c r="M239" s="267"/>
    </row>
    <row r="240" spans="2:13" s="256" customFormat="1">
      <c r="B240" s="552" t="s">
        <v>1759</v>
      </c>
      <c r="C240" s="431" t="s">
        <v>182</v>
      </c>
      <c r="D240" s="868">
        <v>1</v>
      </c>
      <c r="E240" s="873">
        <v>0</v>
      </c>
      <c r="F240" s="873">
        <v>0</v>
      </c>
      <c r="G240" s="868">
        <v>638388.90515681019</v>
      </c>
      <c r="H240" s="870">
        <v>2055681870981</v>
      </c>
      <c r="I240" s="871">
        <v>479308678276</v>
      </c>
      <c r="J240" s="872">
        <v>3297293235556</v>
      </c>
      <c r="M240" s="267"/>
    </row>
    <row r="241" spans="1:16" s="256" customFormat="1">
      <c r="B241" s="552" t="s">
        <v>1759</v>
      </c>
      <c r="C241" s="431" t="s">
        <v>182</v>
      </c>
      <c r="D241" s="868">
        <v>1</v>
      </c>
      <c r="E241" s="873">
        <v>0</v>
      </c>
      <c r="F241" s="873">
        <v>0</v>
      </c>
      <c r="G241" s="868">
        <v>638388.90515681019</v>
      </c>
      <c r="H241" s="876">
        <v>2055681870981</v>
      </c>
      <c r="I241" s="877">
        <v>479308678276</v>
      </c>
      <c r="J241" s="878">
        <v>3297293235556</v>
      </c>
      <c r="M241" s="267"/>
    </row>
    <row r="242" spans="1:16" s="256" customFormat="1">
      <c r="B242" s="432" t="s">
        <v>1759</v>
      </c>
      <c r="C242" s="431" t="s">
        <v>182</v>
      </c>
      <c r="D242" s="868">
        <v>1</v>
      </c>
      <c r="E242" s="873">
        <v>0</v>
      </c>
      <c r="F242" s="873">
        <v>0</v>
      </c>
      <c r="G242" s="873">
        <v>638388.90515681019</v>
      </c>
      <c r="H242" s="876">
        <v>2055681870981</v>
      </c>
      <c r="I242" s="877">
        <v>479308678276</v>
      </c>
      <c r="J242" s="878">
        <v>3297293235556</v>
      </c>
      <c r="M242" s="267"/>
    </row>
    <row r="243" spans="1:16" s="256" customFormat="1">
      <c r="B243" s="552" t="s">
        <v>1759</v>
      </c>
      <c r="C243" s="431" t="s">
        <v>182</v>
      </c>
      <c r="D243" s="868">
        <v>1</v>
      </c>
      <c r="E243" s="873">
        <v>0</v>
      </c>
      <c r="F243" s="873">
        <v>0</v>
      </c>
      <c r="G243" s="882">
        <v>636908.93568827002</v>
      </c>
      <c r="H243" s="876">
        <v>2055681870981</v>
      </c>
      <c r="I243" s="877">
        <v>479308678276</v>
      </c>
      <c r="J243" s="878">
        <v>3297293235556</v>
      </c>
      <c r="M243" s="267"/>
    </row>
    <row r="244" spans="1:16" s="256" customFormat="1">
      <c r="B244" s="552" t="s">
        <v>1759</v>
      </c>
      <c r="C244" s="431" t="s">
        <v>182</v>
      </c>
      <c r="D244" s="868">
        <v>1</v>
      </c>
      <c r="E244" s="873">
        <v>0</v>
      </c>
      <c r="F244" s="873">
        <v>0</v>
      </c>
      <c r="G244" s="882">
        <v>636908.93568827002</v>
      </c>
      <c r="H244" s="870">
        <v>2055681870981</v>
      </c>
      <c r="I244" s="871">
        <v>479308678276</v>
      </c>
      <c r="J244" s="872">
        <v>3297293235556</v>
      </c>
      <c r="M244" s="267"/>
    </row>
    <row r="245" spans="1:16" s="256" customFormat="1">
      <c r="B245" s="552" t="s">
        <v>1759</v>
      </c>
      <c r="C245" s="431" t="s">
        <v>182</v>
      </c>
      <c r="D245" s="868">
        <v>1</v>
      </c>
      <c r="E245" s="873">
        <v>0</v>
      </c>
      <c r="F245" s="873">
        <v>0</v>
      </c>
      <c r="G245" s="873">
        <v>636908.93568827002</v>
      </c>
      <c r="H245" s="870">
        <v>2055681870981</v>
      </c>
      <c r="I245" s="871">
        <v>479308678276</v>
      </c>
      <c r="J245" s="872">
        <v>3297293235556</v>
      </c>
      <c r="M245" s="267"/>
    </row>
    <row r="246" spans="1:16" s="256" customFormat="1">
      <c r="B246" s="552" t="s">
        <v>1759</v>
      </c>
      <c r="C246" s="431" t="s">
        <v>182</v>
      </c>
      <c r="D246" s="868">
        <v>1</v>
      </c>
      <c r="E246" s="873">
        <v>0</v>
      </c>
      <c r="F246" s="873">
        <v>0</v>
      </c>
      <c r="G246" s="873">
        <v>636908.93568827002</v>
      </c>
      <c r="H246" s="876">
        <v>2055681870981</v>
      </c>
      <c r="I246" s="877">
        <v>479308678276</v>
      </c>
      <c r="J246" s="878">
        <v>3297293235556</v>
      </c>
      <c r="M246" s="267"/>
    </row>
    <row r="247" spans="1:16" s="256" customFormat="1">
      <c r="B247" s="552" t="s">
        <v>1759</v>
      </c>
      <c r="C247" s="431" t="s">
        <v>182</v>
      </c>
      <c r="D247" s="868">
        <v>1</v>
      </c>
      <c r="E247" s="873">
        <v>0</v>
      </c>
      <c r="F247" s="873">
        <v>0</v>
      </c>
      <c r="G247" s="873">
        <v>636908.93568827002</v>
      </c>
      <c r="H247" s="876">
        <v>2055681870981</v>
      </c>
      <c r="I247" s="877">
        <v>479308678276</v>
      </c>
      <c r="J247" s="878">
        <v>3297293235556</v>
      </c>
      <c r="M247" s="267"/>
    </row>
    <row r="248" spans="1:16" s="256" customFormat="1">
      <c r="B248" s="552" t="s">
        <v>1759</v>
      </c>
      <c r="C248" s="431" t="s">
        <v>182</v>
      </c>
      <c r="D248" s="868">
        <v>1</v>
      </c>
      <c r="E248" s="873">
        <v>0</v>
      </c>
      <c r="F248" s="873">
        <v>0</v>
      </c>
      <c r="G248" s="873">
        <v>636908.93568827002</v>
      </c>
      <c r="H248" s="876">
        <v>2055681870981</v>
      </c>
      <c r="I248" s="877">
        <v>479308678276</v>
      </c>
      <c r="J248" s="878">
        <v>3297293235556</v>
      </c>
      <c r="M248" s="267"/>
    </row>
    <row r="249" spans="1:16" s="256" customFormat="1">
      <c r="B249" s="552" t="s">
        <v>1759</v>
      </c>
      <c r="C249" s="431" t="s">
        <v>182</v>
      </c>
      <c r="D249" s="868">
        <v>1</v>
      </c>
      <c r="E249" s="873">
        <v>0</v>
      </c>
      <c r="F249" s="873">
        <v>0</v>
      </c>
      <c r="G249" s="873">
        <v>636908.93568827002</v>
      </c>
      <c r="H249" s="870">
        <v>2055681870981</v>
      </c>
      <c r="I249" s="871">
        <v>479308678276</v>
      </c>
      <c r="J249" s="872">
        <v>3297293235556</v>
      </c>
      <c r="L249" s="268"/>
      <c r="M249" s="267"/>
    </row>
    <row r="250" spans="1:16" s="256" customFormat="1">
      <c r="B250" s="552" t="s">
        <v>1759</v>
      </c>
      <c r="C250" s="431" t="s">
        <v>182</v>
      </c>
      <c r="D250" s="868">
        <v>1</v>
      </c>
      <c r="E250" s="873">
        <v>0</v>
      </c>
      <c r="F250" s="873">
        <v>0</v>
      </c>
      <c r="G250" s="873">
        <v>636908.93568827002</v>
      </c>
      <c r="H250" s="870">
        <v>2055681870981</v>
      </c>
      <c r="I250" s="871">
        <v>479308678276</v>
      </c>
      <c r="J250" s="872">
        <v>3297293235556</v>
      </c>
      <c r="L250" s="268"/>
      <c r="M250" s="267"/>
    </row>
    <row r="251" spans="1:16" s="256" customFormat="1">
      <c r="A251" s="687"/>
      <c r="B251" s="552" t="s">
        <v>1759</v>
      </c>
      <c r="C251" s="431" t="s">
        <v>182</v>
      </c>
      <c r="D251" s="868">
        <v>1</v>
      </c>
      <c r="E251" s="873">
        <v>0</v>
      </c>
      <c r="F251" s="873">
        <v>0</v>
      </c>
      <c r="G251" s="873">
        <v>636908.93568827002</v>
      </c>
      <c r="H251" s="870">
        <v>2055681870981</v>
      </c>
      <c r="I251" s="871">
        <v>479308678276</v>
      </c>
      <c r="J251" s="872">
        <v>3297293235556</v>
      </c>
      <c r="K251" s="687"/>
      <c r="L251" s="688"/>
      <c r="M251" s="689"/>
      <c r="N251" s="687"/>
      <c r="O251" s="687"/>
      <c r="P251" s="687"/>
    </row>
    <row r="252" spans="1:16" s="256" customFormat="1">
      <c r="A252" s="687"/>
      <c r="B252" s="552" t="s">
        <v>1759</v>
      </c>
      <c r="C252" s="431" t="s">
        <v>182</v>
      </c>
      <c r="D252" s="868">
        <v>1</v>
      </c>
      <c r="E252" s="873">
        <v>0</v>
      </c>
      <c r="F252" s="873">
        <v>0</v>
      </c>
      <c r="G252" s="873">
        <v>636908.93568827002</v>
      </c>
      <c r="H252" s="870">
        <v>2055681870981</v>
      </c>
      <c r="I252" s="871">
        <v>479308678276</v>
      </c>
      <c r="J252" s="872">
        <v>3297293235556</v>
      </c>
      <c r="K252" s="687"/>
      <c r="L252" s="688"/>
      <c r="M252" s="689"/>
      <c r="N252" s="687"/>
      <c r="O252" s="687"/>
      <c r="P252" s="687"/>
    </row>
    <row r="253" spans="1:16" s="256" customFormat="1">
      <c r="A253" s="687"/>
      <c r="B253" s="552" t="s">
        <v>1759</v>
      </c>
      <c r="C253" s="431" t="s">
        <v>182</v>
      </c>
      <c r="D253" s="868">
        <v>1</v>
      </c>
      <c r="E253" s="873">
        <v>0</v>
      </c>
      <c r="F253" s="873">
        <v>0</v>
      </c>
      <c r="G253" s="873">
        <v>632510.89143048937</v>
      </c>
      <c r="H253" s="870">
        <v>2055681870981</v>
      </c>
      <c r="I253" s="871">
        <v>479308678276</v>
      </c>
      <c r="J253" s="872">
        <v>3297293235556</v>
      </c>
      <c r="K253" s="687"/>
      <c r="L253" s="688"/>
      <c r="M253" s="689"/>
      <c r="N253" s="687"/>
      <c r="O253" s="687"/>
      <c r="P253" s="687"/>
    </row>
    <row r="254" spans="1:16" s="256" customFormat="1">
      <c r="A254" s="687"/>
      <c r="B254" s="552" t="s">
        <v>1759</v>
      </c>
      <c r="C254" s="431" t="s">
        <v>182</v>
      </c>
      <c r="D254" s="868">
        <v>1</v>
      </c>
      <c r="E254" s="873">
        <v>0</v>
      </c>
      <c r="F254" s="873">
        <v>0</v>
      </c>
      <c r="G254" s="873">
        <v>632510.89143048937</v>
      </c>
      <c r="H254" s="870">
        <v>2055681870981</v>
      </c>
      <c r="I254" s="871">
        <v>479308678276</v>
      </c>
      <c r="J254" s="872">
        <v>3297293235556</v>
      </c>
      <c r="K254" s="687"/>
      <c r="L254" s="688"/>
      <c r="M254" s="689"/>
      <c r="N254" s="687"/>
      <c r="O254" s="687"/>
      <c r="P254" s="687"/>
    </row>
    <row r="255" spans="1:16" s="256" customFormat="1">
      <c r="A255" s="687"/>
      <c r="B255" s="552" t="s">
        <v>1759</v>
      </c>
      <c r="C255" s="431" t="s">
        <v>182</v>
      </c>
      <c r="D255" s="868">
        <v>1</v>
      </c>
      <c r="E255" s="873">
        <v>0</v>
      </c>
      <c r="F255" s="873">
        <v>0</v>
      </c>
      <c r="G255" s="873">
        <v>632510.89143048937</v>
      </c>
      <c r="H255" s="870">
        <v>2055681870981</v>
      </c>
      <c r="I255" s="871">
        <v>479308678276</v>
      </c>
      <c r="J255" s="872">
        <v>3297293235556</v>
      </c>
      <c r="K255" s="687"/>
      <c r="L255" s="688"/>
      <c r="M255" s="689"/>
      <c r="N255" s="687"/>
      <c r="O255" s="687"/>
      <c r="P255" s="687"/>
    </row>
    <row r="256" spans="1:16" s="256" customFormat="1">
      <c r="A256" s="687"/>
      <c r="B256" s="552" t="s">
        <v>1759</v>
      </c>
      <c r="C256" s="431" t="s">
        <v>182</v>
      </c>
      <c r="D256" s="868">
        <v>1</v>
      </c>
      <c r="E256" s="873">
        <v>0</v>
      </c>
      <c r="F256" s="873">
        <v>0</v>
      </c>
      <c r="G256" s="873">
        <v>834946.9393695324</v>
      </c>
      <c r="H256" s="870">
        <v>2055681870981</v>
      </c>
      <c r="I256" s="871">
        <v>479308678276</v>
      </c>
      <c r="J256" s="872">
        <v>3297293235556</v>
      </c>
      <c r="K256" s="687"/>
      <c r="L256" s="687"/>
      <c r="M256" s="689"/>
      <c r="N256" s="687"/>
      <c r="O256" s="687"/>
      <c r="P256" s="687"/>
    </row>
    <row r="257" spans="1:16" s="256" customFormat="1">
      <c r="A257" s="687"/>
      <c r="B257" s="552" t="s">
        <v>1759</v>
      </c>
      <c r="C257" s="431" t="s">
        <v>182</v>
      </c>
      <c r="D257" s="868">
        <v>1</v>
      </c>
      <c r="E257" s="873">
        <v>0</v>
      </c>
      <c r="F257" s="873">
        <v>0</v>
      </c>
      <c r="G257" s="873">
        <v>834946.9393695324</v>
      </c>
      <c r="H257" s="870">
        <v>2055681870981</v>
      </c>
      <c r="I257" s="871">
        <v>479308678276</v>
      </c>
      <c r="J257" s="872">
        <v>3297293235556</v>
      </c>
      <c r="K257" s="687"/>
      <c r="L257" s="687"/>
      <c r="M257" s="689"/>
      <c r="N257" s="687"/>
      <c r="O257" s="687"/>
      <c r="P257" s="687"/>
    </row>
    <row r="258" spans="1:16" s="256" customFormat="1">
      <c r="A258" s="687"/>
      <c r="B258" s="552" t="s">
        <v>1759</v>
      </c>
      <c r="C258" s="431" t="s">
        <v>182</v>
      </c>
      <c r="D258" s="868">
        <v>1</v>
      </c>
      <c r="E258" s="873">
        <v>0</v>
      </c>
      <c r="F258" s="873">
        <v>0</v>
      </c>
      <c r="G258" s="868">
        <v>834946.9393695324</v>
      </c>
      <c r="H258" s="870">
        <v>2055681870981</v>
      </c>
      <c r="I258" s="871">
        <v>479308678276</v>
      </c>
      <c r="J258" s="872">
        <v>3297293235556</v>
      </c>
      <c r="K258" s="687"/>
      <c r="L258" s="687"/>
      <c r="M258" s="689"/>
      <c r="N258" s="687"/>
      <c r="O258" s="687"/>
      <c r="P258" s="687"/>
    </row>
    <row r="259" spans="1:16" s="256" customFormat="1">
      <c r="A259" s="687"/>
      <c r="B259" s="552" t="s">
        <v>1759</v>
      </c>
      <c r="C259" s="431" t="s">
        <v>182</v>
      </c>
      <c r="D259" s="868">
        <v>1</v>
      </c>
      <c r="E259" s="873">
        <v>0</v>
      </c>
      <c r="F259" s="873">
        <v>0</v>
      </c>
      <c r="G259" s="868">
        <v>834946.9393695324</v>
      </c>
      <c r="H259" s="870">
        <v>2055681870981</v>
      </c>
      <c r="I259" s="871">
        <v>479308678276</v>
      </c>
      <c r="J259" s="872">
        <v>3297293235556</v>
      </c>
      <c r="K259" s="687"/>
      <c r="L259" s="687"/>
      <c r="M259" s="689"/>
      <c r="N259" s="687"/>
      <c r="O259" s="687"/>
      <c r="P259" s="687"/>
    </row>
    <row r="260" spans="1:16" s="256" customFormat="1">
      <c r="A260" s="687"/>
      <c r="B260" s="552" t="s">
        <v>1759</v>
      </c>
      <c r="C260" s="431" t="s">
        <v>182</v>
      </c>
      <c r="D260" s="868">
        <v>1</v>
      </c>
      <c r="E260" s="873">
        <v>0</v>
      </c>
      <c r="F260" s="873">
        <v>0</v>
      </c>
      <c r="G260" s="868">
        <v>834946.9393695324</v>
      </c>
      <c r="H260" s="870">
        <v>2055681870981</v>
      </c>
      <c r="I260" s="871">
        <v>479308678276</v>
      </c>
      <c r="J260" s="872">
        <v>3297293235556</v>
      </c>
      <c r="K260" s="687"/>
      <c r="L260" s="687"/>
      <c r="M260" s="689"/>
      <c r="N260" s="687"/>
      <c r="O260" s="687"/>
      <c r="P260" s="687"/>
    </row>
    <row r="261" spans="1:16" s="256" customFormat="1">
      <c r="A261" s="687"/>
      <c r="B261" s="552" t="s">
        <v>1759</v>
      </c>
      <c r="C261" s="431" t="s">
        <v>182</v>
      </c>
      <c r="D261" s="868">
        <v>1</v>
      </c>
      <c r="E261" s="873">
        <v>0</v>
      </c>
      <c r="F261" s="873">
        <v>0</v>
      </c>
      <c r="G261" s="868">
        <v>834946.9393695324</v>
      </c>
      <c r="H261" s="870">
        <v>2055681870981</v>
      </c>
      <c r="I261" s="871">
        <v>479308678276</v>
      </c>
      <c r="J261" s="872">
        <v>3297293235556</v>
      </c>
      <c r="K261" s="687"/>
      <c r="L261" s="687"/>
      <c r="M261" s="689"/>
      <c r="N261" s="687"/>
      <c r="O261" s="687"/>
      <c r="P261" s="687"/>
    </row>
    <row r="262" spans="1:16" s="256" customFormat="1">
      <c r="A262" s="687"/>
      <c r="B262" s="552" t="s">
        <v>1759</v>
      </c>
      <c r="C262" s="431" t="s">
        <v>182</v>
      </c>
      <c r="D262" s="868">
        <v>1</v>
      </c>
      <c r="E262" s="873">
        <v>0</v>
      </c>
      <c r="F262" s="873">
        <v>0</v>
      </c>
      <c r="G262" s="868">
        <v>834946.9393695324</v>
      </c>
      <c r="H262" s="870">
        <v>2055681870981</v>
      </c>
      <c r="I262" s="871">
        <v>479308678276</v>
      </c>
      <c r="J262" s="872">
        <v>3297293235556</v>
      </c>
      <c r="K262" s="687"/>
      <c r="L262" s="687"/>
      <c r="M262" s="689"/>
      <c r="N262" s="687"/>
      <c r="O262" s="687"/>
      <c r="P262" s="687"/>
    </row>
    <row r="263" spans="1:16" s="256" customFormat="1">
      <c r="A263" s="687"/>
      <c r="B263" s="552" t="s">
        <v>1759</v>
      </c>
      <c r="C263" s="431" t="s">
        <v>182</v>
      </c>
      <c r="D263" s="868">
        <v>1</v>
      </c>
      <c r="E263" s="873">
        <v>0</v>
      </c>
      <c r="F263" s="873">
        <v>0</v>
      </c>
      <c r="G263" s="868">
        <v>834946.9393695324</v>
      </c>
      <c r="H263" s="876">
        <v>2055681870981</v>
      </c>
      <c r="I263" s="877">
        <v>479308678276</v>
      </c>
      <c r="J263" s="878">
        <v>3297293235556</v>
      </c>
      <c r="K263" s="687"/>
      <c r="L263" s="687"/>
      <c r="M263" s="689"/>
      <c r="N263" s="687"/>
      <c r="O263" s="687"/>
      <c r="P263" s="687"/>
    </row>
    <row r="264" spans="1:16" s="256" customFormat="1">
      <c r="A264" s="687"/>
      <c r="B264" s="432" t="s">
        <v>1759</v>
      </c>
      <c r="C264" s="431" t="s">
        <v>182</v>
      </c>
      <c r="D264" s="868">
        <v>1</v>
      </c>
      <c r="E264" s="873">
        <v>0</v>
      </c>
      <c r="F264" s="873">
        <v>0</v>
      </c>
      <c r="G264" s="873">
        <v>834946.9393695324</v>
      </c>
      <c r="H264" s="876">
        <v>2055681870981</v>
      </c>
      <c r="I264" s="877">
        <v>479308678276</v>
      </c>
      <c r="J264" s="878">
        <v>3297293235556</v>
      </c>
      <c r="K264" s="687"/>
      <c r="L264" s="687"/>
      <c r="M264" s="689"/>
      <c r="N264" s="687"/>
      <c r="O264" s="687"/>
      <c r="P264" s="687"/>
    </row>
    <row r="265" spans="1:16" s="256" customFormat="1">
      <c r="A265" s="687"/>
      <c r="B265" s="552" t="s">
        <v>1759</v>
      </c>
      <c r="C265" s="431" t="s">
        <v>182</v>
      </c>
      <c r="D265" s="868">
        <v>1</v>
      </c>
      <c r="E265" s="873">
        <v>0</v>
      </c>
      <c r="F265" s="873">
        <v>0</v>
      </c>
      <c r="G265" s="882">
        <v>834946.9393695324</v>
      </c>
      <c r="H265" s="876">
        <v>2055681870981</v>
      </c>
      <c r="I265" s="877">
        <v>479308678276</v>
      </c>
      <c r="J265" s="878">
        <v>3297293235556</v>
      </c>
      <c r="K265" s="687"/>
      <c r="L265" s="687"/>
      <c r="M265" s="689"/>
      <c r="N265" s="687"/>
      <c r="O265" s="687"/>
      <c r="P265" s="687"/>
    </row>
    <row r="266" spans="1:16" s="256" customFormat="1">
      <c r="A266" s="687"/>
      <c r="B266" s="552" t="s">
        <v>1759</v>
      </c>
      <c r="C266" s="431" t="s">
        <v>182</v>
      </c>
      <c r="D266" s="868">
        <v>1</v>
      </c>
      <c r="E266" s="873">
        <v>0</v>
      </c>
      <c r="F266" s="873">
        <v>0</v>
      </c>
      <c r="G266" s="882">
        <v>834946.9393695324</v>
      </c>
      <c r="H266" s="870">
        <v>2055681870981</v>
      </c>
      <c r="I266" s="871">
        <v>479308678276</v>
      </c>
      <c r="J266" s="872">
        <v>3297293235556</v>
      </c>
      <c r="K266" s="687"/>
      <c r="L266" s="687"/>
      <c r="M266" s="689"/>
      <c r="N266" s="687"/>
      <c r="O266" s="687"/>
      <c r="P266" s="687"/>
    </row>
    <row r="267" spans="1:16" s="256" customFormat="1">
      <c r="A267" s="687"/>
      <c r="B267" s="552" t="s">
        <v>1759</v>
      </c>
      <c r="C267" s="431" t="s">
        <v>182</v>
      </c>
      <c r="D267" s="868">
        <v>1</v>
      </c>
      <c r="E267" s="873">
        <v>0</v>
      </c>
      <c r="F267" s="873">
        <v>0</v>
      </c>
      <c r="G267" s="873">
        <v>834946.9393695324</v>
      </c>
      <c r="H267" s="870">
        <v>2055681870981</v>
      </c>
      <c r="I267" s="871">
        <v>479308678276</v>
      </c>
      <c r="J267" s="872">
        <v>3297293235556</v>
      </c>
      <c r="K267" s="687"/>
      <c r="L267" s="688"/>
      <c r="M267" s="689"/>
      <c r="N267" s="687"/>
      <c r="O267" s="687"/>
      <c r="P267" s="687"/>
    </row>
    <row r="268" spans="1:16" s="256" customFormat="1">
      <c r="A268" s="687"/>
      <c r="B268" s="552" t="s">
        <v>1759</v>
      </c>
      <c r="C268" s="431" t="s">
        <v>182</v>
      </c>
      <c r="D268" s="868">
        <v>1</v>
      </c>
      <c r="E268" s="873">
        <v>0</v>
      </c>
      <c r="F268" s="873">
        <v>0</v>
      </c>
      <c r="G268" s="873">
        <v>834946.9393695324</v>
      </c>
      <c r="H268" s="876">
        <v>2055681870981</v>
      </c>
      <c r="I268" s="877">
        <v>479308678276</v>
      </c>
      <c r="J268" s="878">
        <v>3297293235556</v>
      </c>
      <c r="K268" s="687"/>
      <c r="L268" s="688"/>
      <c r="M268" s="689"/>
      <c r="N268" s="687"/>
      <c r="O268" s="687"/>
      <c r="P268" s="687"/>
    </row>
    <row r="269" spans="1:16" s="256" customFormat="1">
      <c r="A269" s="687"/>
      <c r="B269" s="552" t="s">
        <v>1759</v>
      </c>
      <c r="C269" s="431" t="s">
        <v>182</v>
      </c>
      <c r="D269" s="868">
        <v>1</v>
      </c>
      <c r="E269" s="873">
        <v>0</v>
      </c>
      <c r="F269" s="873">
        <v>0</v>
      </c>
      <c r="G269" s="873">
        <v>834946.9393695324</v>
      </c>
      <c r="H269" s="876">
        <v>2055681870981</v>
      </c>
      <c r="I269" s="877">
        <v>479308678276</v>
      </c>
      <c r="J269" s="878">
        <v>3297293235556</v>
      </c>
      <c r="K269" s="687"/>
      <c r="L269" s="688"/>
      <c r="M269" s="689"/>
      <c r="N269" s="687"/>
      <c r="O269" s="687"/>
      <c r="P269" s="687"/>
    </row>
    <row r="270" spans="1:16" s="256" customFormat="1">
      <c r="A270" s="687"/>
      <c r="B270" s="552" t="s">
        <v>1759</v>
      </c>
      <c r="C270" s="431" t="s">
        <v>182</v>
      </c>
      <c r="D270" s="868">
        <v>1</v>
      </c>
      <c r="E270" s="873">
        <v>0</v>
      </c>
      <c r="F270" s="873">
        <v>0</v>
      </c>
      <c r="G270" s="873">
        <v>834946.9393695324</v>
      </c>
      <c r="H270" s="876">
        <v>2055681870981</v>
      </c>
      <c r="I270" s="877">
        <v>479308678276</v>
      </c>
      <c r="J270" s="878">
        <v>3297293235556</v>
      </c>
      <c r="K270" s="687"/>
      <c r="L270" s="688"/>
      <c r="M270" s="689"/>
      <c r="N270" s="687"/>
      <c r="O270" s="687"/>
      <c r="P270" s="687"/>
    </row>
    <row r="271" spans="1:16" s="256" customFormat="1">
      <c r="B271" s="552" t="s">
        <v>1759</v>
      </c>
      <c r="C271" s="431" t="s">
        <v>182</v>
      </c>
      <c r="D271" s="868">
        <v>1</v>
      </c>
      <c r="E271" s="873">
        <v>0</v>
      </c>
      <c r="F271" s="873">
        <v>0</v>
      </c>
      <c r="G271" s="873">
        <v>767123.28767123283</v>
      </c>
      <c r="H271" s="870">
        <v>2055681870981</v>
      </c>
      <c r="I271" s="871">
        <v>479308678276</v>
      </c>
      <c r="J271" s="872">
        <v>3297293235556</v>
      </c>
      <c r="L271" s="268"/>
      <c r="M271" s="267"/>
    </row>
    <row r="272" spans="1:16" s="256" customFormat="1">
      <c r="B272" s="552" t="s">
        <v>1759</v>
      </c>
      <c r="C272" s="431" t="s">
        <v>182</v>
      </c>
      <c r="D272" s="868">
        <v>1</v>
      </c>
      <c r="E272" s="873">
        <v>0</v>
      </c>
      <c r="F272" s="873">
        <v>0</v>
      </c>
      <c r="G272" s="873">
        <v>767123.28767123283</v>
      </c>
      <c r="H272" s="870">
        <v>2055681870981</v>
      </c>
      <c r="I272" s="871">
        <v>479308678276</v>
      </c>
      <c r="J272" s="872">
        <v>3297293235556</v>
      </c>
      <c r="L272" s="268"/>
      <c r="M272" s="267"/>
    </row>
    <row r="273" spans="2:13" s="256" customFormat="1">
      <c r="B273" s="552" t="s">
        <v>1759</v>
      </c>
      <c r="C273" s="431" t="s">
        <v>182</v>
      </c>
      <c r="D273" s="868">
        <v>1</v>
      </c>
      <c r="E273" s="873">
        <v>0</v>
      </c>
      <c r="F273" s="873">
        <v>0</v>
      </c>
      <c r="G273" s="873">
        <v>86304.017098484765</v>
      </c>
      <c r="H273" s="870">
        <v>2055681870981</v>
      </c>
      <c r="I273" s="871">
        <v>479308678276</v>
      </c>
      <c r="J273" s="872">
        <v>3297293235556</v>
      </c>
      <c r="L273" s="268"/>
      <c r="M273" s="267"/>
    </row>
    <row r="274" spans="2:13" s="256" customFormat="1">
      <c r="B274" s="552" t="s">
        <v>1759</v>
      </c>
      <c r="C274" s="431" t="s">
        <v>182</v>
      </c>
      <c r="D274" s="868">
        <v>1</v>
      </c>
      <c r="E274" s="873">
        <v>0</v>
      </c>
      <c r="F274" s="873">
        <v>0</v>
      </c>
      <c r="G274" s="873">
        <v>86304.017098484765</v>
      </c>
      <c r="H274" s="870">
        <v>2055681870981</v>
      </c>
      <c r="I274" s="871">
        <v>479308678276</v>
      </c>
      <c r="J274" s="872">
        <v>3297293235556</v>
      </c>
      <c r="L274" s="268"/>
      <c r="M274" s="267"/>
    </row>
    <row r="275" spans="2:13" s="256" customFormat="1">
      <c r="B275" s="552" t="s">
        <v>1759</v>
      </c>
      <c r="C275" s="431" t="s">
        <v>182</v>
      </c>
      <c r="D275" s="868">
        <v>1</v>
      </c>
      <c r="E275" s="873">
        <v>0</v>
      </c>
      <c r="F275" s="873">
        <v>0</v>
      </c>
      <c r="G275" s="873">
        <v>86304.017098484765</v>
      </c>
      <c r="H275" s="870">
        <v>2055681870981</v>
      </c>
      <c r="I275" s="871">
        <v>479308678276</v>
      </c>
      <c r="J275" s="872">
        <v>3297293235556</v>
      </c>
      <c r="L275" s="268"/>
      <c r="M275" s="267"/>
    </row>
    <row r="276" spans="2:13" s="256" customFormat="1" ht="15" customHeight="1">
      <c r="B276" s="552" t="s">
        <v>1759</v>
      </c>
      <c r="C276" s="431" t="s">
        <v>182</v>
      </c>
      <c r="D276" s="868">
        <v>1</v>
      </c>
      <c r="E276" s="873">
        <v>0</v>
      </c>
      <c r="F276" s="873">
        <v>0</v>
      </c>
      <c r="G276" s="873">
        <v>86304.017098484765</v>
      </c>
      <c r="H276" s="870">
        <v>2055681870981</v>
      </c>
      <c r="I276" s="871">
        <v>479308678276</v>
      </c>
      <c r="J276" s="872">
        <v>3297293235556</v>
      </c>
      <c r="M276" s="267"/>
    </row>
    <row r="277" spans="2:13" s="256" customFormat="1">
      <c r="B277" s="552" t="s">
        <v>1759</v>
      </c>
      <c r="C277" s="431" t="s">
        <v>182</v>
      </c>
      <c r="D277" s="868">
        <v>1</v>
      </c>
      <c r="E277" s="873">
        <v>0</v>
      </c>
      <c r="F277" s="873">
        <v>0</v>
      </c>
      <c r="G277" s="873">
        <v>86304.017098484765</v>
      </c>
      <c r="H277" s="870">
        <v>2055681870981</v>
      </c>
      <c r="I277" s="871">
        <v>479308678276</v>
      </c>
      <c r="J277" s="872">
        <v>3297293235556</v>
      </c>
      <c r="M277" s="267"/>
    </row>
    <row r="278" spans="2:13" s="256" customFormat="1">
      <c r="B278" s="552" t="s">
        <v>1759</v>
      </c>
      <c r="C278" s="431" t="s">
        <v>182</v>
      </c>
      <c r="D278" s="868">
        <v>1</v>
      </c>
      <c r="E278" s="873">
        <v>0</v>
      </c>
      <c r="F278" s="873">
        <v>0</v>
      </c>
      <c r="G278" s="873">
        <v>86304.017098484765</v>
      </c>
      <c r="H278" s="870">
        <v>2055681870981</v>
      </c>
      <c r="I278" s="871">
        <v>479308678276</v>
      </c>
      <c r="J278" s="872">
        <v>3297293235556</v>
      </c>
      <c r="M278" s="267"/>
    </row>
    <row r="279" spans="2:13" s="256" customFormat="1">
      <c r="B279" s="552" t="s">
        <v>1759</v>
      </c>
      <c r="C279" s="431" t="s">
        <v>182</v>
      </c>
      <c r="D279" s="868">
        <v>1</v>
      </c>
      <c r="E279" s="873">
        <v>0</v>
      </c>
      <c r="F279" s="873">
        <v>0</v>
      </c>
      <c r="G279" s="873">
        <v>86304.017098484765</v>
      </c>
      <c r="H279" s="870">
        <v>2055681870981</v>
      </c>
      <c r="I279" s="871">
        <v>479308678276</v>
      </c>
      <c r="J279" s="872">
        <v>3297293235556</v>
      </c>
      <c r="M279" s="267"/>
    </row>
    <row r="280" spans="2:13" s="256" customFormat="1">
      <c r="B280" s="552" t="s">
        <v>1759</v>
      </c>
      <c r="C280" s="431" t="s">
        <v>182</v>
      </c>
      <c r="D280" s="868">
        <v>1</v>
      </c>
      <c r="E280" s="873">
        <v>0</v>
      </c>
      <c r="F280" s="873">
        <v>0</v>
      </c>
      <c r="G280" s="868">
        <v>86304.017098484765</v>
      </c>
      <c r="H280" s="870">
        <v>2055681870981</v>
      </c>
      <c r="I280" s="871">
        <v>479308678276</v>
      </c>
      <c r="J280" s="872">
        <v>3297293235556</v>
      </c>
      <c r="M280" s="267"/>
    </row>
    <row r="281" spans="2:13" s="256" customFormat="1">
      <c r="B281" s="552" t="s">
        <v>1759</v>
      </c>
      <c r="C281" s="431" t="s">
        <v>182</v>
      </c>
      <c r="D281" s="868">
        <v>1</v>
      </c>
      <c r="E281" s="873">
        <v>0</v>
      </c>
      <c r="F281" s="873">
        <v>0</v>
      </c>
      <c r="G281" s="868">
        <v>86304.017098484765</v>
      </c>
      <c r="H281" s="870">
        <v>2055681870981</v>
      </c>
      <c r="I281" s="871">
        <v>479308678276</v>
      </c>
      <c r="J281" s="872">
        <v>3297293235556</v>
      </c>
      <c r="M281" s="267"/>
    </row>
    <row r="282" spans="2:13" s="256" customFormat="1">
      <c r="B282" s="552" t="s">
        <v>1759</v>
      </c>
      <c r="C282" s="431" t="s">
        <v>182</v>
      </c>
      <c r="D282" s="868">
        <v>1</v>
      </c>
      <c r="E282" s="873">
        <v>0</v>
      </c>
      <c r="F282" s="873">
        <v>0</v>
      </c>
      <c r="G282" s="868">
        <v>86304.017098484765</v>
      </c>
      <c r="H282" s="870">
        <v>2055681870981</v>
      </c>
      <c r="I282" s="871">
        <v>479308678276</v>
      </c>
      <c r="J282" s="872">
        <v>3297293235556</v>
      </c>
      <c r="M282" s="267"/>
    </row>
    <row r="283" spans="2:13" s="256" customFormat="1">
      <c r="B283" s="552" t="s">
        <v>1759</v>
      </c>
      <c r="C283" s="431" t="s">
        <v>182</v>
      </c>
      <c r="D283" s="868">
        <v>1</v>
      </c>
      <c r="E283" s="873">
        <v>0</v>
      </c>
      <c r="F283" s="873">
        <v>0</v>
      </c>
      <c r="G283" s="868">
        <v>174564.19287828865</v>
      </c>
      <c r="H283" s="870">
        <v>2055681870981</v>
      </c>
      <c r="I283" s="871">
        <v>479308678276</v>
      </c>
      <c r="J283" s="872">
        <v>3297293235556</v>
      </c>
      <c r="M283" s="267"/>
    </row>
    <row r="284" spans="2:13" s="256" customFormat="1">
      <c r="B284" s="552" t="s">
        <v>1759</v>
      </c>
      <c r="C284" s="431" t="s">
        <v>182</v>
      </c>
      <c r="D284" s="868">
        <v>1</v>
      </c>
      <c r="E284" s="873">
        <v>0</v>
      </c>
      <c r="F284" s="873">
        <v>0</v>
      </c>
      <c r="G284" s="868">
        <v>174564.19287828865</v>
      </c>
      <c r="H284" s="870">
        <v>2055681870981</v>
      </c>
      <c r="I284" s="871">
        <v>479308678276</v>
      </c>
      <c r="J284" s="872">
        <v>3297293235556</v>
      </c>
      <c r="M284" s="267"/>
    </row>
    <row r="285" spans="2:13" s="256" customFormat="1">
      <c r="B285" s="552" t="s">
        <v>1759</v>
      </c>
      <c r="C285" s="431" t="s">
        <v>182</v>
      </c>
      <c r="D285" s="868">
        <v>1</v>
      </c>
      <c r="E285" s="873">
        <v>0</v>
      </c>
      <c r="F285" s="873">
        <v>0</v>
      </c>
      <c r="G285" s="868">
        <v>174564.19287828865</v>
      </c>
      <c r="H285" s="870">
        <v>2055681870981</v>
      </c>
      <c r="I285" s="871">
        <v>479308678276</v>
      </c>
      <c r="J285" s="872">
        <v>3297293235556</v>
      </c>
      <c r="M285" s="267"/>
    </row>
    <row r="286" spans="2:13" s="256" customFormat="1">
      <c r="B286" s="552" t="s">
        <v>1759</v>
      </c>
      <c r="C286" s="431" t="s">
        <v>182</v>
      </c>
      <c r="D286" s="868">
        <v>1</v>
      </c>
      <c r="E286" s="873">
        <v>0</v>
      </c>
      <c r="F286" s="873">
        <v>0</v>
      </c>
      <c r="G286" s="873">
        <v>174564.19287828865</v>
      </c>
      <c r="H286" s="870">
        <v>2055681870981</v>
      </c>
      <c r="I286" s="871">
        <v>479308678276</v>
      </c>
      <c r="J286" s="872">
        <v>3297293235556</v>
      </c>
      <c r="M286" s="267"/>
    </row>
    <row r="287" spans="2:13" s="256" customFormat="1">
      <c r="B287" s="552" t="s">
        <v>1759</v>
      </c>
      <c r="C287" s="431" t="s">
        <v>182</v>
      </c>
      <c r="D287" s="868">
        <v>1</v>
      </c>
      <c r="E287" s="873">
        <v>0</v>
      </c>
      <c r="F287" s="873">
        <v>0</v>
      </c>
      <c r="G287" s="873">
        <v>174564.19287828865</v>
      </c>
      <c r="H287" s="870">
        <v>2055681870981</v>
      </c>
      <c r="I287" s="871">
        <v>479308678276</v>
      </c>
      <c r="J287" s="872">
        <v>3297293235556</v>
      </c>
      <c r="L287" s="268"/>
      <c r="M287" s="267"/>
    </row>
    <row r="288" spans="2:13" s="256" customFormat="1">
      <c r="B288" s="552" t="s">
        <v>1759</v>
      </c>
      <c r="C288" s="431" t="s">
        <v>182</v>
      </c>
      <c r="D288" s="868">
        <v>1</v>
      </c>
      <c r="E288" s="873">
        <v>0</v>
      </c>
      <c r="F288" s="873">
        <v>0</v>
      </c>
      <c r="G288" s="873">
        <v>174564.19287828865</v>
      </c>
      <c r="H288" s="870">
        <v>2055681870981</v>
      </c>
      <c r="I288" s="871">
        <v>479308678276</v>
      </c>
      <c r="J288" s="872">
        <v>3297293235556</v>
      </c>
      <c r="L288" s="268"/>
      <c r="M288" s="267"/>
    </row>
    <row r="289" spans="2:13" s="256" customFormat="1">
      <c r="B289" s="552" t="s">
        <v>1759</v>
      </c>
      <c r="C289" s="431" t="s">
        <v>182</v>
      </c>
      <c r="D289" s="868">
        <v>1</v>
      </c>
      <c r="E289" s="873">
        <v>0</v>
      </c>
      <c r="F289" s="873">
        <v>0</v>
      </c>
      <c r="G289" s="873">
        <v>174564.19287828865</v>
      </c>
      <c r="H289" s="870">
        <v>2055681870981</v>
      </c>
      <c r="I289" s="871">
        <v>479308678276</v>
      </c>
      <c r="J289" s="872">
        <v>3297293235556</v>
      </c>
      <c r="L289" s="268"/>
      <c r="M289" s="267"/>
    </row>
    <row r="290" spans="2:13" s="256" customFormat="1">
      <c r="B290" s="552" t="s">
        <v>1759</v>
      </c>
      <c r="C290" s="431" t="s">
        <v>182</v>
      </c>
      <c r="D290" s="868">
        <v>1</v>
      </c>
      <c r="E290" s="873">
        <v>0</v>
      </c>
      <c r="F290" s="873">
        <v>0</v>
      </c>
      <c r="G290" s="873">
        <v>174564.19287828865</v>
      </c>
      <c r="H290" s="870">
        <v>2055681870981</v>
      </c>
      <c r="I290" s="871">
        <v>479308678276</v>
      </c>
      <c r="J290" s="872">
        <v>3297293235556</v>
      </c>
      <c r="L290" s="268"/>
      <c r="M290" s="267"/>
    </row>
    <row r="291" spans="2:13" s="256" customFormat="1">
      <c r="B291" s="552" t="s">
        <v>1759</v>
      </c>
      <c r="C291" s="431" t="s">
        <v>182</v>
      </c>
      <c r="D291" s="868">
        <v>1</v>
      </c>
      <c r="E291" s="873">
        <v>0</v>
      </c>
      <c r="F291" s="873">
        <v>0</v>
      </c>
      <c r="G291" s="873">
        <v>174564.19287828865</v>
      </c>
      <c r="H291" s="870">
        <v>2055681870981</v>
      </c>
      <c r="I291" s="871">
        <v>479308678276</v>
      </c>
      <c r="J291" s="872">
        <v>3297293235556</v>
      </c>
      <c r="L291" s="268"/>
      <c r="M291" s="267"/>
    </row>
    <row r="292" spans="2:13" s="256" customFormat="1">
      <c r="B292" s="552" t="s">
        <v>1759</v>
      </c>
      <c r="C292" s="431" t="s">
        <v>182</v>
      </c>
      <c r="D292" s="868">
        <v>1</v>
      </c>
      <c r="E292" s="873">
        <v>0</v>
      </c>
      <c r="F292" s="873">
        <v>0</v>
      </c>
      <c r="G292" s="873">
        <v>174564.19287828865</v>
      </c>
      <c r="H292" s="870">
        <v>2055681870981</v>
      </c>
      <c r="I292" s="871">
        <v>479308678276</v>
      </c>
      <c r="J292" s="872">
        <v>3297293235556</v>
      </c>
      <c r="L292" s="268"/>
      <c r="M292" s="267"/>
    </row>
    <row r="293" spans="2:13" s="256" customFormat="1">
      <c r="B293" s="552" t="s">
        <v>1759</v>
      </c>
      <c r="C293" s="431" t="s">
        <v>182</v>
      </c>
      <c r="D293" s="868">
        <v>1</v>
      </c>
      <c r="E293" s="873">
        <v>0</v>
      </c>
      <c r="F293" s="873">
        <v>0</v>
      </c>
      <c r="G293" s="873">
        <v>895499.38795577339</v>
      </c>
      <c r="H293" s="870">
        <v>2055681870981</v>
      </c>
      <c r="I293" s="871">
        <v>479308678276</v>
      </c>
      <c r="J293" s="872">
        <v>3297293235556</v>
      </c>
      <c r="L293" s="268"/>
      <c r="M293" s="267"/>
    </row>
    <row r="294" spans="2:13" s="256" customFormat="1">
      <c r="B294" s="552" t="s">
        <v>1759</v>
      </c>
      <c r="C294" s="431" t="s">
        <v>182</v>
      </c>
      <c r="D294" s="868">
        <v>1</v>
      </c>
      <c r="E294" s="873">
        <v>0</v>
      </c>
      <c r="F294" s="873">
        <v>0</v>
      </c>
      <c r="G294" s="873">
        <v>895499.38795577339</v>
      </c>
      <c r="H294" s="870">
        <v>2055681870981</v>
      </c>
      <c r="I294" s="871">
        <v>479308678276</v>
      </c>
      <c r="J294" s="872">
        <v>3297293235556</v>
      </c>
      <c r="L294" s="268"/>
      <c r="M294" s="267"/>
    </row>
    <row r="295" spans="2:13" s="256" customFormat="1">
      <c r="B295" s="552" t="s">
        <v>1759</v>
      </c>
      <c r="C295" s="431" t="s">
        <v>182</v>
      </c>
      <c r="D295" s="868">
        <v>1</v>
      </c>
      <c r="E295" s="873">
        <v>0</v>
      </c>
      <c r="F295" s="873">
        <v>0</v>
      </c>
      <c r="G295" s="873">
        <v>895499.38795577339</v>
      </c>
      <c r="H295" s="870">
        <v>2055681870981</v>
      </c>
      <c r="I295" s="871">
        <v>479308678276</v>
      </c>
      <c r="J295" s="872">
        <v>3297293235556</v>
      </c>
      <c r="L295" s="268"/>
      <c r="M295" s="267"/>
    </row>
    <row r="296" spans="2:13" s="256" customFormat="1">
      <c r="B296" s="552" t="s">
        <v>1759</v>
      </c>
      <c r="C296" s="431" t="s">
        <v>182</v>
      </c>
      <c r="D296" s="868">
        <v>1</v>
      </c>
      <c r="E296" s="873">
        <v>0</v>
      </c>
      <c r="F296" s="873">
        <v>0</v>
      </c>
      <c r="G296" s="873">
        <v>895499.38795577339</v>
      </c>
      <c r="H296" s="870">
        <v>2055681870981</v>
      </c>
      <c r="I296" s="871">
        <v>479308678276</v>
      </c>
      <c r="J296" s="872">
        <v>3297293235556</v>
      </c>
      <c r="L296" s="268"/>
      <c r="M296" s="267"/>
    </row>
    <row r="297" spans="2:13" s="256" customFormat="1">
      <c r="B297" s="432" t="s">
        <v>1759</v>
      </c>
      <c r="C297" s="431" t="s">
        <v>182</v>
      </c>
      <c r="D297" s="868">
        <v>1</v>
      </c>
      <c r="E297" s="873">
        <v>0</v>
      </c>
      <c r="F297" s="873">
        <v>0</v>
      </c>
      <c r="G297" s="873">
        <v>895499.38795577339</v>
      </c>
      <c r="H297" s="870">
        <v>2055681870981</v>
      </c>
      <c r="I297" s="871">
        <v>479308678276</v>
      </c>
      <c r="J297" s="872">
        <v>3297293235556</v>
      </c>
      <c r="L297" s="268"/>
      <c r="M297" s="267"/>
    </row>
    <row r="298" spans="2:13" s="256" customFormat="1">
      <c r="B298" s="552" t="s">
        <v>1749</v>
      </c>
      <c r="C298" s="431" t="s">
        <v>182</v>
      </c>
      <c r="D298" s="868">
        <v>1</v>
      </c>
      <c r="E298" s="873">
        <v>0</v>
      </c>
      <c r="F298" s="873">
        <v>0</v>
      </c>
      <c r="G298" s="873">
        <v>268493.15068493155</v>
      </c>
      <c r="H298" s="870">
        <v>450707300000</v>
      </c>
      <c r="I298" s="871">
        <v>45806618404.328003</v>
      </c>
      <c r="J298" s="872">
        <v>595040117729.328</v>
      </c>
      <c r="L298" s="268"/>
      <c r="M298" s="267"/>
    </row>
    <row r="299" spans="2:13" s="256" customFormat="1">
      <c r="B299" s="552" t="s">
        <v>1749</v>
      </c>
      <c r="C299" s="431" t="s">
        <v>182</v>
      </c>
      <c r="D299" s="868">
        <v>1</v>
      </c>
      <c r="E299" s="873">
        <v>0</v>
      </c>
      <c r="F299" s="873">
        <v>0</v>
      </c>
      <c r="G299" s="873">
        <v>218959.18080371892</v>
      </c>
      <c r="H299" s="870">
        <v>450707300000</v>
      </c>
      <c r="I299" s="871">
        <v>45806618404.328003</v>
      </c>
      <c r="J299" s="872">
        <v>595040117729.328</v>
      </c>
      <c r="L299" s="268"/>
      <c r="M299" s="267"/>
    </row>
    <row r="300" spans="2:13" s="256" customFormat="1">
      <c r="B300" s="552" t="s">
        <v>1749</v>
      </c>
      <c r="C300" s="431" t="s">
        <v>182</v>
      </c>
      <c r="D300" s="868">
        <v>1</v>
      </c>
      <c r="E300" s="873">
        <v>0</v>
      </c>
      <c r="F300" s="873">
        <v>0</v>
      </c>
      <c r="G300" s="873">
        <v>218959.18080371892</v>
      </c>
      <c r="H300" s="870">
        <v>450707300000</v>
      </c>
      <c r="I300" s="871">
        <v>45806618404.328003</v>
      </c>
      <c r="J300" s="872">
        <v>595040117729.328</v>
      </c>
      <c r="L300" s="268"/>
      <c r="M300" s="267"/>
    </row>
    <row r="301" spans="2:13" s="256" customFormat="1">
      <c r="B301" s="552" t="s">
        <v>1749</v>
      </c>
      <c r="C301" s="431" t="s">
        <v>182</v>
      </c>
      <c r="D301" s="868">
        <v>1</v>
      </c>
      <c r="E301" s="873">
        <v>0</v>
      </c>
      <c r="F301" s="873">
        <v>0</v>
      </c>
      <c r="G301" s="873">
        <v>218959.18080371892</v>
      </c>
      <c r="H301" s="870">
        <v>450707300000</v>
      </c>
      <c r="I301" s="871">
        <v>45806618404.328003</v>
      </c>
      <c r="J301" s="872">
        <v>595040117729.328</v>
      </c>
      <c r="L301" s="268"/>
      <c r="M301" s="267"/>
    </row>
    <row r="302" spans="2:13" s="256" customFormat="1">
      <c r="B302" s="552" t="s">
        <v>1749</v>
      </c>
      <c r="C302" s="431" t="s">
        <v>182</v>
      </c>
      <c r="D302" s="868">
        <v>1</v>
      </c>
      <c r="E302" s="873">
        <v>0</v>
      </c>
      <c r="F302" s="873">
        <v>0</v>
      </c>
      <c r="G302" s="873">
        <v>218959.18080371892</v>
      </c>
      <c r="H302" s="870">
        <v>450707300000</v>
      </c>
      <c r="I302" s="871">
        <v>45806618404.328003</v>
      </c>
      <c r="J302" s="872">
        <v>595040117729.328</v>
      </c>
      <c r="M302" s="267"/>
    </row>
    <row r="303" spans="2:13" s="256" customFormat="1">
      <c r="B303" s="552" t="s">
        <v>1340</v>
      </c>
      <c r="C303" s="431" t="s">
        <v>182</v>
      </c>
      <c r="D303" s="868">
        <v>1</v>
      </c>
      <c r="E303" s="873">
        <v>0</v>
      </c>
      <c r="F303" s="873">
        <v>0</v>
      </c>
      <c r="G303" s="873">
        <v>829465.20024479087</v>
      </c>
      <c r="H303" s="870">
        <v>285734950000</v>
      </c>
      <c r="I303" s="871">
        <v>25015609643</v>
      </c>
      <c r="J303" s="872">
        <v>349423075270</v>
      </c>
      <c r="M303" s="267"/>
    </row>
    <row r="304" spans="2:13" s="256" customFormat="1">
      <c r="B304" s="552" t="s">
        <v>1340</v>
      </c>
      <c r="C304" s="431" t="s">
        <v>182</v>
      </c>
      <c r="D304" s="868">
        <v>1</v>
      </c>
      <c r="E304" s="873">
        <v>0</v>
      </c>
      <c r="F304" s="873">
        <v>0</v>
      </c>
      <c r="G304" s="873">
        <v>709454.29533350142</v>
      </c>
      <c r="H304" s="870">
        <v>285734950000</v>
      </c>
      <c r="I304" s="871">
        <v>25015609643</v>
      </c>
      <c r="J304" s="872">
        <v>349423075270</v>
      </c>
      <c r="M304" s="267"/>
    </row>
    <row r="305" spans="2:13" s="256" customFormat="1">
      <c r="B305" s="552" t="s">
        <v>1340</v>
      </c>
      <c r="C305" s="431" t="s">
        <v>182</v>
      </c>
      <c r="D305" s="868">
        <v>1</v>
      </c>
      <c r="E305" s="873">
        <v>0</v>
      </c>
      <c r="F305" s="873">
        <v>0</v>
      </c>
      <c r="G305" s="873">
        <v>709454.29533350142</v>
      </c>
      <c r="H305" s="870">
        <v>285734950000</v>
      </c>
      <c r="I305" s="871">
        <v>25015609643</v>
      </c>
      <c r="J305" s="872">
        <v>349423075270</v>
      </c>
      <c r="M305" s="267"/>
    </row>
    <row r="306" spans="2:13" s="256" customFormat="1">
      <c r="B306" s="552" t="s">
        <v>1748</v>
      </c>
      <c r="C306" s="431" t="s">
        <v>182</v>
      </c>
      <c r="D306" s="868">
        <v>1</v>
      </c>
      <c r="E306" s="873">
        <v>0</v>
      </c>
      <c r="F306" s="873">
        <v>0</v>
      </c>
      <c r="G306" s="873">
        <v>817929.83522695885</v>
      </c>
      <c r="H306" s="870">
        <v>112500000000</v>
      </c>
      <c r="I306" s="871">
        <v>10043666860</v>
      </c>
      <c r="J306" s="872">
        <v>157087214766</v>
      </c>
      <c r="M306" s="267"/>
    </row>
    <row r="307" spans="2:13" s="256" customFormat="1">
      <c r="B307" s="552" t="s">
        <v>1748</v>
      </c>
      <c r="C307" s="431" t="s">
        <v>182</v>
      </c>
      <c r="D307" s="868">
        <v>1</v>
      </c>
      <c r="E307" s="873">
        <v>0</v>
      </c>
      <c r="F307" s="873">
        <v>0</v>
      </c>
      <c r="G307" s="873">
        <v>673972.60273972619</v>
      </c>
      <c r="H307" s="870">
        <v>112500000000</v>
      </c>
      <c r="I307" s="871">
        <v>10043666860</v>
      </c>
      <c r="J307" s="872">
        <v>157087214766</v>
      </c>
      <c r="M307" s="267"/>
    </row>
    <row r="308" spans="2:13" s="256" customFormat="1">
      <c r="B308" s="552" t="s">
        <v>1748</v>
      </c>
      <c r="C308" s="431" t="s">
        <v>182</v>
      </c>
      <c r="D308" s="868">
        <v>1</v>
      </c>
      <c r="E308" s="873">
        <v>0</v>
      </c>
      <c r="F308" s="873">
        <v>0</v>
      </c>
      <c r="G308" s="873">
        <v>673972.60273972619</v>
      </c>
      <c r="H308" s="870">
        <v>112500000000</v>
      </c>
      <c r="I308" s="871">
        <v>10043666860</v>
      </c>
      <c r="J308" s="872">
        <v>157087214766</v>
      </c>
      <c r="M308" s="267"/>
    </row>
    <row r="309" spans="2:13" s="256" customFormat="1">
      <c r="B309" s="552" t="s">
        <v>1748</v>
      </c>
      <c r="C309" s="431" t="s">
        <v>182</v>
      </c>
      <c r="D309" s="868">
        <v>1</v>
      </c>
      <c r="E309" s="873">
        <v>0</v>
      </c>
      <c r="F309" s="873">
        <v>0</v>
      </c>
      <c r="G309" s="873">
        <v>673972.60273972619</v>
      </c>
      <c r="H309" s="870">
        <v>112500000000</v>
      </c>
      <c r="I309" s="871">
        <v>10043666860</v>
      </c>
      <c r="J309" s="872">
        <v>157087214766</v>
      </c>
      <c r="M309" s="267"/>
    </row>
    <row r="310" spans="2:13" s="256" customFormat="1">
      <c r="B310" s="552" t="s">
        <v>1748</v>
      </c>
      <c r="C310" s="431" t="s">
        <v>182</v>
      </c>
      <c r="D310" s="868">
        <v>1</v>
      </c>
      <c r="E310" s="873">
        <v>0</v>
      </c>
      <c r="F310" s="873">
        <v>0</v>
      </c>
      <c r="G310" s="873">
        <v>672571.83087993297</v>
      </c>
      <c r="H310" s="876">
        <v>112500000000</v>
      </c>
      <c r="I310" s="877">
        <v>10043666860</v>
      </c>
      <c r="J310" s="878">
        <v>157087214766</v>
      </c>
      <c r="M310" s="267"/>
    </row>
    <row r="311" spans="2:13" s="256" customFormat="1">
      <c r="B311" s="552" t="s">
        <v>1748</v>
      </c>
      <c r="C311" s="431" t="s">
        <v>182</v>
      </c>
      <c r="D311" s="868">
        <v>1</v>
      </c>
      <c r="E311" s="873">
        <v>0</v>
      </c>
      <c r="F311" s="873">
        <v>0</v>
      </c>
      <c r="G311" s="873">
        <v>672571.83087993297</v>
      </c>
      <c r="H311" s="870">
        <v>112500000000</v>
      </c>
      <c r="I311" s="871">
        <v>10043666860</v>
      </c>
      <c r="J311" s="872">
        <v>157087214766</v>
      </c>
      <c r="M311" s="267"/>
    </row>
    <row r="312" spans="2:13" s="256" customFormat="1">
      <c r="B312" s="552" t="s">
        <v>1748</v>
      </c>
      <c r="C312" s="431" t="s">
        <v>182</v>
      </c>
      <c r="D312" s="868">
        <v>1</v>
      </c>
      <c r="E312" s="873">
        <v>0</v>
      </c>
      <c r="F312" s="873">
        <v>0</v>
      </c>
      <c r="G312" s="873">
        <v>672571.83087993297</v>
      </c>
      <c r="H312" s="870">
        <v>112500000000</v>
      </c>
      <c r="I312" s="871">
        <v>10043666860</v>
      </c>
      <c r="J312" s="872">
        <v>157087214766</v>
      </c>
      <c r="L312" s="268"/>
      <c r="M312" s="267"/>
    </row>
    <row r="313" spans="2:13" s="256" customFormat="1">
      <c r="B313" s="552" t="s">
        <v>1748</v>
      </c>
      <c r="C313" s="431" t="s">
        <v>182</v>
      </c>
      <c r="D313" s="868">
        <v>1</v>
      </c>
      <c r="E313" s="873">
        <v>0</v>
      </c>
      <c r="F313" s="873">
        <v>0</v>
      </c>
      <c r="G313" s="873">
        <v>672571.83087993297</v>
      </c>
      <c r="H313" s="870">
        <v>112500000000</v>
      </c>
      <c r="I313" s="871">
        <v>10043666860</v>
      </c>
      <c r="J313" s="872">
        <v>157087214766</v>
      </c>
      <c r="L313" s="268"/>
      <c r="M313" s="267"/>
    </row>
    <row r="314" spans="2:13" s="256" customFormat="1">
      <c r="B314" s="552" t="s">
        <v>1748</v>
      </c>
      <c r="C314" s="431" t="s">
        <v>182</v>
      </c>
      <c r="D314" s="868">
        <v>1</v>
      </c>
      <c r="E314" s="873">
        <v>0</v>
      </c>
      <c r="F314" s="873">
        <v>0</v>
      </c>
      <c r="G314" s="873">
        <v>672571.83087993297</v>
      </c>
      <c r="H314" s="870">
        <v>112500000000</v>
      </c>
      <c r="I314" s="871">
        <v>10043666860</v>
      </c>
      <c r="J314" s="872">
        <v>157087214766</v>
      </c>
      <c r="M314" s="267"/>
    </row>
    <row r="315" spans="2:13" s="256" customFormat="1">
      <c r="B315" s="552" t="s">
        <v>1748</v>
      </c>
      <c r="C315" s="431" t="s">
        <v>182</v>
      </c>
      <c r="D315" s="868">
        <v>1</v>
      </c>
      <c r="E315" s="873">
        <v>0</v>
      </c>
      <c r="F315" s="873">
        <v>0</v>
      </c>
      <c r="G315" s="873">
        <v>672571.83087993297</v>
      </c>
      <c r="H315" s="870">
        <v>112500000000</v>
      </c>
      <c r="I315" s="871">
        <v>10043666860</v>
      </c>
      <c r="J315" s="872">
        <v>157087214766</v>
      </c>
      <c r="M315" s="267"/>
    </row>
    <row r="316" spans="2:13" s="256" customFormat="1">
      <c r="B316" s="552" t="s">
        <v>1748</v>
      </c>
      <c r="C316" s="431" t="s">
        <v>182</v>
      </c>
      <c r="D316" s="868">
        <v>1</v>
      </c>
      <c r="E316" s="873">
        <v>0</v>
      </c>
      <c r="F316" s="873">
        <v>0</v>
      </c>
      <c r="G316" s="873">
        <v>672571.83087993297</v>
      </c>
      <c r="H316" s="870">
        <v>112500000000</v>
      </c>
      <c r="I316" s="871">
        <v>10043666860</v>
      </c>
      <c r="J316" s="872">
        <v>157087214766</v>
      </c>
      <c r="M316" s="267"/>
    </row>
    <row r="317" spans="2:13" s="256" customFormat="1">
      <c r="B317" s="552" t="s">
        <v>1748</v>
      </c>
      <c r="C317" s="431" t="s">
        <v>182</v>
      </c>
      <c r="D317" s="868">
        <v>1</v>
      </c>
      <c r="E317" s="873">
        <v>0</v>
      </c>
      <c r="F317" s="873">
        <v>0</v>
      </c>
      <c r="G317" s="873">
        <v>672571.83087993297</v>
      </c>
      <c r="H317" s="870">
        <v>112500000000</v>
      </c>
      <c r="I317" s="871">
        <v>10043666860</v>
      </c>
      <c r="J317" s="872">
        <v>157087214766</v>
      </c>
      <c r="M317" s="267"/>
    </row>
    <row r="318" spans="2:13" s="256" customFormat="1">
      <c r="B318" s="552" t="s">
        <v>1748</v>
      </c>
      <c r="C318" s="431" t="s">
        <v>182</v>
      </c>
      <c r="D318" s="868">
        <v>1</v>
      </c>
      <c r="E318" s="873">
        <v>0</v>
      </c>
      <c r="F318" s="873">
        <v>0</v>
      </c>
      <c r="G318" s="873">
        <v>672571.83087993297</v>
      </c>
      <c r="H318" s="870">
        <v>112500000000</v>
      </c>
      <c r="I318" s="871">
        <v>10043666860</v>
      </c>
      <c r="J318" s="872">
        <v>157087214766</v>
      </c>
      <c r="M318" s="267"/>
    </row>
    <row r="319" spans="2:13" s="256" customFormat="1">
      <c r="B319" s="552" t="s">
        <v>1748</v>
      </c>
      <c r="C319" s="431" t="s">
        <v>182</v>
      </c>
      <c r="D319" s="868">
        <v>1</v>
      </c>
      <c r="E319" s="873">
        <v>0</v>
      </c>
      <c r="F319" s="873">
        <v>0</v>
      </c>
      <c r="G319" s="873">
        <v>672571.83087993297</v>
      </c>
      <c r="H319" s="876">
        <v>112500000000</v>
      </c>
      <c r="I319" s="877">
        <v>10043666860</v>
      </c>
      <c r="J319" s="878">
        <v>157087214766</v>
      </c>
      <c r="M319" s="267"/>
    </row>
    <row r="320" spans="2:13" s="256" customFormat="1">
      <c r="B320" s="552" t="s">
        <v>1748</v>
      </c>
      <c r="C320" s="431" t="s">
        <v>182</v>
      </c>
      <c r="D320" s="868">
        <v>1</v>
      </c>
      <c r="E320" s="873">
        <v>0</v>
      </c>
      <c r="F320" s="873">
        <v>0</v>
      </c>
      <c r="G320" s="873">
        <v>453771.51864142611</v>
      </c>
      <c r="H320" s="870">
        <v>112500000000</v>
      </c>
      <c r="I320" s="871">
        <v>10043666860</v>
      </c>
      <c r="J320" s="872">
        <v>157087214766</v>
      </c>
      <c r="M320" s="267"/>
    </row>
    <row r="321" spans="2:13" s="256" customFormat="1">
      <c r="B321" s="552" t="s">
        <v>1748</v>
      </c>
      <c r="C321" s="431" t="s">
        <v>182</v>
      </c>
      <c r="D321" s="868">
        <v>1</v>
      </c>
      <c r="E321" s="873">
        <v>0</v>
      </c>
      <c r="F321" s="873">
        <v>0</v>
      </c>
      <c r="G321" s="873">
        <v>453771.51864142611</v>
      </c>
      <c r="H321" s="870">
        <v>112500000000</v>
      </c>
      <c r="I321" s="871">
        <v>10043666860</v>
      </c>
      <c r="J321" s="872">
        <v>157087214766</v>
      </c>
      <c r="M321" s="267"/>
    </row>
    <row r="322" spans="2:13" s="256" customFormat="1">
      <c r="B322" s="552" t="s">
        <v>1748</v>
      </c>
      <c r="C322" s="431" t="s">
        <v>182</v>
      </c>
      <c r="D322" s="868">
        <v>1</v>
      </c>
      <c r="E322" s="873">
        <v>0</v>
      </c>
      <c r="F322" s="873">
        <v>0</v>
      </c>
      <c r="G322" s="873">
        <v>453771.51864142611</v>
      </c>
      <c r="H322" s="870">
        <v>112500000000</v>
      </c>
      <c r="I322" s="871">
        <v>10043666860</v>
      </c>
      <c r="J322" s="872">
        <v>157087214766</v>
      </c>
      <c r="M322" s="267"/>
    </row>
    <row r="323" spans="2:13" s="256" customFormat="1">
      <c r="B323" s="552" t="s">
        <v>1748</v>
      </c>
      <c r="C323" s="431" t="s">
        <v>182</v>
      </c>
      <c r="D323" s="868">
        <v>1</v>
      </c>
      <c r="E323" s="873">
        <v>0</v>
      </c>
      <c r="F323" s="873">
        <v>0</v>
      </c>
      <c r="G323" s="873">
        <v>453771.51864142611</v>
      </c>
      <c r="H323" s="870">
        <v>112500000000</v>
      </c>
      <c r="I323" s="871">
        <v>10043666860</v>
      </c>
      <c r="J323" s="872">
        <v>157087214766</v>
      </c>
      <c r="L323" s="268"/>
      <c r="M323" s="267"/>
    </row>
    <row r="324" spans="2:13" s="256" customFormat="1">
      <c r="B324" s="552" t="s">
        <v>1748</v>
      </c>
      <c r="C324" s="431" t="s">
        <v>182</v>
      </c>
      <c r="D324" s="868">
        <v>1</v>
      </c>
      <c r="E324" s="873">
        <v>0</v>
      </c>
      <c r="F324" s="873">
        <v>0</v>
      </c>
      <c r="G324" s="873">
        <v>453771.51864142611</v>
      </c>
      <c r="H324" s="870">
        <v>112500000000</v>
      </c>
      <c r="I324" s="871">
        <v>10043666860</v>
      </c>
      <c r="J324" s="872">
        <v>157087214766</v>
      </c>
      <c r="L324" s="268"/>
      <c r="M324" s="267"/>
    </row>
    <row r="325" spans="2:13" s="256" customFormat="1">
      <c r="B325" s="552" t="s">
        <v>1748</v>
      </c>
      <c r="C325" s="431" t="s">
        <v>182</v>
      </c>
      <c r="D325" s="868">
        <v>1</v>
      </c>
      <c r="E325" s="873">
        <v>0</v>
      </c>
      <c r="F325" s="873">
        <v>0</v>
      </c>
      <c r="G325" s="873">
        <v>342386.04312739731</v>
      </c>
      <c r="H325" s="870">
        <v>112500000000</v>
      </c>
      <c r="I325" s="871">
        <v>10043666860</v>
      </c>
      <c r="J325" s="872">
        <v>157087214766</v>
      </c>
      <c r="L325" s="268"/>
      <c r="M325" s="267"/>
    </row>
    <row r="326" spans="2:13" s="256" customFormat="1">
      <c r="B326" s="552" t="s">
        <v>1748</v>
      </c>
      <c r="C326" s="431" t="s">
        <v>182</v>
      </c>
      <c r="D326" s="868">
        <v>1</v>
      </c>
      <c r="E326" s="873">
        <v>0</v>
      </c>
      <c r="F326" s="873">
        <v>0</v>
      </c>
      <c r="G326" s="873">
        <v>342386.04312739731</v>
      </c>
      <c r="H326" s="870">
        <v>112500000000</v>
      </c>
      <c r="I326" s="871">
        <v>10043666860</v>
      </c>
      <c r="J326" s="872">
        <v>157087214766</v>
      </c>
      <c r="L326" s="268"/>
      <c r="M326" s="267"/>
    </row>
    <row r="327" spans="2:13" s="256" customFormat="1">
      <c r="B327" s="552" t="s">
        <v>1748</v>
      </c>
      <c r="C327" s="431" t="s">
        <v>182</v>
      </c>
      <c r="D327" s="868">
        <v>1</v>
      </c>
      <c r="E327" s="873">
        <v>0</v>
      </c>
      <c r="F327" s="873">
        <v>0</v>
      </c>
      <c r="G327" s="873">
        <v>342386.04312739731</v>
      </c>
      <c r="H327" s="870">
        <v>112500000000</v>
      </c>
      <c r="I327" s="871">
        <v>10043666860</v>
      </c>
      <c r="J327" s="872">
        <v>157087214766</v>
      </c>
      <c r="L327" s="268"/>
      <c r="M327" s="267"/>
    </row>
    <row r="328" spans="2:13" s="256" customFormat="1">
      <c r="B328" s="552" t="s">
        <v>1748</v>
      </c>
      <c r="C328" s="431" t="s">
        <v>182</v>
      </c>
      <c r="D328" s="868">
        <v>1</v>
      </c>
      <c r="E328" s="873">
        <v>0</v>
      </c>
      <c r="F328" s="873">
        <v>0</v>
      </c>
      <c r="G328" s="873">
        <v>342386.04312739731</v>
      </c>
      <c r="H328" s="870">
        <v>112500000000</v>
      </c>
      <c r="I328" s="871">
        <v>10043666860</v>
      </c>
      <c r="J328" s="872">
        <v>157087214766</v>
      </c>
      <c r="L328" s="268"/>
      <c r="M328" s="267"/>
    </row>
    <row r="329" spans="2:13" s="256" customFormat="1">
      <c r="B329" s="552" t="s">
        <v>1750</v>
      </c>
      <c r="C329" s="431" t="s">
        <v>182</v>
      </c>
      <c r="D329" s="868">
        <v>1</v>
      </c>
      <c r="E329" s="873">
        <v>0</v>
      </c>
      <c r="F329" s="873">
        <v>0</v>
      </c>
      <c r="G329" s="873">
        <v>246766.20945534244</v>
      </c>
      <c r="H329" s="876">
        <v>137962400000</v>
      </c>
      <c r="I329" s="877">
        <v>14231213358</v>
      </c>
      <c r="J329" s="878">
        <v>233092323143</v>
      </c>
      <c r="L329" s="268"/>
      <c r="M329" s="267"/>
    </row>
    <row r="330" spans="2:13" s="256" customFormat="1">
      <c r="B330" s="552" t="s">
        <v>1750</v>
      </c>
      <c r="C330" s="431" t="s">
        <v>182</v>
      </c>
      <c r="D330" s="868">
        <v>1</v>
      </c>
      <c r="E330" s="873">
        <v>0</v>
      </c>
      <c r="F330" s="873">
        <v>0</v>
      </c>
      <c r="G330" s="873">
        <v>201981.56500171233</v>
      </c>
      <c r="H330" s="870">
        <v>137962400000</v>
      </c>
      <c r="I330" s="871">
        <v>14231213358</v>
      </c>
      <c r="J330" s="872">
        <v>233092323143</v>
      </c>
      <c r="L330" s="268"/>
      <c r="M330" s="267"/>
    </row>
    <row r="331" spans="2:13" s="256" customFormat="1">
      <c r="B331" s="552" t="s">
        <v>1750</v>
      </c>
      <c r="C331" s="431" t="s">
        <v>182</v>
      </c>
      <c r="D331" s="868">
        <v>1</v>
      </c>
      <c r="E331" s="873">
        <v>0</v>
      </c>
      <c r="F331" s="873">
        <v>0</v>
      </c>
      <c r="G331" s="873">
        <v>201981.56500171233</v>
      </c>
      <c r="H331" s="870">
        <v>137962400000</v>
      </c>
      <c r="I331" s="871">
        <v>14231213358</v>
      </c>
      <c r="J331" s="872">
        <v>233092323143</v>
      </c>
      <c r="L331" s="268"/>
      <c r="M331" s="267"/>
    </row>
    <row r="332" spans="2:13" s="256" customFormat="1">
      <c r="B332" s="552" t="s">
        <v>1750</v>
      </c>
      <c r="C332" s="431" t="s">
        <v>182</v>
      </c>
      <c r="D332" s="868">
        <v>1</v>
      </c>
      <c r="E332" s="873">
        <v>0</v>
      </c>
      <c r="F332" s="873">
        <v>0</v>
      </c>
      <c r="G332" s="873">
        <v>201981.56500171233</v>
      </c>
      <c r="H332" s="870">
        <v>137962400000</v>
      </c>
      <c r="I332" s="871">
        <v>14231213358</v>
      </c>
      <c r="J332" s="872">
        <v>233092323143</v>
      </c>
      <c r="L332" s="268"/>
      <c r="M332" s="267"/>
    </row>
    <row r="333" spans="2:13" s="256" customFormat="1">
      <c r="B333" s="552" t="s">
        <v>1750</v>
      </c>
      <c r="C333" s="431" t="s">
        <v>182</v>
      </c>
      <c r="D333" s="868">
        <v>1</v>
      </c>
      <c r="E333" s="873">
        <v>0</v>
      </c>
      <c r="F333" s="873">
        <v>0</v>
      </c>
      <c r="G333" s="873">
        <v>201981.56500171233</v>
      </c>
      <c r="H333" s="870">
        <v>137962400000</v>
      </c>
      <c r="I333" s="871">
        <v>14231213358</v>
      </c>
      <c r="J333" s="872">
        <v>233092323143</v>
      </c>
      <c r="L333" s="268"/>
      <c r="M333" s="267"/>
    </row>
    <row r="334" spans="2:13" s="256" customFormat="1">
      <c r="B334" s="552" t="s">
        <v>1750</v>
      </c>
      <c r="C334" s="431" t="s">
        <v>182</v>
      </c>
      <c r="D334" s="868">
        <v>1</v>
      </c>
      <c r="E334" s="873">
        <v>0</v>
      </c>
      <c r="F334" s="873">
        <v>0</v>
      </c>
      <c r="G334" s="873">
        <v>201981.56500171233</v>
      </c>
      <c r="H334" s="870">
        <v>137962400000</v>
      </c>
      <c r="I334" s="871">
        <v>14231213358</v>
      </c>
      <c r="J334" s="872">
        <v>233092323143</v>
      </c>
      <c r="L334" s="268"/>
      <c r="M334" s="267"/>
    </row>
    <row r="335" spans="2:13" s="256" customFormat="1">
      <c r="B335" s="552" t="s">
        <v>1750</v>
      </c>
      <c r="C335" s="431" t="s">
        <v>182</v>
      </c>
      <c r="D335" s="868">
        <v>1</v>
      </c>
      <c r="E335" s="873">
        <v>0</v>
      </c>
      <c r="F335" s="873">
        <v>0</v>
      </c>
      <c r="G335" s="873">
        <v>201802.37043835619</v>
      </c>
      <c r="H335" s="876">
        <v>137962400000</v>
      </c>
      <c r="I335" s="877">
        <v>14231213358</v>
      </c>
      <c r="J335" s="878">
        <v>233092323143</v>
      </c>
      <c r="L335" s="268"/>
      <c r="M335" s="267"/>
    </row>
    <row r="336" spans="2:13" s="256" customFormat="1">
      <c r="B336" s="552" t="s">
        <v>1750</v>
      </c>
      <c r="C336" s="431" t="s">
        <v>182</v>
      </c>
      <c r="D336" s="868">
        <v>1</v>
      </c>
      <c r="E336" s="873">
        <v>0</v>
      </c>
      <c r="F336" s="873">
        <v>0</v>
      </c>
      <c r="G336" s="873">
        <v>201802.37043835619</v>
      </c>
      <c r="H336" s="870">
        <v>137962400000</v>
      </c>
      <c r="I336" s="871">
        <v>14231213358</v>
      </c>
      <c r="J336" s="872">
        <v>233092323143</v>
      </c>
      <c r="L336" s="268"/>
      <c r="M336" s="267"/>
    </row>
    <row r="337" spans="2:13" s="256" customFormat="1">
      <c r="B337" s="552" t="s">
        <v>1750</v>
      </c>
      <c r="C337" s="431" t="s">
        <v>182</v>
      </c>
      <c r="D337" s="868">
        <v>1</v>
      </c>
      <c r="E337" s="873">
        <v>0</v>
      </c>
      <c r="F337" s="873">
        <v>0</v>
      </c>
      <c r="G337" s="873">
        <v>201818.28416164385</v>
      </c>
      <c r="H337" s="870">
        <v>137962400000</v>
      </c>
      <c r="I337" s="871">
        <v>14231213358</v>
      </c>
      <c r="J337" s="872">
        <v>233092323143</v>
      </c>
      <c r="L337" s="268"/>
      <c r="M337" s="267"/>
    </row>
    <row r="338" spans="2:13" s="256" customFormat="1">
      <c r="B338" s="552" t="s">
        <v>1750</v>
      </c>
      <c r="C338" s="431" t="s">
        <v>182</v>
      </c>
      <c r="D338" s="868">
        <v>1</v>
      </c>
      <c r="E338" s="873">
        <v>0</v>
      </c>
      <c r="F338" s="873">
        <v>0</v>
      </c>
      <c r="G338" s="873">
        <v>201818.28416164385</v>
      </c>
      <c r="H338" s="876">
        <v>137962400000</v>
      </c>
      <c r="I338" s="877">
        <v>14231213358</v>
      </c>
      <c r="J338" s="878">
        <v>233092323143</v>
      </c>
      <c r="L338" s="268"/>
      <c r="M338" s="267"/>
    </row>
    <row r="339" spans="2:13" s="256" customFormat="1">
      <c r="B339" s="552" t="s">
        <v>1750</v>
      </c>
      <c r="C339" s="431" t="s">
        <v>182</v>
      </c>
      <c r="D339" s="868">
        <v>1</v>
      </c>
      <c r="E339" s="873">
        <v>0</v>
      </c>
      <c r="F339" s="873">
        <v>0</v>
      </c>
      <c r="G339" s="873">
        <v>201818.28416164385</v>
      </c>
      <c r="H339" s="876">
        <v>137962400000</v>
      </c>
      <c r="I339" s="877">
        <v>14231213358</v>
      </c>
      <c r="J339" s="878">
        <v>233092323143</v>
      </c>
      <c r="L339" s="268"/>
      <c r="M339" s="267"/>
    </row>
    <row r="340" spans="2:13" s="256" customFormat="1">
      <c r="B340" s="552" t="s">
        <v>1750</v>
      </c>
      <c r="C340" s="431" t="s">
        <v>182</v>
      </c>
      <c r="D340" s="868">
        <v>1</v>
      </c>
      <c r="E340" s="873">
        <v>0</v>
      </c>
      <c r="F340" s="873">
        <v>0</v>
      </c>
      <c r="G340" s="873">
        <v>201881.87269315071</v>
      </c>
      <c r="H340" s="876">
        <v>137962400000</v>
      </c>
      <c r="I340" s="877">
        <v>14231213358</v>
      </c>
      <c r="J340" s="878">
        <v>233092323143</v>
      </c>
      <c r="L340" s="268"/>
      <c r="M340" s="267"/>
    </row>
    <row r="341" spans="2:13" s="256" customFormat="1">
      <c r="B341" s="552" t="s">
        <v>1750</v>
      </c>
      <c r="C341" s="431" t="s">
        <v>182</v>
      </c>
      <c r="D341" s="868">
        <v>1</v>
      </c>
      <c r="E341" s="873">
        <v>0</v>
      </c>
      <c r="F341" s="873">
        <v>0</v>
      </c>
      <c r="G341" s="873">
        <v>201881.87269315071</v>
      </c>
      <c r="H341" s="870">
        <v>137962400000</v>
      </c>
      <c r="I341" s="871">
        <v>14231213358</v>
      </c>
      <c r="J341" s="872">
        <v>233092323143</v>
      </c>
      <c r="L341" s="268"/>
      <c r="M341" s="267"/>
    </row>
    <row r="342" spans="2:13" s="256" customFormat="1">
      <c r="B342" s="552" t="s">
        <v>1750</v>
      </c>
      <c r="C342" s="431" t="s">
        <v>182</v>
      </c>
      <c r="D342" s="868">
        <v>1</v>
      </c>
      <c r="E342" s="873">
        <v>0</v>
      </c>
      <c r="F342" s="873">
        <v>0</v>
      </c>
      <c r="G342" s="873">
        <v>201881.87269315071</v>
      </c>
      <c r="H342" s="870">
        <v>137962400000</v>
      </c>
      <c r="I342" s="871">
        <v>14231213358</v>
      </c>
      <c r="J342" s="872">
        <v>233092323143</v>
      </c>
      <c r="L342" s="268"/>
      <c r="M342" s="267"/>
    </row>
    <row r="343" spans="2:13" s="256" customFormat="1">
      <c r="B343" s="552" t="s">
        <v>1750</v>
      </c>
      <c r="C343" s="431" t="s">
        <v>182</v>
      </c>
      <c r="D343" s="868">
        <v>1</v>
      </c>
      <c r="E343" s="873">
        <v>0</v>
      </c>
      <c r="F343" s="873">
        <v>0</v>
      </c>
      <c r="G343" s="873">
        <v>201881.87269315071</v>
      </c>
      <c r="H343" s="870">
        <v>137962400000</v>
      </c>
      <c r="I343" s="871">
        <v>14231213358</v>
      </c>
      <c r="J343" s="872">
        <v>233092323143</v>
      </c>
      <c r="L343" s="268"/>
      <c r="M343" s="267"/>
    </row>
    <row r="344" spans="2:13" s="256" customFormat="1">
      <c r="B344" s="552" t="s">
        <v>1750</v>
      </c>
      <c r="C344" s="431" t="s">
        <v>182</v>
      </c>
      <c r="D344" s="868">
        <v>1</v>
      </c>
      <c r="E344" s="873">
        <v>0</v>
      </c>
      <c r="F344" s="873">
        <v>0</v>
      </c>
      <c r="G344" s="873">
        <v>430866.99087726028</v>
      </c>
      <c r="H344" s="870">
        <v>137962400000</v>
      </c>
      <c r="I344" s="871">
        <v>14231213358</v>
      </c>
      <c r="J344" s="872">
        <v>233092323143</v>
      </c>
      <c r="L344" s="268"/>
      <c r="M344" s="267"/>
    </row>
    <row r="345" spans="2:13" s="256" customFormat="1">
      <c r="B345" s="552" t="s">
        <v>1750</v>
      </c>
      <c r="C345" s="431" t="s">
        <v>182</v>
      </c>
      <c r="D345" s="868">
        <v>1</v>
      </c>
      <c r="E345" s="873">
        <v>0</v>
      </c>
      <c r="F345" s="873">
        <v>0</v>
      </c>
      <c r="G345" s="873">
        <v>430866.99087726028</v>
      </c>
      <c r="H345" s="870">
        <v>137962400000</v>
      </c>
      <c r="I345" s="871">
        <v>14231213358</v>
      </c>
      <c r="J345" s="872">
        <v>233092323143</v>
      </c>
      <c r="L345" s="268"/>
      <c r="M345" s="267"/>
    </row>
    <row r="346" spans="2:13" s="256" customFormat="1">
      <c r="B346" s="552" t="s">
        <v>1750</v>
      </c>
      <c r="C346" s="431" t="s">
        <v>182</v>
      </c>
      <c r="D346" s="868">
        <v>1</v>
      </c>
      <c r="E346" s="873">
        <v>0</v>
      </c>
      <c r="F346" s="873">
        <v>0</v>
      </c>
      <c r="G346" s="873">
        <v>430866.99087726028</v>
      </c>
      <c r="H346" s="870">
        <v>137962400000</v>
      </c>
      <c r="I346" s="871">
        <v>14231213358</v>
      </c>
      <c r="J346" s="872">
        <v>233092323143</v>
      </c>
      <c r="L346" s="268"/>
      <c r="M346" s="267"/>
    </row>
    <row r="347" spans="2:13" s="256" customFormat="1">
      <c r="B347" s="552" t="s">
        <v>1750</v>
      </c>
      <c r="C347" s="431" t="s">
        <v>182</v>
      </c>
      <c r="D347" s="868">
        <v>1</v>
      </c>
      <c r="E347" s="873">
        <v>0</v>
      </c>
      <c r="F347" s="873">
        <v>0</v>
      </c>
      <c r="G347" s="873">
        <v>430866.99087726028</v>
      </c>
      <c r="H347" s="870">
        <v>137962400000</v>
      </c>
      <c r="I347" s="871">
        <v>14231213358</v>
      </c>
      <c r="J347" s="872">
        <v>233092323143</v>
      </c>
      <c r="L347" s="268"/>
      <c r="M347" s="267"/>
    </row>
    <row r="348" spans="2:13" s="256" customFormat="1">
      <c r="B348" s="552" t="s">
        <v>1750</v>
      </c>
      <c r="C348" s="431" t="s">
        <v>182</v>
      </c>
      <c r="D348" s="868">
        <v>1</v>
      </c>
      <c r="E348" s="873">
        <v>0</v>
      </c>
      <c r="F348" s="873">
        <v>0</v>
      </c>
      <c r="G348" s="873">
        <v>430860.98549691</v>
      </c>
      <c r="H348" s="870">
        <v>137962400000</v>
      </c>
      <c r="I348" s="871">
        <v>14231213358</v>
      </c>
      <c r="J348" s="872">
        <v>233092323143</v>
      </c>
      <c r="L348" s="268"/>
      <c r="M348" s="267"/>
    </row>
    <row r="349" spans="2:13" s="256" customFormat="1">
      <c r="B349" s="552" t="s">
        <v>1750</v>
      </c>
      <c r="C349" s="431" t="s">
        <v>182</v>
      </c>
      <c r="D349" s="868">
        <v>1</v>
      </c>
      <c r="E349" s="873">
        <v>0</v>
      </c>
      <c r="F349" s="873">
        <v>0</v>
      </c>
      <c r="G349" s="873">
        <v>430860.98549691</v>
      </c>
      <c r="H349" s="870">
        <v>137962400000</v>
      </c>
      <c r="I349" s="871">
        <v>14231213358</v>
      </c>
      <c r="J349" s="872">
        <v>233092323143</v>
      </c>
      <c r="L349" s="268"/>
      <c r="M349" s="267"/>
    </row>
    <row r="350" spans="2:13" s="256" customFormat="1">
      <c r="B350" s="552" t="s">
        <v>1750</v>
      </c>
      <c r="C350" s="431" t="s">
        <v>182</v>
      </c>
      <c r="D350" s="868">
        <v>1</v>
      </c>
      <c r="E350" s="873">
        <v>0</v>
      </c>
      <c r="F350" s="873">
        <v>0</v>
      </c>
      <c r="G350" s="868">
        <v>430860.98549691</v>
      </c>
      <c r="H350" s="870">
        <v>137962400000</v>
      </c>
      <c r="I350" s="871">
        <v>14231213358</v>
      </c>
      <c r="J350" s="872">
        <v>233092323143</v>
      </c>
      <c r="L350" s="268"/>
      <c r="M350" s="267"/>
    </row>
    <row r="351" spans="2:13" s="256" customFormat="1">
      <c r="B351" s="552" t="s">
        <v>1750</v>
      </c>
      <c r="C351" s="431" t="s">
        <v>182</v>
      </c>
      <c r="D351" s="868">
        <v>1</v>
      </c>
      <c r="E351" s="873">
        <v>0</v>
      </c>
      <c r="F351" s="873">
        <v>0</v>
      </c>
      <c r="G351" s="868">
        <v>430860.98549691</v>
      </c>
      <c r="H351" s="870">
        <v>137962400000</v>
      </c>
      <c r="I351" s="871">
        <v>14231213358</v>
      </c>
      <c r="J351" s="872">
        <v>233092323143</v>
      </c>
      <c r="L351" s="268"/>
      <c r="M351" s="267"/>
    </row>
    <row r="352" spans="2:13" s="256" customFormat="1">
      <c r="B352" s="552" t="s">
        <v>1383</v>
      </c>
      <c r="C352" s="431" t="s">
        <v>182</v>
      </c>
      <c r="D352" s="868">
        <v>1</v>
      </c>
      <c r="E352" s="873">
        <v>0</v>
      </c>
      <c r="F352" s="873">
        <v>0</v>
      </c>
      <c r="G352" s="868">
        <v>835571.05355634261</v>
      </c>
      <c r="H352" s="870">
        <v>86196000000</v>
      </c>
      <c r="I352" s="871">
        <v>42575222174.940002</v>
      </c>
      <c r="J352" s="872">
        <v>193523339060.94</v>
      </c>
      <c r="L352" s="268"/>
      <c r="M352" s="267"/>
    </row>
    <row r="353" spans="1:16" s="256" customFormat="1">
      <c r="B353" s="552" t="s">
        <v>1383</v>
      </c>
      <c r="C353" s="431" t="s">
        <v>182</v>
      </c>
      <c r="D353" s="868">
        <v>1</v>
      </c>
      <c r="E353" s="873">
        <v>0</v>
      </c>
      <c r="F353" s="873">
        <v>0</v>
      </c>
      <c r="G353" s="868">
        <v>690018.33863959811</v>
      </c>
      <c r="H353" s="870">
        <v>86196000000</v>
      </c>
      <c r="I353" s="871">
        <v>42575222174.940002</v>
      </c>
      <c r="J353" s="872">
        <v>193523339060.94</v>
      </c>
      <c r="L353" s="268"/>
      <c r="M353" s="267"/>
    </row>
    <row r="354" spans="1:16" s="256" customFormat="1">
      <c r="B354" s="552" t="s">
        <v>1383</v>
      </c>
      <c r="C354" s="431" t="s">
        <v>182</v>
      </c>
      <c r="D354" s="868">
        <v>1</v>
      </c>
      <c r="E354" s="873">
        <v>0</v>
      </c>
      <c r="F354" s="873">
        <v>0</v>
      </c>
      <c r="G354" s="868">
        <v>690018.33863959811</v>
      </c>
      <c r="H354" s="870">
        <v>86196000000</v>
      </c>
      <c r="I354" s="871">
        <v>42575222174.940002</v>
      </c>
      <c r="J354" s="872">
        <v>193523339060.94</v>
      </c>
      <c r="L354" s="268"/>
      <c r="M354" s="267"/>
    </row>
    <row r="355" spans="1:16" s="256" customFormat="1">
      <c r="B355" s="552" t="s">
        <v>1383</v>
      </c>
      <c r="C355" s="431" t="s">
        <v>182</v>
      </c>
      <c r="D355" s="868">
        <v>1</v>
      </c>
      <c r="E355" s="873">
        <v>0</v>
      </c>
      <c r="F355" s="873">
        <v>0</v>
      </c>
      <c r="G355" s="868">
        <v>690018.33863959811</v>
      </c>
      <c r="H355" s="870">
        <v>86196000000</v>
      </c>
      <c r="I355" s="871">
        <v>42575222174.940002</v>
      </c>
      <c r="J355" s="872">
        <v>193523339060.94</v>
      </c>
      <c r="L355" s="268"/>
      <c r="M355" s="267"/>
    </row>
    <row r="356" spans="1:16" s="256" customFormat="1">
      <c r="B356" s="552" t="s">
        <v>1383</v>
      </c>
      <c r="C356" s="431" t="s">
        <v>182</v>
      </c>
      <c r="D356" s="868">
        <v>1</v>
      </c>
      <c r="E356" s="873">
        <v>0</v>
      </c>
      <c r="F356" s="873">
        <v>0</v>
      </c>
      <c r="G356" s="873">
        <v>690018.33863959811</v>
      </c>
      <c r="H356" s="870">
        <v>86196000000</v>
      </c>
      <c r="I356" s="871">
        <v>42575222174.940002</v>
      </c>
      <c r="J356" s="872">
        <v>193523339060.94</v>
      </c>
      <c r="L356" s="268"/>
      <c r="M356" s="267"/>
    </row>
    <row r="357" spans="1:16" s="256" customFormat="1">
      <c r="B357" s="552" t="s">
        <v>1383</v>
      </c>
      <c r="C357" s="431" t="s">
        <v>182</v>
      </c>
      <c r="D357" s="868">
        <v>1</v>
      </c>
      <c r="E357" s="873">
        <v>0</v>
      </c>
      <c r="F357" s="873">
        <v>0</v>
      </c>
      <c r="G357" s="873">
        <v>153424.65753424657</v>
      </c>
      <c r="H357" s="870">
        <v>86196000000</v>
      </c>
      <c r="I357" s="871">
        <v>42575222174.940002</v>
      </c>
      <c r="J357" s="872">
        <v>193523339060.94</v>
      </c>
      <c r="L357" s="268"/>
      <c r="M357" s="267"/>
    </row>
    <row r="358" spans="1:16" s="256" customFormat="1">
      <c r="B358" s="552" t="s">
        <v>1383</v>
      </c>
      <c r="C358" s="431" t="s">
        <v>182</v>
      </c>
      <c r="D358" s="868">
        <v>1</v>
      </c>
      <c r="E358" s="873">
        <v>0</v>
      </c>
      <c r="F358" s="873">
        <v>0</v>
      </c>
      <c r="G358" s="873">
        <v>459950.35553424654</v>
      </c>
      <c r="H358" s="870">
        <v>86196000000</v>
      </c>
      <c r="I358" s="871">
        <v>42575222174.940002</v>
      </c>
      <c r="J358" s="872">
        <v>193523339060.94</v>
      </c>
      <c r="L358" s="268"/>
      <c r="M358" s="267"/>
    </row>
    <row r="359" spans="1:16" s="256" customFormat="1">
      <c r="B359" s="552" t="s">
        <v>1383</v>
      </c>
      <c r="C359" s="431" t="s">
        <v>182</v>
      </c>
      <c r="D359" s="868">
        <v>1</v>
      </c>
      <c r="E359" s="873">
        <v>0</v>
      </c>
      <c r="F359" s="873">
        <v>0</v>
      </c>
      <c r="G359" s="873">
        <v>459950.35553424654</v>
      </c>
      <c r="H359" s="870">
        <v>86196000000</v>
      </c>
      <c r="I359" s="871">
        <v>42575222174.940002</v>
      </c>
      <c r="J359" s="872">
        <v>193523339060.94</v>
      </c>
      <c r="L359" s="268"/>
      <c r="M359" s="267"/>
    </row>
    <row r="360" spans="1:16" s="256" customFormat="1">
      <c r="B360" s="552" t="s">
        <v>1383</v>
      </c>
      <c r="C360" s="431" t="s">
        <v>182</v>
      </c>
      <c r="D360" s="868">
        <v>1</v>
      </c>
      <c r="E360" s="873">
        <v>0</v>
      </c>
      <c r="F360" s="873">
        <v>0</v>
      </c>
      <c r="G360" s="873">
        <v>459950.35553424654</v>
      </c>
      <c r="H360" s="870">
        <v>86196000000</v>
      </c>
      <c r="I360" s="871">
        <v>42575222174.940002</v>
      </c>
      <c r="J360" s="872">
        <v>193523339060.94</v>
      </c>
      <c r="L360" s="268"/>
      <c r="M360" s="267"/>
    </row>
    <row r="361" spans="1:16" s="256" customFormat="1">
      <c r="A361" s="687"/>
      <c r="B361" s="552" t="s">
        <v>1383</v>
      </c>
      <c r="C361" s="431" t="s">
        <v>182</v>
      </c>
      <c r="D361" s="868">
        <v>1</v>
      </c>
      <c r="E361" s="873">
        <v>0</v>
      </c>
      <c r="F361" s="873">
        <v>0</v>
      </c>
      <c r="G361" s="873">
        <v>348755.60478196881</v>
      </c>
      <c r="H361" s="870">
        <v>86196000000</v>
      </c>
      <c r="I361" s="871">
        <v>42575222174.940002</v>
      </c>
      <c r="J361" s="872">
        <v>193523339060.94</v>
      </c>
      <c r="K361" s="687"/>
      <c r="L361" s="688"/>
      <c r="M361" s="689"/>
      <c r="N361" s="687"/>
      <c r="O361" s="687"/>
      <c r="P361" s="687"/>
    </row>
    <row r="362" spans="1:16" s="256" customFormat="1">
      <c r="A362" s="687"/>
      <c r="B362" s="552" t="s">
        <v>1383</v>
      </c>
      <c r="C362" s="431" t="s">
        <v>182</v>
      </c>
      <c r="D362" s="868">
        <v>1</v>
      </c>
      <c r="E362" s="873">
        <v>0</v>
      </c>
      <c r="F362" s="873">
        <v>0</v>
      </c>
      <c r="G362" s="873">
        <v>460789.25631881668</v>
      </c>
      <c r="H362" s="870">
        <v>86196000000</v>
      </c>
      <c r="I362" s="871">
        <v>42575222174.940002</v>
      </c>
      <c r="J362" s="872">
        <v>193523339060.94</v>
      </c>
      <c r="K362" s="687"/>
      <c r="L362" s="688"/>
      <c r="M362" s="689"/>
      <c r="N362" s="687"/>
      <c r="O362" s="687"/>
      <c r="P362" s="687"/>
    </row>
    <row r="363" spans="1:16" s="256" customFormat="1">
      <c r="A363" s="687"/>
      <c r="B363" s="552" t="s">
        <v>1383</v>
      </c>
      <c r="C363" s="431" t="s">
        <v>182</v>
      </c>
      <c r="D363" s="868">
        <v>1</v>
      </c>
      <c r="E363" s="873">
        <v>0</v>
      </c>
      <c r="F363" s="873">
        <v>0</v>
      </c>
      <c r="G363" s="873">
        <v>460789.25631881668</v>
      </c>
      <c r="H363" s="870">
        <v>86196000000</v>
      </c>
      <c r="I363" s="871">
        <v>42575222174.940002</v>
      </c>
      <c r="J363" s="872">
        <v>193523339060.94</v>
      </c>
      <c r="K363" s="687"/>
      <c r="L363" s="688"/>
      <c r="M363" s="689"/>
      <c r="N363" s="687"/>
      <c r="O363" s="687"/>
      <c r="P363" s="687"/>
    </row>
    <row r="364" spans="1:16" s="256" customFormat="1">
      <c r="A364" s="687"/>
      <c r="B364" s="552" t="s">
        <v>1383</v>
      </c>
      <c r="C364" s="431" t="s">
        <v>182</v>
      </c>
      <c r="D364" s="868">
        <v>1</v>
      </c>
      <c r="E364" s="873">
        <v>0</v>
      </c>
      <c r="F364" s="873">
        <v>0</v>
      </c>
      <c r="G364" s="873">
        <v>460789.25631881668</v>
      </c>
      <c r="H364" s="870">
        <v>86196000000</v>
      </c>
      <c r="I364" s="871">
        <v>42575222174.940002</v>
      </c>
      <c r="J364" s="872">
        <v>193523339060.94</v>
      </c>
      <c r="K364" s="687"/>
      <c r="L364" s="688"/>
      <c r="M364" s="689"/>
      <c r="N364" s="687"/>
      <c r="O364" s="687"/>
      <c r="P364" s="687"/>
    </row>
    <row r="365" spans="1:16" s="256" customFormat="1">
      <c r="A365" s="687"/>
      <c r="B365" s="552" t="s">
        <v>1383</v>
      </c>
      <c r="C365" s="431" t="s">
        <v>182</v>
      </c>
      <c r="D365" s="868">
        <v>1</v>
      </c>
      <c r="E365" s="873">
        <v>0</v>
      </c>
      <c r="F365" s="873">
        <v>0</v>
      </c>
      <c r="G365" s="873">
        <v>460789.25631881668</v>
      </c>
      <c r="H365" s="870">
        <v>86196000000</v>
      </c>
      <c r="I365" s="871">
        <v>42575222174.940002</v>
      </c>
      <c r="J365" s="872">
        <v>193523339060.94</v>
      </c>
      <c r="K365" s="687"/>
      <c r="L365" s="688"/>
      <c r="M365" s="689"/>
      <c r="N365" s="687"/>
      <c r="O365" s="687"/>
      <c r="P365" s="687"/>
    </row>
    <row r="366" spans="1:16" s="256" customFormat="1">
      <c r="A366" s="687"/>
      <c r="B366" s="552" t="s">
        <v>1383</v>
      </c>
      <c r="C366" s="431" t="s">
        <v>182</v>
      </c>
      <c r="D366" s="868">
        <v>1</v>
      </c>
      <c r="E366" s="873">
        <v>0</v>
      </c>
      <c r="F366" s="873">
        <v>0</v>
      </c>
      <c r="G366" s="873">
        <v>344962.76665068493</v>
      </c>
      <c r="H366" s="870">
        <v>86196000000</v>
      </c>
      <c r="I366" s="871">
        <v>42575222174.940002</v>
      </c>
      <c r="J366" s="872">
        <v>193523339060.94</v>
      </c>
      <c r="K366" s="687"/>
      <c r="L366" s="688"/>
      <c r="M366" s="689"/>
      <c r="N366" s="687"/>
      <c r="O366" s="687"/>
      <c r="P366" s="687"/>
    </row>
    <row r="367" spans="1:16" s="256" customFormat="1">
      <c r="A367" s="687"/>
      <c r="B367" s="552" t="s">
        <v>1383</v>
      </c>
      <c r="C367" s="431" t="s">
        <v>182</v>
      </c>
      <c r="D367" s="868">
        <v>1</v>
      </c>
      <c r="E367" s="873">
        <v>0</v>
      </c>
      <c r="F367" s="873">
        <v>0</v>
      </c>
      <c r="G367" s="873">
        <v>344962.76665068493</v>
      </c>
      <c r="H367" s="870">
        <v>86196000000</v>
      </c>
      <c r="I367" s="871">
        <v>42575222174.940002</v>
      </c>
      <c r="J367" s="872">
        <v>193523339060.94</v>
      </c>
      <c r="K367" s="687"/>
      <c r="L367" s="688"/>
      <c r="M367" s="689"/>
      <c r="N367" s="687"/>
      <c r="O367" s="687"/>
      <c r="P367" s="687"/>
    </row>
    <row r="368" spans="1:16" s="256" customFormat="1">
      <c r="A368" s="687"/>
      <c r="B368" s="552" t="s">
        <v>1329</v>
      </c>
      <c r="C368" s="431" t="s">
        <v>190</v>
      </c>
      <c r="D368" s="868">
        <v>10240</v>
      </c>
      <c r="E368" s="873">
        <v>1000000</v>
      </c>
      <c r="F368" s="869">
        <v>0</v>
      </c>
      <c r="G368" s="873">
        <v>68403244.578410953</v>
      </c>
      <c r="H368" s="870">
        <v>1133000000000</v>
      </c>
      <c r="I368" s="871">
        <v>654257961344</v>
      </c>
      <c r="J368" s="872">
        <v>5206235758153</v>
      </c>
      <c r="K368" s="687"/>
      <c r="L368" s="688"/>
      <c r="M368" s="689"/>
      <c r="N368" s="687"/>
      <c r="O368" s="687"/>
      <c r="P368" s="687"/>
    </row>
    <row r="369" spans="1:16" s="256" customFormat="1">
      <c r="A369" s="687"/>
      <c r="B369" s="552" t="s">
        <v>1760</v>
      </c>
      <c r="C369" s="431" t="s">
        <v>186</v>
      </c>
      <c r="D369" s="868">
        <v>491</v>
      </c>
      <c r="E369" s="873">
        <v>1000000</v>
      </c>
      <c r="F369" s="869">
        <v>0</v>
      </c>
      <c r="G369" s="873">
        <v>605744.62008876703</v>
      </c>
      <c r="H369" s="870">
        <v>42000000000</v>
      </c>
      <c r="I369" s="871">
        <v>2806526321</v>
      </c>
      <c r="J369" s="872">
        <v>48887830650</v>
      </c>
      <c r="K369" s="687"/>
      <c r="L369" s="688"/>
      <c r="M369" s="689"/>
      <c r="N369" s="687"/>
      <c r="O369" s="687"/>
      <c r="P369" s="687"/>
    </row>
    <row r="370" spans="1:16" s="256" customFormat="1">
      <c r="A370" s="687"/>
      <c r="B370" s="552" t="s">
        <v>1758</v>
      </c>
      <c r="C370" s="431" t="s">
        <v>186</v>
      </c>
      <c r="D370" s="868">
        <v>500</v>
      </c>
      <c r="E370" s="873">
        <v>1000000</v>
      </c>
      <c r="F370" s="869">
        <v>0</v>
      </c>
      <c r="G370" s="873">
        <v>658339.61326027394</v>
      </c>
      <c r="H370" s="870">
        <v>1380600000000</v>
      </c>
      <c r="I370" s="871">
        <v>316531000000</v>
      </c>
      <c r="J370" s="872">
        <v>2905785000000</v>
      </c>
      <c r="K370" s="687"/>
      <c r="L370" s="688"/>
      <c r="M370" s="689"/>
      <c r="N370" s="687"/>
      <c r="O370" s="687"/>
      <c r="P370" s="687"/>
    </row>
    <row r="371" spans="1:16" s="256" customFormat="1">
      <c r="A371" s="687"/>
      <c r="B371" s="552" t="s">
        <v>1761</v>
      </c>
      <c r="C371" s="431" t="s">
        <v>186</v>
      </c>
      <c r="D371" s="868">
        <v>439</v>
      </c>
      <c r="E371" s="873">
        <v>1000000</v>
      </c>
      <c r="F371" s="869">
        <v>0</v>
      </c>
      <c r="G371" s="873">
        <v>524687.13198465761</v>
      </c>
      <c r="H371" s="870">
        <v>39000000000</v>
      </c>
      <c r="I371" s="871">
        <v>2648943000</v>
      </c>
      <c r="J371" s="872">
        <v>45198450000</v>
      </c>
      <c r="K371" s="687"/>
      <c r="L371" s="688"/>
      <c r="M371" s="689"/>
      <c r="N371" s="687"/>
      <c r="O371" s="687"/>
      <c r="P371" s="687"/>
    </row>
    <row r="372" spans="1:16" s="256" customFormat="1">
      <c r="A372" s="687"/>
      <c r="B372" s="552" t="s">
        <v>1751</v>
      </c>
      <c r="C372" s="431" t="s">
        <v>186</v>
      </c>
      <c r="D372" s="868">
        <v>560</v>
      </c>
      <c r="E372" s="873">
        <v>1000000</v>
      </c>
      <c r="F372" s="869">
        <v>0</v>
      </c>
      <c r="G372" s="873">
        <v>4569045.1515616439</v>
      </c>
      <c r="H372" s="870">
        <v>146400000000</v>
      </c>
      <c r="I372" s="871">
        <v>140513000000</v>
      </c>
      <c r="J372" s="872">
        <v>851203000000</v>
      </c>
      <c r="K372" s="687"/>
      <c r="L372" s="688"/>
      <c r="M372" s="689"/>
      <c r="N372" s="687"/>
      <c r="O372" s="687"/>
      <c r="P372" s="687"/>
    </row>
    <row r="373" spans="1:16" s="256" customFormat="1">
      <c r="A373" s="687"/>
      <c r="B373" s="552" t="s">
        <v>1751</v>
      </c>
      <c r="C373" s="431" t="s">
        <v>186</v>
      </c>
      <c r="D373" s="868">
        <v>7000</v>
      </c>
      <c r="E373" s="873">
        <v>1000000</v>
      </c>
      <c r="F373" s="869">
        <v>0</v>
      </c>
      <c r="G373" s="873">
        <v>47877181.607342467</v>
      </c>
      <c r="H373" s="870">
        <v>146400000000</v>
      </c>
      <c r="I373" s="871">
        <v>140513000000</v>
      </c>
      <c r="J373" s="872">
        <v>851203000000</v>
      </c>
      <c r="K373" s="687"/>
      <c r="L373" s="688"/>
      <c r="M373" s="689"/>
      <c r="N373" s="687"/>
      <c r="O373" s="687"/>
      <c r="P373" s="687"/>
    </row>
    <row r="374" spans="1:16" s="256" customFormat="1">
      <c r="A374" s="687"/>
      <c r="B374" s="552" t="s">
        <v>1752</v>
      </c>
      <c r="C374" s="431" t="s">
        <v>186</v>
      </c>
      <c r="D374" s="868">
        <v>3708</v>
      </c>
      <c r="E374" s="873">
        <v>1000000</v>
      </c>
      <c r="F374" s="869">
        <v>0</v>
      </c>
      <c r="G374" s="873">
        <v>24597731.807123285</v>
      </c>
      <c r="H374" s="870">
        <v>327245000000</v>
      </c>
      <c r="I374" s="871">
        <v>101107000000</v>
      </c>
      <c r="J374" s="872">
        <v>793484000000</v>
      </c>
      <c r="K374" s="687"/>
      <c r="L374" s="688"/>
      <c r="M374" s="689"/>
      <c r="N374" s="687"/>
      <c r="O374" s="687"/>
      <c r="P374" s="687"/>
    </row>
    <row r="375" spans="1:16" s="256" customFormat="1">
      <c r="A375" s="687"/>
      <c r="B375" s="552" t="s">
        <v>1752</v>
      </c>
      <c r="C375" s="431" t="s">
        <v>186</v>
      </c>
      <c r="D375" s="868">
        <v>7955</v>
      </c>
      <c r="E375" s="873">
        <v>1000000</v>
      </c>
      <c r="F375" s="869">
        <v>0</v>
      </c>
      <c r="G375" s="873">
        <v>53043659.358027391</v>
      </c>
      <c r="H375" s="870">
        <v>327245000000</v>
      </c>
      <c r="I375" s="871">
        <v>101107000000</v>
      </c>
      <c r="J375" s="872">
        <v>793484000000</v>
      </c>
      <c r="K375" s="687"/>
      <c r="L375" s="688"/>
      <c r="M375" s="689"/>
      <c r="N375" s="687"/>
      <c r="O375" s="687"/>
      <c r="P375" s="687"/>
    </row>
    <row r="376" spans="1:16" s="256" customFormat="1">
      <c r="A376" s="687"/>
      <c r="B376" s="552" t="s">
        <v>1346</v>
      </c>
      <c r="C376" s="431" t="s">
        <v>182</v>
      </c>
      <c r="D376" s="868">
        <v>1</v>
      </c>
      <c r="E376" s="873">
        <v>0</v>
      </c>
      <c r="F376" s="869">
        <v>0</v>
      </c>
      <c r="G376" s="869">
        <v>125.34246575342465</v>
      </c>
      <c r="H376" s="870">
        <v>1616946130000</v>
      </c>
      <c r="I376" s="871">
        <v>480570793379</v>
      </c>
      <c r="J376" s="872">
        <v>4672894983177.1602</v>
      </c>
      <c r="K376" s="687"/>
      <c r="L376" s="688"/>
      <c r="M376" s="689"/>
      <c r="N376" s="687"/>
      <c r="O376" s="687"/>
      <c r="P376" s="687"/>
    </row>
    <row r="377" spans="1:16" s="256" customFormat="1">
      <c r="A377" s="687"/>
      <c r="B377" s="552" t="s">
        <v>1346</v>
      </c>
      <c r="C377" s="431" t="s">
        <v>182</v>
      </c>
      <c r="D377" s="868">
        <v>1</v>
      </c>
      <c r="E377" s="873">
        <v>0</v>
      </c>
      <c r="F377" s="869">
        <v>0</v>
      </c>
      <c r="G377" s="869">
        <v>125.34246575342465</v>
      </c>
      <c r="H377" s="870">
        <v>1616946130000</v>
      </c>
      <c r="I377" s="871">
        <v>480570793379</v>
      </c>
      <c r="J377" s="872">
        <v>4672894983177.1602</v>
      </c>
      <c r="K377" s="687"/>
      <c r="L377" s="688"/>
      <c r="M377" s="689"/>
      <c r="N377" s="687"/>
      <c r="O377" s="687"/>
      <c r="P377" s="687"/>
    </row>
    <row r="378" spans="1:16" s="256" customFormat="1">
      <c r="A378" s="687"/>
      <c r="B378" s="552" t="s">
        <v>1346</v>
      </c>
      <c r="C378" s="431" t="s">
        <v>182</v>
      </c>
      <c r="D378" s="868">
        <v>1</v>
      </c>
      <c r="E378" s="873">
        <v>0</v>
      </c>
      <c r="F378" s="869">
        <v>0</v>
      </c>
      <c r="G378" s="869">
        <v>125.34246575342465</v>
      </c>
      <c r="H378" s="870">
        <v>1616946130000</v>
      </c>
      <c r="I378" s="871">
        <v>480570793379</v>
      </c>
      <c r="J378" s="872">
        <v>4672894983177.1602</v>
      </c>
      <c r="K378" s="687"/>
      <c r="L378" s="688"/>
      <c r="M378" s="689"/>
      <c r="N378" s="687"/>
      <c r="O378" s="687"/>
      <c r="P378" s="687"/>
    </row>
    <row r="379" spans="1:16" s="256" customFormat="1">
      <c r="A379" s="687"/>
      <c r="B379" s="552" t="s">
        <v>1346</v>
      </c>
      <c r="C379" s="431" t="s">
        <v>182</v>
      </c>
      <c r="D379" s="868">
        <v>1</v>
      </c>
      <c r="E379" s="873">
        <v>0</v>
      </c>
      <c r="F379" s="869">
        <v>0</v>
      </c>
      <c r="G379" s="869">
        <v>125.34246575342465</v>
      </c>
      <c r="H379" s="870">
        <v>1616946130000</v>
      </c>
      <c r="I379" s="871">
        <v>480570793379</v>
      </c>
      <c r="J379" s="872">
        <v>4672894983177.1602</v>
      </c>
      <c r="K379" s="687"/>
      <c r="L379" s="688"/>
      <c r="M379" s="689"/>
      <c r="N379" s="687"/>
      <c r="O379" s="687"/>
      <c r="P379" s="687"/>
    </row>
    <row r="380" spans="1:16" s="256" customFormat="1">
      <c r="A380" s="687"/>
      <c r="B380" s="552" t="s">
        <v>1346</v>
      </c>
      <c r="C380" s="431" t="s">
        <v>182</v>
      </c>
      <c r="D380" s="868">
        <v>1</v>
      </c>
      <c r="E380" s="873">
        <v>0</v>
      </c>
      <c r="F380" s="869">
        <v>0</v>
      </c>
      <c r="G380" s="869">
        <v>125.34246575342465</v>
      </c>
      <c r="H380" s="876">
        <v>1616946130000</v>
      </c>
      <c r="I380" s="877">
        <v>480570793379</v>
      </c>
      <c r="J380" s="878">
        <v>4672894983177.1602</v>
      </c>
      <c r="K380" s="687"/>
      <c r="L380" s="688"/>
      <c r="M380" s="689"/>
      <c r="N380" s="687"/>
      <c r="O380" s="687"/>
      <c r="P380" s="687"/>
    </row>
    <row r="381" spans="1:16" s="256" customFormat="1">
      <c r="A381" s="687"/>
      <c r="B381" s="552" t="s">
        <v>1346</v>
      </c>
      <c r="C381" s="431" t="s">
        <v>182</v>
      </c>
      <c r="D381" s="868">
        <v>1</v>
      </c>
      <c r="E381" s="873">
        <v>0</v>
      </c>
      <c r="F381" s="869">
        <v>0</v>
      </c>
      <c r="G381" s="869">
        <v>125.34246575342465</v>
      </c>
      <c r="H381" s="870">
        <v>1616946130000</v>
      </c>
      <c r="I381" s="871">
        <v>480570793379</v>
      </c>
      <c r="J381" s="872">
        <v>4672894983177.1602</v>
      </c>
      <c r="K381" s="687"/>
      <c r="L381" s="688"/>
      <c r="M381" s="689"/>
      <c r="N381" s="687"/>
      <c r="O381" s="687"/>
      <c r="P381" s="687"/>
    </row>
    <row r="382" spans="1:16" s="256" customFormat="1">
      <c r="A382" s="687"/>
      <c r="B382" s="552" t="s">
        <v>1753</v>
      </c>
      <c r="C382" s="431" t="s">
        <v>182</v>
      </c>
      <c r="D382" s="868">
        <v>1</v>
      </c>
      <c r="E382" s="873">
        <v>0</v>
      </c>
      <c r="F382" s="869">
        <v>0</v>
      </c>
      <c r="G382" s="869">
        <v>205.47945205479451</v>
      </c>
      <c r="H382" s="870">
        <v>1751406377751</v>
      </c>
      <c r="I382" s="871">
        <v>179121210751</v>
      </c>
      <c r="J382" s="872">
        <v>3317668292518</v>
      </c>
      <c r="K382" s="687"/>
      <c r="L382" s="688"/>
      <c r="M382" s="689"/>
      <c r="N382" s="687"/>
      <c r="O382" s="687"/>
      <c r="P382" s="687"/>
    </row>
    <row r="383" spans="1:16" s="256" customFormat="1">
      <c r="A383" s="687"/>
      <c r="B383" s="552" t="s">
        <v>1762</v>
      </c>
      <c r="C383" s="431" t="s">
        <v>186</v>
      </c>
      <c r="D383" s="868">
        <v>70</v>
      </c>
      <c r="E383" s="873">
        <v>0</v>
      </c>
      <c r="F383" s="869">
        <v>1000</v>
      </c>
      <c r="G383" s="869">
        <v>32.864113520547946</v>
      </c>
      <c r="H383" s="870">
        <v>50600000000</v>
      </c>
      <c r="I383" s="871">
        <v>3951183006.6000004</v>
      </c>
      <c r="J383" s="872">
        <v>58153979445.599998</v>
      </c>
      <c r="K383" s="687"/>
      <c r="L383" s="688"/>
      <c r="M383" s="689"/>
      <c r="N383" s="687"/>
      <c r="O383" s="687"/>
      <c r="P383" s="687"/>
    </row>
    <row r="384" spans="1:16" s="256" customFormat="1">
      <c r="A384" s="687"/>
      <c r="B384" s="552" t="s">
        <v>1762</v>
      </c>
      <c r="C384" s="431" t="s">
        <v>186</v>
      </c>
      <c r="D384" s="868">
        <v>45</v>
      </c>
      <c r="E384" s="873">
        <v>0</v>
      </c>
      <c r="F384" s="869">
        <v>1000</v>
      </c>
      <c r="G384" s="869">
        <v>20.56010301369863</v>
      </c>
      <c r="H384" s="870">
        <v>50600000000</v>
      </c>
      <c r="I384" s="871">
        <v>3951183006.6000004</v>
      </c>
      <c r="J384" s="872">
        <v>58153979445.599998</v>
      </c>
      <c r="K384" s="687"/>
      <c r="L384" s="688"/>
      <c r="M384" s="689"/>
      <c r="N384" s="687"/>
      <c r="O384" s="687"/>
      <c r="P384" s="687"/>
    </row>
    <row r="385" spans="1:16" s="256" customFormat="1">
      <c r="A385" s="687"/>
      <c r="B385" s="552" t="s">
        <v>1757</v>
      </c>
      <c r="C385" s="431" t="s">
        <v>186</v>
      </c>
      <c r="D385" s="868">
        <v>25</v>
      </c>
      <c r="E385" s="873">
        <v>0</v>
      </c>
      <c r="F385" s="869">
        <v>1000</v>
      </c>
      <c r="G385" s="869">
        <v>561.00758767123295</v>
      </c>
      <c r="H385" s="870">
        <v>60000000000</v>
      </c>
      <c r="I385" s="871">
        <v>0</v>
      </c>
      <c r="J385" s="872">
        <v>290468376000</v>
      </c>
      <c r="K385" s="687"/>
      <c r="L385" s="688"/>
      <c r="M385" s="689"/>
      <c r="N385" s="687"/>
      <c r="O385" s="687"/>
      <c r="P385" s="687"/>
    </row>
    <row r="386" spans="1:16" s="256" customFormat="1">
      <c r="A386" s="687"/>
      <c r="B386" s="552" t="s">
        <v>1757</v>
      </c>
      <c r="C386" s="431" t="s">
        <v>186</v>
      </c>
      <c r="D386" s="868">
        <v>150</v>
      </c>
      <c r="E386" s="873">
        <v>0</v>
      </c>
      <c r="F386" s="869">
        <v>1000</v>
      </c>
      <c r="G386" s="869">
        <v>3318.6155650684932</v>
      </c>
      <c r="H386" s="870">
        <v>60000000000</v>
      </c>
      <c r="I386" s="871">
        <v>0</v>
      </c>
      <c r="J386" s="872">
        <v>290468376000</v>
      </c>
      <c r="K386" s="687"/>
      <c r="L386" s="688"/>
      <c r="M386" s="689"/>
      <c r="N386" s="687"/>
      <c r="O386" s="687"/>
      <c r="P386" s="687"/>
    </row>
    <row r="387" spans="1:16" s="256" customFormat="1">
      <c r="A387" s="687"/>
      <c r="B387" s="552" t="s">
        <v>1757</v>
      </c>
      <c r="C387" s="431" t="s">
        <v>186</v>
      </c>
      <c r="D387" s="868">
        <v>269</v>
      </c>
      <c r="E387" s="873">
        <v>0</v>
      </c>
      <c r="F387" s="869">
        <v>1000</v>
      </c>
      <c r="G387" s="869">
        <v>3957.2839426027399</v>
      </c>
      <c r="H387" s="870">
        <v>60000000000</v>
      </c>
      <c r="I387" s="871">
        <v>0</v>
      </c>
      <c r="J387" s="872">
        <v>290468376000</v>
      </c>
      <c r="K387" s="687"/>
      <c r="L387" s="688"/>
      <c r="M387" s="689"/>
      <c r="N387" s="687"/>
      <c r="O387" s="687"/>
      <c r="P387" s="687"/>
    </row>
    <row r="388" spans="1:16" s="256" customFormat="1">
      <c r="A388" s="687"/>
      <c r="B388" s="552" t="s">
        <v>1757</v>
      </c>
      <c r="C388" s="431" t="s">
        <v>186</v>
      </c>
      <c r="D388" s="868">
        <v>300</v>
      </c>
      <c r="E388" s="873">
        <v>0</v>
      </c>
      <c r="F388" s="869">
        <v>1000</v>
      </c>
      <c r="G388" s="869">
        <v>2730.3133249315069</v>
      </c>
      <c r="H388" s="870">
        <v>60000000000</v>
      </c>
      <c r="I388" s="871">
        <v>0</v>
      </c>
      <c r="J388" s="872">
        <v>290468376000</v>
      </c>
      <c r="K388" s="687"/>
      <c r="L388" s="688"/>
      <c r="M388" s="689"/>
      <c r="N388" s="687"/>
      <c r="O388" s="687"/>
      <c r="P388" s="687"/>
    </row>
    <row r="389" spans="1:16" s="256" customFormat="1">
      <c r="A389" s="687"/>
      <c r="B389" s="552" t="s">
        <v>1757</v>
      </c>
      <c r="C389" s="431" t="s">
        <v>186</v>
      </c>
      <c r="D389" s="868">
        <v>149</v>
      </c>
      <c r="E389" s="873">
        <v>0</v>
      </c>
      <c r="F389" s="869">
        <v>1000</v>
      </c>
      <c r="G389" s="869">
        <v>1197.2252054794519</v>
      </c>
      <c r="H389" s="870">
        <v>60000000000</v>
      </c>
      <c r="I389" s="871">
        <v>0</v>
      </c>
      <c r="J389" s="872">
        <v>290468376000</v>
      </c>
      <c r="K389" s="687"/>
      <c r="L389" s="688"/>
      <c r="M389" s="689"/>
      <c r="N389" s="687"/>
      <c r="O389" s="687"/>
      <c r="P389" s="687"/>
    </row>
    <row r="390" spans="1:16" s="256" customFormat="1">
      <c r="A390" s="687"/>
      <c r="B390" s="552" t="s">
        <v>1757</v>
      </c>
      <c r="C390" s="431" t="s">
        <v>186</v>
      </c>
      <c r="D390" s="868">
        <v>120</v>
      </c>
      <c r="E390" s="873">
        <v>0</v>
      </c>
      <c r="F390" s="869">
        <v>1000</v>
      </c>
      <c r="G390" s="869">
        <v>81.052927123287645</v>
      </c>
      <c r="H390" s="870">
        <v>60000000000</v>
      </c>
      <c r="I390" s="871">
        <v>0</v>
      </c>
      <c r="J390" s="872">
        <v>290468376000</v>
      </c>
      <c r="K390" s="687"/>
      <c r="L390" s="688"/>
      <c r="M390" s="689"/>
      <c r="N390" s="687"/>
      <c r="O390" s="687"/>
      <c r="P390" s="687"/>
    </row>
    <row r="391" spans="1:16" s="256" customFormat="1">
      <c r="A391" s="687"/>
      <c r="B391" s="552" t="s">
        <v>1763</v>
      </c>
      <c r="C391" s="431" t="s">
        <v>186</v>
      </c>
      <c r="D391" s="868">
        <v>190</v>
      </c>
      <c r="E391" s="873">
        <v>0</v>
      </c>
      <c r="F391" s="869">
        <v>1000</v>
      </c>
      <c r="G391" s="869">
        <v>126.20478246575347</v>
      </c>
      <c r="H391" s="870">
        <v>720000000000</v>
      </c>
      <c r="I391" s="871">
        <v>-92699263379.809967</v>
      </c>
      <c r="J391" s="872">
        <v>247925605274.57031</v>
      </c>
      <c r="K391" s="687"/>
      <c r="L391" s="688"/>
      <c r="M391" s="689"/>
      <c r="N391" s="687"/>
      <c r="O391" s="687"/>
      <c r="P391" s="687"/>
    </row>
    <row r="392" spans="1:16" s="256" customFormat="1">
      <c r="A392" s="687"/>
      <c r="B392" s="552" t="s">
        <v>1758</v>
      </c>
      <c r="C392" s="431" t="s">
        <v>186</v>
      </c>
      <c r="D392" s="868">
        <v>3390</v>
      </c>
      <c r="E392" s="873">
        <v>0</v>
      </c>
      <c r="F392" s="869">
        <v>1000</v>
      </c>
      <c r="G392" s="869">
        <v>2233.3007013698634</v>
      </c>
      <c r="H392" s="870">
        <v>1380600000000</v>
      </c>
      <c r="I392" s="871">
        <v>316531000000</v>
      </c>
      <c r="J392" s="872">
        <v>2905785000000</v>
      </c>
      <c r="K392" s="687"/>
      <c r="L392" s="688"/>
      <c r="M392" s="689"/>
      <c r="N392" s="687"/>
      <c r="O392" s="687"/>
      <c r="P392" s="687"/>
    </row>
    <row r="393" spans="1:16" s="256" customFormat="1">
      <c r="A393" s="687"/>
      <c r="B393" s="552" t="s">
        <v>1408</v>
      </c>
      <c r="C393" s="431" t="s">
        <v>186</v>
      </c>
      <c r="D393" s="868">
        <v>8</v>
      </c>
      <c r="E393" s="873">
        <v>0</v>
      </c>
      <c r="F393" s="869">
        <v>1000</v>
      </c>
      <c r="G393" s="869">
        <v>7.8981928767123302</v>
      </c>
      <c r="H393" s="870">
        <v>53000000000</v>
      </c>
      <c r="I393" s="871">
        <v>14067122726.108856</v>
      </c>
      <c r="J393" s="872">
        <v>91636309960.108887</v>
      </c>
      <c r="K393" s="687"/>
      <c r="L393" s="688"/>
      <c r="M393" s="689"/>
      <c r="N393" s="687"/>
      <c r="O393" s="687"/>
      <c r="P393" s="687"/>
    </row>
    <row r="394" spans="1:16" s="256" customFormat="1">
      <c r="A394" s="687"/>
      <c r="B394" s="552" t="s">
        <v>1408</v>
      </c>
      <c r="C394" s="431" t="s">
        <v>186</v>
      </c>
      <c r="D394" s="868">
        <v>5</v>
      </c>
      <c r="E394" s="873">
        <v>0</v>
      </c>
      <c r="F394" s="869">
        <v>1000</v>
      </c>
      <c r="G394" s="869">
        <v>5.0186860273972611</v>
      </c>
      <c r="H394" s="870">
        <v>53000000000</v>
      </c>
      <c r="I394" s="871">
        <v>14067122726.108856</v>
      </c>
      <c r="J394" s="872">
        <v>91636309960.108887</v>
      </c>
      <c r="K394" s="687"/>
      <c r="L394" s="688"/>
      <c r="M394" s="689"/>
      <c r="N394" s="687"/>
      <c r="O394" s="687"/>
      <c r="P394" s="687"/>
    </row>
    <row r="395" spans="1:16" s="256" customFormat="1">
      <c r="A395" s="687"/>
      <c r="B395" s="552" t="s">
        <v>1408</v>
      </c>
      <c r="C395" s="431" t="s">
        <v>186</v>
      </c>
      <c r="D395" s="868">
        <v>42</v>
      </c>
      <c r="E395" s="873">
        <v>0</v>
      </c>
      <c r="F395" s="869">
        <v>1000</v>
      </c>
      <c r="G395" s="869">
        <v>28.009689863013705</v>
      </c>
      <c r="H395" s="870">
        <v>53000000000</v>
      </c>
      <c r="I395" s="871">
        <v>14067122726.108856</v>
      </c>
      <c r="J395" s="872">
        <v>91636309960.108887</v>
      </c>
      <c r="K395" s="687"/>
      <c r="L395" s="688"/>
      <c r="M395" s="689"/>
      <c r="N395" s="687"/>
      <c r="O395" s="687"/>
      <c r="P395" s="687"/>
    </row>
    <row r="396" spans="1:16" s="256" customFormat="1">
      <c r="A396" s="687"/>
      <c r="B396" s="552" t="s">
        <v>1408</v>
      </c>
      <c r="C396" s="431" t="s">
        <v>186</v>
      </c>
      <c r="D396" s="868">
        <v>48</v>
      </c>
      <c r="E396" s="873">
        <v>0</v>
      </c>
      <c r="F396" s="869">
        <v>1000</v>
      </c>
      <c r="G396" s="869">
        <v>31.561643835616447</v>
      </c>
      <c r="H396" s="870">
        <v>53000000000</v>
      </c>
      <c r="I396" s="871">
        <v>14067122726.108856</v>
      </c>
      <c r="J396" s="872">
        <v>91636309960.108887</v>
      </c>
      <c r="K396" s="687"/>
      <c r="L396" s="688"/>
      <c r="M396" s="689"/>
      <c r="N396" s="687"/>
      <c r="O396" s="687"/>
      <c r="P396" s="687"/>
    </row>
    <row r="397" spans="1:16" s="256" customFormat="1">
      <c r="A397" s="687"/>
      <c r="B397" s="552" t="s">
        <v>1408</v>
      </c>
      <c r="C397" s="431" t="s">
        <v>186</v>
      </c>
      <c r="D397" s="868">
        <v>119</v>
      </c>
      <c r="E397" s="873">
        <v>0</v>
      </c>
      <c r="F397" s="869">
        <v>1000</v>
      </c>
      <c r="G397" s="869">
        <v>59.533850958904111</v>
      </c>
      <c r="H397" s="870">
        <v>53000000000</v>
      </c>
      <c r="I397" s="871">
        <v>14067122726.108856</v>
      </c>
      <c r="J397" s="872">
        <v>91636309960.108887</v>
      </c>
      <c r="K397" s="687"/>
      <c r="L397" s="688"/>
      <c r="M397" s="689"/>
      <c r="N397" s="687"/>
      <c r="O397" s="687"/>
      <c r="P397" s="687"/>
    </row>
    <row r="398" spans="1:16" s="256" customFormat="1">
      <c r="A398" s="687"/>
      <c r="B398" s="552" t="s">
        <v>1408</v>
      </c>
      <c r="C398" s="431" t="s">
        <v>186</v>
      </c>
      <c r="D398" s="868">
        <v>164</v>
      </c>
      <c r="E398" s="873">
        <v>0</v>
      </c>
      <c r="F398" s="869">
        <v>1000</v>
      </c>
      <c r="G398" s="869">
        <v>82.046653150684932</v>
      </c>
      <c r="H398" s="870">
        <v>53000000000</v>
      </c>
      <c r="I398" s="871">
        <v>14067122726.108856</v>
      </c>
      <c r="J398" s="872">
        <v>91636309960.108887</v>
      </c>
      <c r="K398" s="687"/>
      <c r="L398" s="688"/>
      <c r="M398" s="689"/>
      <c r="N398" s="687"/>
      <c r="O398" s="687"/>
      <c r="P398" s="687"/>
    </row>
    <row r="399" spans="1:16" s="256" customFormat="1">
      <c r="A399" s="687"/>
      <c r="B399" s="552" t="s">
        <v>1408</v>
      </c>
      <c r="C399" s="431" t="s">
        <v>186</v>
      </c>
      <c r="D399" s="868">
        <v>249</v>
      </c>
      <c r="E399" s="873">
        <v>0</v>
      </c>
      <c r="F399" s="869">
        <v>1000</v>
      </c>
      <c r="G399" s="869">
        <v>122.82227506849316</v>
      </c>
      <c r="H399" s="870">
        <v>53000000000</v>
      </c>
      <c r="I399" s="871">
        <v>14067122726.108856</v>
      </c>
      <c r="J399" s="872">
        <v>91636309960.108887</v>
      </c>
      <c r="K399" s="687"/>
      <c r="L399" s="688"/>
      <c r="M399" s="689"/>
      <c r="N399" s="687"/>
      <c r="O399" s="687"/>
      <c r="P399" s="687"/>
    </row>
    <row r="400" spans="1:16" s="256" customFormat="1">
      <c r="A400" s="687"/>
      <c r="B400" s="883"/>
      <c r="C400" s="431"/>
      <c r="D400" s="868"/>
      <c r="E400" s="873"/>
      <c r="F400" s="869"/>
      <c r="G400" s="869"/>
      <c r="H400" s="870"/>
      <c r="I400" s="871"/>
      <c r="J400" s="872"/>
      <c r="K400" s="687"/>
      <c r="L400" s="688"/>
      <c r="M400" s="689"/>
      <c r="N400" s="687"/>
      <c r="O400" s="687"/>
      <c r="P400" s="687"/>
    </row>
    <row r="401" spans="1:16" s="256" customFormat="1">
      <c r="A401" s="687"/>
      <c r="B401" s="553" t="s">
        <v>1412</v>
      </c>
      <c r="C401" s="554"/>
      <c r="D401" s="880"/>
      <c r="E401" s="554"/>
      <c r="F401" s="554"/>
      <c r="G401" s="554"/>
      <c r="H401" s="870"/>
      <c r="I401" s="871"/>
      <c r="J401" s="872"/>
      <c r="K401" s="687"/>
      <c r="L401" s="688"/>
      <c r="M401" s="689"/>
      <c r="N401" s="687"/>
      <c r="O401" s="687"/>
      <c r="P401" s="687"/>
    </row>
    <row r="402" spans="1:16" s="256" customFormat="1">
      <c r="A402" s="687"/>
      <c r="B402" s="552" t="s">
        <v>1753</v>
      </c>
      <c r="C402" s="431" t="s">
        <v>182</v>
      </c>
      <c r="D402" s="868">
        <v>1</v>
      </c>
      <c r="E402" s="868">
        <v>0</v>
      </c>
      <c r="F402" s="869">
        <v>0</v>
      </c>
      <c r="G402" s="868">
        <v>1000000000</v>
      </c>
      <c r="H402" s="876">
        <v>1751406377751</v>
      </c>
      <c r="I402" s="877">
        <v>179121210751</v>
      </c>
      <c r="J402" s="878">
        <v>3317668292518</v>
      </c>
      <c r="K402" s="687"/>
      <c r="L402" s="688"/>
      <c r="M402" s="689"/>
      <c r="N402" s="687"/>
      <c r="O402" s="687"/>
      <c r="P402" s="687"/>
    </row>
    <row r="403" spans="1:16" s="256" customFormat="1">
      <c r="A403" s="687"/>
      <c r="B403" s="552" t="s">
        <v>1753</v>
      </c>
      <c r="C403" s="431" t="s">
        <v>182</v>
      </c>
      <c r="D403" s="868">
        <v>1</v>
      </c>
      <c r="E403" s="868">
        <v>0</v>
      </c>
      <c r="F403" s="869">
        <v>0</v>
      </c>
      <c r="G403" s="868">
        <v>1000000000</v>
      </c>
      <c r="H403" s="870">
        <v>1751406377751</v>
      </c>
      <c r="I403" s="871">
        <v>179121210751</v>
      </c>
      <c r="J403" s="872">
        <v>3317668292518</v>
      </c>
      <c r="K403" s="687"/>
      <c r="L403" s="688"/>
      <c r="M403" s="689"/>
      <c r="N403" s="687"/>
      <c r="O403" s="687"/>
      <c r="P403" s="687"/>
    </row>
    <row r="404" spans="1:16" s="256" customFormat="1">
      <c r="A404" s="687"/>
      <c r="B404" s="552" t="s">
        <v>1753</v>
      </c>
      <c r="C404" s="431" t="s">
        <v>182</v>
      </c>
      <c r="D404" s="868">
        <v>1</v>
      </c>
      <c r="E404" s="868">
        <v>0</v>
      </c>
      <c r="F404" s="869">
        <v>0</v>
      </c>
      <c r="G404" s="868">
        <v>1000000000</v>
      </c>
      <c r="H404" s="870">
        <v>1751406377751</v>
      </c>
      <c r="I404" s="871">
        <v>179121210751</v>
      </c>
      <c r="J404" s="872">
        <v>3317668292518</v>
      </c>
      <c r="K404" s="687"/>
      <c r="L404" s="688"/>
      <c r="M404" s="689"/>
      <c r="N404" s="687"/>
      <c r="O404" s="687"/>
      <c r="P404" s="687"/>
    </row>
    <row r="405" spans="1:16" s="256" customFormat="1">
      <c r="A405" s="687"/>
      <c r="B405" s="552" t="s">
        <v>1759</v>
      </c>
      <c r="C405" s="431" t="s">
        <v>182</v>
      </c>
      <c r="D405" s="868">
        <v>1</v>
      </c>
      <c r="E405" s="868">
        <v>0</v>
      </c>
      <c r="F405" s="869">
        <v>0</v>
      </c>
      <c r="G405" s="868">
        <v>500000000</v>
      </c>
      <c r="H405" s="870">
        <v>2055681870981</v>
      </c>
      <c r="I405" s="871">
        <v>479308678276</v>
      </c>
      <c r="J405" s="872">
        <v>3297293235556</v>
      </c>
      <c r="K405" s="687"/>
      <c r="L405" s="688"/>
      <c r="M405" s="689"/>
      <c r="N405" s="687"/>
      <c r="O405" s="687"/>
      <c r="P405" s="687"/>
    </row>
    <row r="406" spans="1:16" s="256" customFormat="1">
      <c r="A406" s="687"/>
      <c r="B406" s="552" t="s">
        <v>1759</v>
      </c>
      <c r="C406" s="431" t="s">
        <v>182</v>
      </c>
      <c r="D406" s="868">
        <v>1</v>
      </c>
      <c r="E406" s="868">
        <v>0</v>
      </c>
      <c r="F406" s="869">
        <v>0</v>
      </c>
      <c r="G406" s="868">
        <v>500000000</v>
      </c>
      <c r="H406" s="870">
        <v>2055681870981</v>
      </c>
      <c r="I406" s="871">
        <v>479308678276</v>
      </c>
      <c r="J406" s="872">
        <v>3297293235556</v>
      </c>
      <c r="K406" s="687"/>
      <c r="L406" s="688"/>
      <c r="M406" s="689"/>
      <c r="N406" s="687"/>
      <c r="O406" s="687"/>
      <c r="P406" s="687"/>
    </row>
    <row r="407" spans="1:16" s="256" customFormat="1">
      <c r="A407" s="687"/>
      <c r="B407" s="552" t="s">
        <v>1759</v>
      </c>
      <c r="C407" s="431" t="s">
        <v>182</v>
      </c>
      <c r="D407" s="868">
        <v>1</v>
      </c>
      <c r="E407" s="868">
        <v>0</v>
      </c>
      <c r="F407" s="869">
        <v>0</v>
      </c>
      <c r="G407" s="868">
        <v>500000000</v>
      </c>
      <c r="H407" s="876">
        <v>2055681870981</v>
      </c>
      <c r="I407" s="877">
        <v>479308678276</v>
      </c>
      <c r="J407" s="878">
        <v>3297293235556</v>
      </c>
      <c r="K407" s="687"/>
      <c r="L407" s="688"/>
      <c r="M407" s="689"/>
      <c r="N407" s="687"/>
      <c r="O407" s="687"/>
      <c r="P407" s="687"/>
    </row>
    <row r="408" spans="1:16" s="256" customFormat="1">
      <c r="A408" s="687"/>
      <c r="B408" s="552" t="s">
        <v>1759</v>
      </c>
      <c r="C408" s="431" t="s">
        <v>182</v>
      </c>
      <c r="D408" s="868">
        <v>1</v>
      </c>
      <c r="E408" s="868">
        <v>0</v>
      </c>
      <c r="F408" s="869">
        <v>0</v>
      </c>
      <c r="G408" s="873">
        <v>500000000</v>
      </c>
      <c r="H408" s="876">
        <v>2055681870981</v>
      </c>
      <c r="I408" s="877">
        <v>479308678276</v>
      </c>
      <c r="J408" s="878">
        <v>3297293235556</v>
      </c>
      <c r="K408" s="687"/>
      <c r="L408" s="688"/>
      <c r="M408" s="689"/>
      <c r="N408" s="687"/>
      <c r="O408" s="687"/>
      <c r="P408" s="687"/>
    </row>
    <row r="409" spans="1:16" s="256" customFormat="1">
      <c r="A409" s="687"/>
      <c r="B409" s="552" t="s">
        <v>1759</v>
      </c>
      <c r="C409" s="431" t="s">
        <v>182</v>
      </c>
      <c r="D409" s="868">
        <v>1</v>
      </c>
      <c r="E409" s="868">
        <v>0</v>
      </c>
      <c r="F409" s="869">
        <v>0</v>
      </c>
      <c r="G409" s="873">
        <v>500000000</v>
      </c>
      <c r="H409" s="876">
        <v>2055681870981</v>
      </c>
      <c r="I409" s="877">
        <v>479308678276</v>
      </c>
      <c r="J409" s="878">
        <v>3297293235556</v>
      </c>
      <c r="K409" s="687"/>
      <c r="L409" s="688"/>
      <c r="M409" s="689"/>
      <c r="N409" s="687"/>
      <c r="O409" s="687"/>
      <c r="P409" s="687"/>
    </row>
    <row r="410" spans="1:16" s="256" customFormat="1">
      <c r="A410" s="687"/>
      <c r="B410" s="552" t="s">
        <v>1759</v>
      </c>
      <c r="C410" s="431" t="s">
        <v>182</v>
      </c>
      <c r="D410" s="868">
        <v>1</v>
      </c>
      <c r="E410" s="868">
        <v>0</v>
      </c>
      <c r="F410" s="869">
        <v>0</v>
      </c>
      <c r="G410" s="873">
        <v>500000000</v>
      </c>
      <c r="H410" s="876">
        <v>2055681870981</v>
      </c>
      <c r="I410" s="877">
        <v>479308678276</v>
      </c>
      <c r="J410" s="878">
        <v>3297293235556</v>
      </c>
      <c r="K410" s="687"/>
      <c r="L410" s="688"/>
      <c r="M410" s="689"/>
      <c r="N410" s="687"/>
      <c r="O410" s="687"/>
      <c r="P410" s="687"/>
    </row>
    <row r="411" spans="1:16" s="256" customFormat="1">
      <c r="A411" s="687"/>
      <c r="B411" s="552" t="s">
        <v>1759</v>
      </c>
      <c r="C411" s="431" t="s">
        <v>182</v>
      </c>
      <c r="D411" s="868">
        <v>1</v>
      </c>
      <c r="E411" s="868">
        <v>0</v>
      </c>
      <c r="F411" s="869">
        <v>0</v>
      </c>
      <c r="G411" s="873">
        <v>500000000</v>
      </c>
      <c r="H411" s="876">
        <v>2055681870981</v>
      </c>
      <c r="I411" s="877">
        <v>479308678276</v>
      </c>
      <c r="J411" s="878">
        <v>3297293235556</v>
      </c>
      <c r="K411" s="687"/>
      <c r="L411" s="688"/>
      <c r="M411" s="689"/>
      <c r="N411" s="687"/>
      <c r="O411" s="687"/>
      <c r="P411" s="687"/>
    </row>
    <row r="412" spans="1:16" s="256" customFormat="1">
      <c r="A412" s="687"/>
      <c r="B412" s="552" t="s">
        <v>1759</v>
      </c>
      <c r="C412" s="431" t="s">
        <v>182</v>
      </c>
      <c r="D412" s="868">
        <v>1</v>
      </c>
      <c r="E412" s="868">
        <v>0</v>
      </c>
      <c r="F412" s="869">
        <v>0</v>
      </c>
      <c r="G412" s="873">
        <v>500000000</v>
      </c>
      <c r="H412" s="876">
        <v>2055681870981</v>
      </c>
      <c r="I412" s="877">
        <v>479308678276</v>
      </c>
      <c r="J412" s="878">
        <v>3297293235556</v>
      </c>
      <c r="K412" s="687"/>
      <c r="L412" s="688"/>
      <c r="M412" s="689"/>
      <c r="N412" s="687"/>
      <c r="O412" s="687"/>
      <c r="P412" s="687"/>
    </row>
    <row r="413" spans="1:16" s="256" customFormat="1">
      <c r="A413" s="687"/>
      <c r="B413" s="432" t="s">
        <v>1759</v>
      </c>
      <c r="C413" s="431" t="s">
        <v>182</v>
      </c>
      <c r="D413" s="868">
        <v>1</v>
      </c>
      <c r="E413" s="868">
        <v>0</v>
      </c>
      <c r="F413" s="869">
        <v>0</v>
      </c>
      <c r="G413" s="873">
        <v>500000000</v>
      </c>
      <c r="H413" s="876">
        <v>2055681870981</v>
      </c>
      <c r="I413" s="877">
        <v>479308678276</v>
      </c>
      <c r="J413" s="878">
        <v>3297293235556</v>
      </c>
      <c r="K413" s="687"/>
      <c r="L413" s="688"/>
      <c r="M413" s="689"/>
      <c r="N413" s="687"/>
      <c r="O413" s="687"/>
      <c r="P413" s="687"/>
    </row>
    <row r="414" spans="1:16" s="256" customFormat="1">
      <c r="A414" s="687"/>
      <c r="B414" s="432" t="s">
        <v>1759</v>
      </c>
      <c r="C414" s="431" t="s">
        <v>182</v>
      </c>
      <c r="D414" s="868">
        <v>1</v>
      </c>
      <c r="E414" s="868">
        <v>0</v>
      </c>
      <c r="F414" s="869">
        <v>0</v>
      </c>
      <c r="G414" s="873">
        <v>500000000</v>
      </c>
      <c r="H414" s="870">
        <v>2055681870981</v>
      </c>
      <c r="I414" s="871">
        <v>479308678276</v>
      </c>
      <c r="J414" s="872">
        <v>3297293235556</v>
      </c>
      <c r="K414" s="687"/>
      <c r="L414" s="688"/>
      <c r="M414" s="689"/>
      <c r="N414" s="687"/>
      <c r="O414" s="687"/>
      <c r="P414" s="687"/>
    </row>
    <row r="415" spans="1:16" s="256" customFormat="1">
      <c r="A415" s="687"/>
      <c r="B415" s="432" t="s">
        <v>1759</v>
      </c>
      <c r="C415" s="431" t="s">
        <v>182</v>
      </c>
      <c r="D415" s="868">
        <v>1</v>
      </c>
      <c r="E415" s="868">
        <v>0</v>
      </c>
      <c r="F415" s="869">
        <v>0</v>
      </c>
      <c r="G415" s="873">
        <v>500000000</v>
      </c>
      <c r="H415" s="870">
        <v>2055681870981</v>
      </c>
      <c r="I415" s="871">
        <v>479308678276</v>
      </c>
      <c r="J415" s="872">
        <v>3297293235556</v>
      </c>
      <c r="K415" s="687"/>
      <c r="L415" s="688"/>
      <c r="M415" s="689"/>
      <c r="N415" s="687"/>
      <c r="O415" s="687"/>
      <c r="P415" s="687"/>
    </row>
    <row r="416" spans="1:16" s="256" customFormat="1">
      <c r="A416" s="687"/>
      <c r="B416" s="552" t="s">
        <v>1759</v>
      </c>
      <c r="C416" s="431" t="s">
        <v>182</v>
      </c>
      <c r="D416" s="868">
        <v>1</v>
      </c>
      <c r="E416" s="868">
        <v>0</v>
      </c>
      <c r="F416" s="869">
        <v>0</v>
      </c>
      <c r="G416" s="868">
        <v>500000000</v>
      </c>
      <c r="H416" s="870">
        <v>2055681870981</v>
      </c>
      <c r="I416" s="871">
        <v>479308678276</v>
      </c>
      <c r="J416" s="872">
        <v>3297293235556</v>
      </c>
      <c r="K416" s="687"/>
      <c r="L416" s="688"/>
      <c r="M416" s="689"/>
      <c r="N416" s="687"/>
      <c r="O416" s="687"/>
      <c r="P416" s="687"/>
    </row>
    <row r="417" spans="1:16" s="256" customFormat="1">
      <c r="A417" s="687"/>
      <c r="B417" s="552" t="s">
        <v>1759</v>
      </c>
      <c r="C417" s="431" t="s">
        <v>182</v>
      </c>
      <c r="D417" s="868">
        <v>1</v>
      </c>
      <c r="E417" s="868">
        <v>0</v>
      </c>
      <c r="F417" s="869">
        <v>0</v>
      </c>
      <c r="G417" s="868">
        <v>500000000</v>
      </c>
      <c r="H417" s="870">
        <v>2055681870981</v>
      </c>
      <c r="I417" s="871">
        <v>479308678276</v>
      </c>
      <c r="J417" s="872">
        <v>3297293235556</v>
      </c>
      <c r="K417" s="687"/>
      <c r="L417" s="688"/>
      <c r="M417" s="689"/>
      <c r="N417" s="687"/>
      <c r="O417" s="687"/>
      <c r="P417" s="687"/>
    </row>
    <row r="418" spans="1:16" s="256" customFormat="1">
      <c r="A418" s="687"/>
      <c r="B418" s="552" t="s">
        <v>1759</v>
      </c>
      <c r="C418" s="431" t="s">
        <v>182</v>
      </c>
      <c r="D418" s="868">
        <v>1</v>
      </c>
      <c r="E418" s="868">
        <v>0</v>
      </c>
      <c r="F418" s="869">
        <v>0</v>
      </c>
      <c r="G418" s="868">
        <v>500000000</v>
      </c>
      <c r="H418" s="870">
        <v>2055681870981</v>
      </c>
      <c r="I418" s="871">
        <v>479308678276</v>
      </c>
      <c r="J418" s="872">
        <v>3297293235556</v>
      </c>
      <c r="K418" s="687"/>
      <c r="L418" s="688"/>
      <c r="M418" s="689"/>
      <c r="N418" s="687"/>
      <c r="O418" s="687"/>
      <c r="P418" s="687"/>
    </row>
    <row r="419" spans="1:16" s="256" customFormat="1">
      <c r="A419" s="687"/>
      <c r="B419" s="552" t="s">
        <v>1759</v>
      </c>
      <c r="C419" s="431" t="s">
        <v>182</v>
      </c>
      <c r="D419" s="868">
        <v>1</v>
      </c>
      <c r="E419" s="868">
        <v>0</v>
      </c>
      <c r="F419" s="869">
        <v>0</v>
      </c>
      <c r="G419" s="868">
        <v>500000000</v>
      </c>
      <c r="H419" s="870">
        <v>2055681870981</v>
      </c>
      <c r="I419" s="871">
        <v>479308678276</v>
      </c>
      <c r="J419" s="872">
        <v>3297293235556</v>
      </c>
      <c r="K419" s="687"/>
      <c r="L419" s="688"/>
      <c r="M419" s="689"/>
      <c r="N419" s="687"/>
      <c r="O419" s="687"/>
      <c r="P419" s="687"/>
    </row>
    <row r="420" spans="1:16" s="256" customFormat="1">
      <c r="A420" s="687"/>
      <c r="B420" s="552" t="s">
        <v>1759</v>
      </c>
      <c r="C420" s="431" t="s">
        <v>182</v>
      </c>
      <c r="D420" s="868">
        <v>1</v>
      </c>
      <c r="E420" s="868">
        <v>0</v>
      </c>
      <c r="F420" s="869">
        <v>0</v>
      </c>
      <c r="G420" s="868">
        <v>500000000</v>
      </c>
      <c r="H420" s="870">
        <v>2055681870981</v>
      </c>
      <c r="I420" s="871">
        <v>479308678276</v>
      </c>
      <c r="J420" s="872">
        <v>3297293235556</v>
      </c>
      <c r="K420" s="687"/>
      <c r="L420" s="688"/>
      <c r="M420" s="689"/>
      <c r="N420" s="687"/>
      <c r="O420" s="687"/>
      <c r="P420" s="687"/>
    </row>
    <row r="421" spans="1:16" s="256" customFormat="1">
      <c r="A421" s="687"/>
      <c r="B421" s="552" t="s">
        <v>1759</v>
      </c>
      <c r="C421" s="431" t="s">
        <v>182</v>
      </c>
      <c r="D421" s="868">
        <v>1</v>
      </c>
      <c r="E421" s="868">
        <v>0</v>
      </c>
      <c r="F421" s="869">
        <v>0</v>
      </c>
      <c r="G421" s="868">
        <v>500000000</v>
      </c>
      <c r="H421" s="870">
        <v>2055681870981</v>
      </c>
      <c r="I421" s="871">
        <v>479308678276</v>
      </c>
      <c r="J421" s="872">
        <v>3297293235556</v>
      </c>
      <c r="K421" s="687"/>
      <c r="L421" s="688"/>
      <c r="M421" s="689"/>
      <c r="N421" s="687"/>
      <c r="O421" s="687"/>
      <c r="P421" s="687"/>
    </row>
    <row r="422" spans="1:16" s="256" customFormat="1">
      <c r="A422" s="687"/>
      <c r="B422" s="552" t="s">
        <v>1759</v>
      </c>
      <c r="C422" s="431" t="s">
        <v>182</v>
      </c>
      <c r="D422" s="868">
        <v>1</v>
      </c>
      <c r="E422" s="868">
        <v>0</v>
      </c>
      <c r="F422" s="869">
        <v>0</v>
      </c>
      <c r="G422" s="873">
        <v>500000000</v>
      </c>
      <c r="H422" s="870">
        <v>2055681870981</v>
      </c>
      <c r="I422" s="871">
        <v>479308678276</v>
      </c>
      <c r="J422" s="872">
        <v>3297293235556</v>
      </c>
      <c r="K422" s="687"/>
      <c r="L422" s="688"/>
      <c r="M422" s="689"/>
      <c r="N422" s="687"/>
      <c r="O422" s="687"/>
      <c r="P422" s="687"/>
    </row>
    <row r="423" spans="1:16" s="256" customFormat="1">
      <c r="A423" s="687"/>
      <c r="B423" s="552" t="s">
        <v>1759</v>
      </c>
      <c r="C423" s="431" t="s">
        <v>182</v>
      </c>
      <c r="D423" s="868">
        <v>1</v>
      </c>
      <c r="E423" s="868">
        <v>0</v>
      </c>
      <c r="F423" s="869">
        <v>0</v>
      </c>
      <c r="G423" s="873">
        <v>500000000</v>
      </c>
      <c r="H423" s="870">
        <v>2055681870981</v>
      </c>
      <c r="I423" s="871">
        <v>479308678276</v>
      </c>
      <c r="J423" s="872">
        <v>3297293235556</v>
      </c>
      <c r="K423" s="687"/>
      <c r="L423" s="688"/>
      <c r="M423" s="689"/>
      <c r="N423" s="687"/>
      <c r="O423" s="687"/>
      <c r="P423" s="687"/>
    </row>
    <row r="424" spans="1:16" s="256" customFormat="1">
      <c r="A424" s="687"/>
      <c r="B424" s="552" t="s">
        <v>1759</v>
      </c>
      <c r="C424" s="431" t="s">
        <v>182</v>
      </c>
      <c r="D424" s="868">
        <v>1</v>
      </c>
      <c r="E424" s="868">
        <v>0</v>
      </c>
      <c r="F424" s="869">
        <v>0</v>
      </c>
      <c r="G424" s="873">
        <v>500000000</v>
      </c>
      <c r="H424" s="870">
        <v>2055681870981</v>
      </c>
      <c r="I424" s="871">
        <v>479308678276</v>
      </c>
      <c r="J424" s="872">
        <v>3297293235556</v>
      </c>
      <c r="K424" s="687"/>
      <c r="L424" s="688"/>
      <c r="M424" s="689"/>
      <c r="N424" s="687"/>
      <c r="O424" s="687"/>
      <c r="P424" s="687"/>
    </row>
    <row r="425" spans="1:16" s="256" customFormat="1">
      <c r="A425" s="687"/>
      <c r="B425" s="552" t="s">
        <v>1759</v>
      </c>
      <c r="C425" s="431" t="s">
        <v>182</v>
      </c>
      <c r="D425" s="868">
        <v>1</v>
      </c>
      <c r="E425" s="868">
        <v>0</v>
      </c>
      <c r="F425" s="869">
        <v>0</v>
      </c>
      <c r="G425" s="873">
        <v>500000000</v>
      </c>
      <c r="H425" s="870">
        <v>2055681870981</v>
      </c>
      <c r="I425" s="871">
        <v>479308678276</v>
      </c>
      <c r="J425" s="872">
        <v>3297293235556</v>
      </c>
      <c r="K425" s="687"/>
      <c r="L425" s="688"/>
      <c r="M425" s="689"/>
      <c r="N425" s="687"/>
      <c r="O425" s="687"/>
      <c r="P425" s="687"/>
    </row>
    <row r="426" spans="1:16" s="256" customFormat="1">
      <c r="A426" s="687"/>
      <c r="B426" s="552" t="s">
        <v>1759</v>
      </c>
      <c r="C426" s="431" t="s">
        <v>182</v>
      </c>
      <c r="D426" s="868">
        <v>1</v>
      </c>
      <c r="E426" s="868">
        <v>0</v>
      </c>
      <c r="F426" s="869">
        <v>0</v>
      </c>
      <c r="G426" s="873">
        <v>500500000</v>
      </c>
      <c r="H426" s="870">
        <v>2055681870981</v>
      </c>
      <c r="I426" s="871">
        <v>479308678276</v>
      </c>
      <c r="J426" s="872">
        <v>3297293235556</v>
      </c>
      <c r="K426" s="687"/>
      <c r="L426" s="688"/>
      <c r="M426" s="689"/>
      <c r="N426" s="687"/>
      <c r="O426" s="687"/>
      <c r="P426" s="687"/>
    </row>
    <row r="427" spans="1:16" s="256" customFormat="1">
      <c r="B427" s="432" t="s">
        <v>1759</v>
      </c>
      <c r="C427" s="431" t="s">
        <v>182</v>
      </c>
      <c r="D427" s="868">
        <v>1</v>
      </c>
      <c r="E427" s="868">
        <v>0</v>
      </c>
      <c r="F427" s="869">
        <v>0</v>
      </c>
      <c r="G427" s="873">
        <v>500500000</v>
      </c>
      <c r="H427" s="870">
        <v>2055681870981</v>
      </c>
      <c r="I427" s="871">
        <v>479308678276</v>
      </c>
      <c r="J427" s="872">
        <v>3297293235556</v>
      </c>
      <c r="L427" s="268"/>
      <c r="M427" s="267"/>
    </row>
    <row r="428" spans="1:16" s="256" customFormat="1">
      <c r="B428" s="432" t="s">
        <v>1759</v>
      </c>
      <c r="C428" s="431" t="s">
        <v>182</v>
      </c>
      <c r="D428" s="868">
        <v>1</v>
      </c>
      <c r="E428" s="868">
        <v>0</v>
      </c>
      <c r="F428" s="869">
        <v>0</v>
      </c>
      <c r="G428" s="873">
        <v>500500000</v>
      </c>
      <c r="H428" s="870">
        <v>2055681870981</v>
      </c>
      <c r="I428" s="871">
        <v>479308678276</v>
      </c>
      <c r="J428" s="872">
        <v>3297293235556</v>
      </c>
      <c r="L428" s="268"/>
      <c r="M428" s="267"/>
    </row>
    <row r="429" spans="1:16" s="256" customFormat="1">
      <c r="A429" s="687"/>
      <c r="B429" s="432" t="s">
        <v>1759</v>
      </c>
      <c r="C429" s="431" t="s">
        <v>182</v>
      </c>
      <c r="D429" s="868">
        <v>1</v>
      </c>
      <c r="E429" s="868">
        <v>0</v>
      </c>
      <c r="F429" s="869">
        <v>0</v>
      </c>
      <c r="G429" s="873">
        <v>1000100000</v>
      </c>
      <c r="H429" s="870">
        <v>2055681870981</v>
      </c>
      <c r="I429" s="871">
        <v>479308678276</v>
      </c>
      <c r="J429" s="872">
        <v>3297293235556</v>
      </c>
      <c r="K429" s="687"/>
      <c r="L429" s="688"/>
      <c r="M429" s="689"/>
      <c r="N429" s="687"/>
      <c r="O429" s="687"/>
      <c r="P429" s="687"/>
    </row>
    <row r="430" spans="1:16" s="256" customFormat="1">
      <c r="A430" s="687"/>
      <c r="B430" s="432" t="s">
        <v>1759</v>
      </c>
      <c r="C430" s="431" t="s">
        <v>182</v>
      </c>
      <c r="D430" s="868">
        <v>1</v>
      </c>
      <c r="E430" s="868">
        <v>0</v>
      </c>
      <c r="F430" s="869">
        <v>0</v>
      </c>
      <c r="G430" s="873">
        <v>1000100000</v>
      </c>
      <c r="H430" s="870">
        <v>2055681870981</v>
      </c>
      <c r="I430" s="871">
        <v>479308678276</v>
      </c>
      <c r="J430" s="872">
        <v>3297293235556</v>
      </c>
      <c r="K430" s="687"/>
      <c r="L430" s="688"/>
      <c r="M430" s="689"/>
      <c r="N430" s="687"/>
      <c r="O430" s="687"/>
      <c r="P430" s="687"/>
    </row>
    <row r="431" spans="1:16" s="256" customFormat="1">
      <c r="A431" s="687"/>
      <c r="B431" s="432" t="s">
        <v>1759</v>
      </c>
      <c r="C431" s="431" t="s">
        <v>182</v>
      </c>
      <c r="D431" s="868">
        <v>1</v>
      </c>
      <c r="E431" s="868">
        <v>0</v>
      </c>
      <c r="F431" s="869">
        <v>0</v>
      </c>
      <c r="G431" s="873">
        <v>1000100000</v>
      </c>
      <c r="H431" s="870">
        <v>2055681870981</v>
      </c>
      <c r="I431" s="871">
        <v>479308678276</v>
      </c>
      <c r="J431" s="872">
        <v>3297293235556</v>
      </c>
      <c r="K431" s="687"/>
      <c r="L431" s="688"/>
      <c r="M431" s="689"/>
      <c r="N431" s="687"/>
      <c r="O431" s="687"/>
      <c r="P431" s="687"/>
    </row>
    <row r="432" spans="1:16" s="256" customFormat="1">
      <c r="A432" s="687"/>
      <c r="B432" s="432" t="s">
        <v>1759</v>
      </c>
      <c r="C432" s="431" t="s">
        <v>182</v>
      </c>
      <c r="D432" s="868">
        <v>1</v>
      </c>
      <c r="E432" s="868">
        <v>0</v>
      </c>
      <c r="F432" s="869">
        <v>0</v>
      </c>
      <c r="G432" s="882">
        <v>1000100000</v>
      </c>
      <c r="H432" s="870">
        <v>2055681870981</v>
      </c>
      <c r="I432" s="871">
        <v>479308678276</v>
      </c>
      <c r="J432" s="872">
        <v>3297293235556</v>
      </c>
      <c r="K432" s="687"/>
      <c r="L432" s="688"/>
      <c r="M432" s="689"/>
      <c r="N432" s="687"/>
      <c r="O432" s="687"/>
      <c r="P432" s="687"/>
    </row>
    <row r="433" spans="1:16" s="256" customFormat="1">
      <c r="A433" s="687"/>
      <c r="B433" s="432" t="s">
        <v>1759</v>
      </c>
      <c r="C433" s="431" t="s">
        <v>182</v>
      </c>
      <c r="D433" s="868">
        <v>1</v>
      </c>
      <c r="E433" s="868">
        <v>0</v>
      </c>
      <c r="F433" s="869">
        <v>0</v>
      </c>
      <c r="G433" s="882">
        <v>1000100000</v>
      </c>
      <c r="H433" s="870">
        <v>2055681870981</v>
      </c>
      <c r="I433" s="871">
        <v>479308678276</v>
      </c>
      <c r="J433" s="872">
        <v>3297293235556</v>
      </c>
      <c r="K433" s="687"/>
      <c r="L433" s="688"/>
      <c r="M433" s="689"/>
      <c r="N433" s="687"/>
      <c r="O433" s="687"/>
      <c r="P433" s="687"/>
    </row>
    <row r="434" spans="1:16" s="256" customFormat="1">
      <c r="A434" s="687"/>
      <c r="B434" s="432" t="s">
        <v>1759</v>
      </c>
      <c r="C434" s="431" t="s">
        <v>182</v>
      </c>
      <c r="D434" s="868">
        <v>1</v>
      </c>
      <c r="E434" s="868">
        <v>0</v>
      </c>
      <c r="F434" s="869">
        <v>0</v>
      </c>
      <c r="G434" s="873">
        <v>1000100000</v>
      </c>
      <c r="H434" s="870">
        <v>2055681870981</v>
      </c>
      <c r="I434" s="871">
        <v>479308678276</v>
      </c>
      <c r="J434" s="872">
        <v>3297293235556</v>
      </c>
      <c r="K434" s="687"/>
      <c r="L434" s="688"/>
      <c r="M434" s="689"/>
      <c r="N434" s="687"/>
      <c r="O434" s="687"/>
      <c r="P434" s="687"/>
    </row>
    <row r="435" spans="1:16" s="256" customFormat="1">
      <c r="A435" s="687"/>
      <c r="B435" s="432" t="s">
        <v>1759</v>
      </c>
      <c r="C435" s="431" t="s">
        <v>182</v>
      </c>
      <c r="D435" s="868">
        <v>1</v>
      </c>
      <c r="E435" s="868">
        <v>0</v>
      </c>
      <c r="F435" s="869">
        <v>0</v>
      </c>
      <c r="G435" s="873">
        <v>1000100000</v>
      </c>
      <c r="H435" s="870">
        <v>2055681870981</v>
      </c>
      <c r="I435" s="871">
        <v>479308678276</v>
      </c>
      <c r="J435" s="872">
        <v>3297293235556</v>
      </c>
      <c r="K435" s="687"/>
      <c r="L435" s="688"/>
      <c r="M435" s="689"/>
      <c r="N435" s="687"/>
      <c r="O435" s="687"/>
      <c r="P435" s="687"/>
    </row>
    <row r="436" spans="1:16" s="256" customFormat="1">
      <c r="A436" s="687"/>
      <c r="B436" s="432" t="s">
        <v>1759</v>
      </c>
      <c r="C436" s="431" t="s">
        <v>182</v>
      </c>
      <c r="D436" s="868">
        <v>1</v>
      </c>
      <c r="E436" s="868">
        <v>0</v>
      </c>
      <c r="F436" s="869">
        <v>0</v>
      </c>
      <c r="G436" s="882">
        <v>1000100000</v>
      </c>
      <c r="H436" s="870">
        <v>2055681870981</v>
      </c>
      <c r="I436" s="871">
        <v>479308678276</v>
      </c>
      <c r="J436" s="872">
        <v>3297293235556</v>
      </c>
      <c r="K436" s="687"/>
      <c r="L436" s="688"/>
      <c r="M436" s="689"/>
      <c r="N436" s="687"/>
      <c r="O436" s="687"/>
      <c r="P436" s="687"/>
    </row>
    <row r="437" spans="1:16" s="256" customFormat="1">
      <c r="A437" s="687"/>
      <c r="B437" s="432" t="s">
        <v>1759</v>
      </c>
      <c r="C437" s="431" t="s">
        <v>182</v>
      </c>
      <c r="D437" s="868">
        <v>1</v>
      </c>
      <c r="E437" s="868">
        <v>0</v>
      </c>
      <c r="F437" s="869">
        <v>0</v>
      </c>
      <c r="G437" s="882">
        <v>1000100000</v>
      </c>
      <c r="H437" s="870">
        <v>2055681870981</v>
      </c>
      <c r="I437" s="871">
        <v>479308678276</v>
      </c>
      <c r="J437" s="872">
        <v>3297293235556</v>
      </c>
      <c r="K437" s="687"/>
      <c r="L437" s="688"/>
      <c r="M437" s="689"/>
      <c r="N437" s="687"/>
      <c r="O437" s="687"/>
      <c r="P437" s="687"/>
    </row>
    <row r="438" spans="1:16" s="256" customFormat="1">
      <c r="A438" s="687"/>
      <c r="B438" s="432" t="s">
        <v>1759</v>
      </c>
      <c r="C438" s="431" t="s">
        <v>182</v>
      </c>
      <c r="D438" s="868">
        <v>1</v>
      </c>
      <c r="E438" s="868">
        <v>0</v>
      </c>
      <c r="F438" s="869">
        <v>0</v>
      </c>
      <c r="G438" s="873">
        <v>1000100000</v>
      </c>
      <c r="H438" s="870">
        <v>2055681870981</v>
      </c>
      <c r="I438" s="871">
        <v>479308678276</v>
      </c>
      <c r="J438" s="872">
        <v>3297293235556</v>
      </c>
      <c r="K438" s="687"/>
      <c r="L438" s="688"/>
      <c r="M438" s="689"/>
      <c r="N438" s="687"/>
      <c r="O438" s="687"/>
      <c r="P438" s="687"/>
    </row>
    <row r="439" spans="1:16" s="256" customFormat="1">
      <c r="A439" s="687"/>
      <c r="B439" s="432" t="s">
        <v>1759</v>
      </c>
      <c r="C439" s="431" t="s">
        <v>182</v>
      </c>
      <c r="D439" s="868">
        <v>1</v>
      </c>
      <c r="E439" s="868">
        <v>0</v>
      </c>
      <c r="F439" s="869">
        <v>0</v>
      </c>
      <c r="G439" s="873">
        <v>1000100000</v>
      </c>
      <c r="H439" s="870">
        <v>2055681870981</v>
      </c>
      <c r="I439" s="871">
        <v>479308678276</v>
      </c>
      <c r="J439" s="872">
        <v>3297293235556</v>
      </c>
      <c r="K439" s="687"/>
      <c r="L439" s="688"/>
      <c r="M439" s="689"/>
      <c r="N439" s="687"/>
      <c r="O439" s="687"/>
      <c r="P439" s="687"/>
    </row>
    <row r="440" spans="1:16" s="256" customFormat="1">
      <c r="A440" s="687"/>
      <c r="B440" s="432" t="s">
        <v>1759</v>
      </c>
      <c r="C440" s="431" t="s">
        <v>182</v>
      </c>
      <c r="D440" s="868">
        <v>1</v>
      </c>
      <c r="E440" s="868">
        <v>0</v>
      </c>
      <c r="F440" s="869">
        <v>0</v>
      </c>
      <c r="G440" s="873">
        <v>1000100000</v>
      </c>
      <c r="H440" s="870">
        <v>2055681870981</v>
      </c>
      <c r="I440" s="871">
        <v>479308678276</v>
      </c>
      <c r="J440" s="872">
        <v>3297293235556</v>
      </c>
      <c r="K440" s="687"/>
      <c r="L440" s="688"/>
      <c r="M440" s="689"/>
      <c r="N440" s="687"/>
      <c r="O440" s="687"/>
      <c r="P440" s="687"/>
    </row>
    <row r="441" spans="1:16" s="256" customFormat="1">
      <c r="A441" s="687"/>
      <c r="B441" s="432" t="s">
        <v>1759</v>
      </c>
      <c r="C441" s="431" t="s">
        <v>182</v>
      </c>
      <c r="D441" s="868">
        <v>1</v>
      </c>
      <c r="E441" s="868">
        <v>0</v>
      </c>
      <c r="F441" s="869">
        <v>0</v>
      </c>
      <c r="G441" s="873">
        <v>1000100000</v>
      </c>
      <c r="H441" s="870">
        <v>2055681870981</v>
      </c>
      <c r="I441" s="871">
        <v>479308678276</v>
      </c>
      <c r="J441" s="872">
        <v>3297293235556</v>
      </c>
      <c r="K441" s="687"/>
      <c r="L441" s="688"/>
      <c r="M441" s="689"/>
      <c r="N441" s="687"/>
      <c r="O441" s="687"/>
      <c r="P441" s="687"/>
    </row>
    <row r="442" spans="1:16" s="256" customFormat="1">
      <c r="A442" s="687"/>
      <c r="B442" s="432" t="s">
        <v>1759</v>
      </c>
      <c r="C442" s="431" t="s">
        <v>182</v>
      </c>
      <c r="D442" s="868">
        <v>1</v>
      </c>
      <c r="E442" s="868">
        <v>0</v>
      </c>
      <c r="F442" s="869">
        <v>0</v>
      </c>
      <c r="G442" s="873">
        <v>1000100000</v>
      </c>
      <c r="H442" s="870">
        <v>2055681870981</v>
      </c>
      <c r="I442" s="871">
        <v>479308678276</v>
      </c>
      <c r="J442" s="872">
        <v>3297293235556</v>
      </c>
      <c r="K442" s="687"/>
      <c r="L442" s="688"/>
      <c r="M442" s="689"/>
      <c r="N442" s="687"/>
      <c r="O442" s="687"/>
      <c r="P442" s="687"/>
    </row>
    <row r="443" spans="1:16" s="256" customFormat="1">
      <c r="A443" s="687"/>
      <c r="B443" s="432" t="s">
        <v>1759</v>
      </c>
      <c r="C443" s="431" t="s">
        <v>182</v>
      </c>
      <c r="D443" s="868">
        <v>1</v>
      </c>
      <c r="E443" s="868">
        <v>0</v>
      </c>
      <c r="F443" s="869">
        <v>0</v>
      </c>
      <c r="G443" s="873">
        <v>1000100000</v>
      </c>
      <c r="H443" s="870">
        <v>2055681870981</v>
      </c>
      <c r="I443" s="871">
        <v>479308678276</v>
      </c>
      <c r="J443" s="872">
        <v>3297293235556</v>
      </c>
      <c r="K443" s="687"/>
      <c r="L443" s="688"/>
      <c r="M443" s="689"/>
      <c r="N443" s="687"/>
      <c r="O443" s="687"/>
      <c r="P443" s="687"/>
    </row>
    <row r="444" spans="1:16" s="256" customFormat="1">
      <c r="A444" s="687"/>
      <c r="B444" s="432" t="s">
        <v>1759</v>
      </c>
      <c r="C444" s="431" t="s">
        <v>182</v>
      </c>
      <c r="D444" s="868">
        <v>1</v>
      </c>
      <c r="E444" s="868">
        <v>0</v>
      </c>
      <c r="F444" s="869">
        <v>0</v>
      </c>
      <c r="G444" s="873">
        <v>1000000000</v>
      </c>
      <c r="H444" s="870">
        <v>2055681870981</v>
      </c>
      <c r="I444" s="871">
        <v>479308678276</v>
      </c>
      <c r="J444" s="872">
        <v>3297293235556</v>
      </c>
      <c r="K444" s="687"/>
      <c r="L444" s="688"/>
      <c r="M444" s="689"/>
      <c r="N444" s="687"/>
      <c r="O444" s="687"/>
      <c r="P444" s="687"/>
    </row>
    <row r="445" spans="1:16" s="256" customFormat="1">
      <c r="A445" s="687"/>
      <c r="B445" s="432" t="s">
        <v>1759</v>
      </c>
      <c r="C445" s="431" t="s">
        <v>182</v>
      </c>
      <c r="D445" s="868">
        <v>1</v>
      </c>
      <c r="E445" s="868">
        <v>0</v>
      </c>
      <c r="F445" s="869">
        <v>0</v>
      </c>
      <c r="G445" s="873">
        <v>1000000000</v>
      </c>
      <c r="H445" s="870">
        <v>2055681870981</v>
      </c>
      <c r="I445" s="871">
        <v>479308678276</v>
      </c>
      <c r="J445" s="872">
        <v>3297293235556</v>
      </c>
      <c r="K445" s="687"/>
      <c r="L445" s="688"/>
      <c r="M445" s="689"/>
      <c r="N445" s="687"/>
      <c r="O445" s="687"/>
      <c r="P445" s="687"/>
    </row>
    <row r="446" spans="1:16" s="256" customFormat="1">
      <c r="A446" s="687"/>
      <c r="B446" s="432" t="s">
        <v>1759</v>
      </c>
      <c r="C446" s="431" t="s">
        <v>182</v>
      </c>
      <c r="D446" s="868">
        <v>1</v>
      </c>
      <c r="E446" s="868">
        <v>0</v>
      </c>
      <c r="F446" s="869">
        <v>0</v>
      </c>
      <c r="G446" s="873">
        <v>100000000</v>
      </c>
      <c r="H446" s="870">
        <v>2055681870981</v>
      </c>
      <c r="I446" s="871">
        <v>479308678276</v>
      </c>
      <c r="J446" s="872">
        <v>3297293235556</v>
      </c>
      <c r="K446" s="687"/>
      <c r="L446" s="688"/>
      <c r="M446" s="689"/>
      <c r="N446" s="687"/>
      <c r="O446" s="687"/>
      <c r="P446" s="687"/>
    </row>
    <row r="447" spans="1:16" s="256" customFormat="1">
      <c r="A447" s="687"/>
      <c r="B447" s="432" t="s">
        <v>1759</v>
      </c>
      <c r="C447" s="431" t="s">
        <v>182</v>
      </c>
      <c r="D447" s="868">
        <v>1</v>
      </c>
      <c r="E447" s="868">
        <v>0</v>
      </c>
      <c r="F447" s="869">
        <v>0</v>
      </c>
      <c r="G447" s="873">
        <v>100000000</v>
      </c>
      <c r="H447" s="870">
        <v>2055681870981</v>
      </c>
      <c r="I447" s="871">
        <v>479308678276</v>
      </c>
      <c r="J447" s="872">
        <v>3297293235556</v>
      </c>
      <c r="K447" s="687"/>
      <c r="L447" s="688"/>
      <c r="M447" s="689"/>
      <c r="N447" s="687"/>
      <c r="O447" s="687"/>
      <c r="P447" s="687"/>
    </row>
    <row r="448" spans="1:16" s="256" customFormat="1">
      <c r="A448" s="687"/>
      <c r="B448" s="432" t="s">
        <v>1759</v>
      </c>
      <c r="C448" s="431" t="s">
        <v>182</v>
      </c>
      <c r="D448" s="868">
        <v>1</v>
      </c>
      <c r="E448" s="868">
        <v>0</v>
      </c>
      <c r="F448" s="869">
        <v>0</v>
      </c>
      <c r="G448" s="873">
        <v>100000000</v>
      </c>
      <c r="H448" s="870">
        <v>2055681870981</v>
      </c>
      <c r="I448" s="871">
        <v>479308678276</v>
      </c>
      <c r="J448" s="872">
        <v>3297293235556</v>
      </c>
      <c r="K448" s="687"/>
      <c r="L448" s="688"/>
      <c r="M448" s="689"/>
      <c r="N448" s="687"/>
      <c r="O448" s="687"/>
      <c r="P448" s="687"/>
    </row>
    <row r="449" spans="2:13" s="256" customFormat="1">
      <c r="B449" s="432" t="s">
        <v>1759</v>
      </c>
      <c r="C449" s="431" t="s">
        <v>182</v>
      </c>
      <c r="D449" s="868">
        <v>1</v>
      </c>
      <c r="E449" s="868">
        <v>0</v>
      </c>
      <c r="F449" s="869">
        <v>0</v>
      </c>
      <c r="G449" s="873">
        <v>100000000</v>
      </c>
      <c r="H449" s="870">
        <v>2055681870981</v>
      </c>
      <c r="I449" s="871">
        <v>479308678276</v>
      </c>
      <c r="J449" s="872">
        <v>3297293235556</v>
      </c>
      <c r="L449" s="268"/>
      <c r="M449" s="267"/>
    </row>
    <row r="450" spans="2:13" s="256" customFormat="1">
      <c r="B450" s="432" t="s">
        <v>1759</v>
      </c>
      <c r="C450" s="431" t="s">
        <v>182</v>
      </c>
      <c r="D450" s="868">
        <v>1</v>
      </c>
      <c r="E450" s="868">
        <v>0</v>
      </c>
      <c r="F450" s="869">
        <v>0</v>
      </c>
      <c r="G450" s="873">
        <v>100000000</v>
      </c>
      <c r="H450" s="870">
        <v>2055681870981</v>
      </c>
      <c r="I450" s="871">
        <v>479308678276</v>
      </c>
      <c r="J450" s="872">
        <v>3297293235556</v>
      </c>
      <c r="L450" s="268"/>
      <c r="M450" s="267"/>
    </row>
    <row r="451" spans="2:13" s="256" customFormat="1">
      <c r="B451" s="432" t="s">
        <v>1759</v>
      </c>
      <c r="C451" s="431" t="s">
        <v>182</v>
      </c>
      <c r="D451" s="868">
        <v>1</v>
      </c>
      <c r="E451" s="868">
        <v>0</v>
      </c>
      <c r="F451" s="869">
        <v>0</v>
      </c>
      <c r="G451" s="873">
        <v>100000000</v>
      </c>
      <c r="H451" s="870">
        <v>2055681870981</v>
      </c>
      <c r="I451" s="871">
        <v>479308678276</v>
      </c>
      <c r="J451" s="872">
        <v>3297293235556</v>
      </c>
      <c r="L451" s="268"/>
      <c r="M451" s="267"/>
    </row>
    <row r="452" spans="2:13" s="256" customFormat="1">
      <c r="B452" s="432" t="s">
        <v>1759</v>
      </c>
      <c r="C452" s="431" t="s">
        <v>182</v>
      </c>
      <c r="D452" s="868">
        <v>1</v>
      </c>
      <c r="E452" s="868">
        <v>0</v>
      </c>
      <c r="F452" s="869">
        <v>0</v>
      </c>
      <c r="G452" s="873">
        <v>100000000</v>
      </c>
      <c r="H452" s="870">
        <v>2055681870981</v>
      </c>
      <c r="I452" s="871">
        <v>479308678276</v>
      </c>
      <c r="J452" s="872">
        <v>3297293235556</v>
      </c>
      <c r="L452" s="268"/>
      <c r="M452" s="267"/>
    </row>
    <row r="453" spans="2:13" s="256" customFormat="1">
      <c r="B453" s="432" t="s">
        <v>1759</v>
      </c>
      <c r="C453" s="431" t="s">
        <v>182</v>
      </c>
      <c r="D453" s="868">
        <v>1</v>
      </c>
      <c r="E453" s="868">
        <v>0</v>
      </c>
      <c r="F453" s="869">
        <v>0</v>
      </c>
      <c r="G453" s="873">
        <v>100000000</v>
      </c>
      <c r="H453" s="870">
        <v>2055681870981</v>
      </c>
      <c r="I453" s="871">
        <v>479308678276</v>
      </c>
      <c r="J453" s="872">
        <v>3297293235556</v>
      </c>
      <c r="L453" s="268"/>
      <c r="M453" s="267"/>
    </row>
    <row r="454" spans="2:13" s="256" customFormat="1">
      <c r="B454" s="432" t="s">
        <v>1759</v>
      </c>
      <c r="C454" s="431" t="s">
        <v>182</v>
      </c>
      <c r="D454" s="868">
        <v>1</v>
      </c>
      <c r="E454" s="868">
        <v>0</v>
      </c>
      <c r="F454" s="869">
        <v>0</v>
      </c>
      <c r="G454" s="873">
        <v>100000000</v>
      </c>
      <c r="H454" s="870">
        <v>2055681870981</v>
      </c>
      <c r="I454" s="871">
        <v>479308678276</v>
      </c>
      <c r="J454" s="872">
        <v>3297293235556</v>
      </c>
      <c r="L454" s="268"/>
      <c r="M454" s="267"/>
    </row>
    <row r="455" spans="2:13" s="256" customFormat="1">
      <c r="B455" s="432" t="s">
        <v>1759</v>
      </c>
      <c r="C455" s="431" t="s">
        <v>182</v>
      </c>
      <c r="D455" s="868">
        <v>1</v>
      </c>
      <c r="E455" s="868">
        <v>0</v>
      </c>
      <c r="F455" s="869">
        <v>0</v>
      </c>
      <c r="G455" s="873">
        <v>100000000</v>
      </c>
      <c r="H455" s="870">
        <v>2055681870981</v>
      </c>
      <c r="I455" s="871">
        <v>479308678276</v>
      </c>
      <c r="J455" s="872">
        <v>3297293235556</v>
      </c>
      <c r="L455" s="268"/>
      <c r="M455" s="267"/>
    </row>
    <row r="456" spans="2:13" s="256" customFormat="1">
      <c r="B456" s="432" t="s">
        <v>1759</v>
      </c>
      <c r="C456" s="431" t="s">
        <v>182</v>
      </c>
      <c r="D456" s="868">
        <v>1</v>
      </c>
      <c r="E456" s="868">
        <v>0</v>
      </c>
      <c r="F456" s="869">
        <v>0</v>
      </c>
      <c r="G456" s="873">
        <v>200000000</v>
      </c>
      <c r="H456" s="870">
        <v>2055681870981</v>
      </c>
      <c r="I456" s="871">
        <v>479308678276</v>
      </c>
      <c r="J456" s="872">
        <v>3297293235556</v>
      </c>
      <c r="L456" s="268"/>
      <c r="M456" s="267"/>
    </row>
    <row r="457" spans="2:13" s="256" customFormat="1">
      <c r="B457" s="432" t="s">
        <v>1759</v>
      </c>
      <c r="C457" s="431" t="s">
        <v>182</v>
      </c>
      <c r="D457" s="868">
        <v>1</v>
      </c>
      <c r="E457" s="868">
        <v>0</v>
      </c>
      <c r="F457" s="869">
        <v>0</v>
      </c>
      <c r="G457" s="873">
        <v>200000000</v>
      </c>
      <c r="H457" s="870">
        <v>2055681870981</v>
      </c>
      <c r="I457" s="871">
        <v>479308678276</v>
      </c>
      <c r="J457" s="872">
        <v>3297293235556</v>
      </c>
      <c r="L457" s="268"/>
      <c r="M457" s="267"/>
    </row>
    <row r="458" spans="2:13" s="256" customFormat="1">
      <c r="B458" s="432" t="s">
        <v>1759</v>
      </c>
      <c r="C458" s="431" t="s">
        <v>182</v>
      </c>
      <c r="D458" s="868">
        <v>1</v>
      </c>
      <c r="E458" s="868">
        <v>0</v>
      </c>
      <c r="F458" s="869">
        <v>0</v>
      </c>
      <c r="G458" s="873">
        <v>200000000</v>
      </c>
      <c r="H458" s="870">
        <v>2055681870981</v>
      </c>
      <c r="I458" s="871">
        <v>479308678276</v>
      </c>
      <c r="J458" s="872">
        <v>3297293235556</v>
      </c>
      <c r="L458" s="268"/>
      <c r="M458" s="267"/>
    </row>
    <row r="459" spans="2:13" s="256" customFormat="1">
      <c r="B459" s="432" t="s">
        <v>1759</v>
      </c>
      <c r="C459" s="431" t="s">
        <v>182</v>
      </c>
      <c r="D459" s="868">
        <v>1</v>
      </c>
      <c r="E459" s="868">
        <v>0</v>
      </c>
      <c r="F459" s="869">
        <v>0</v>
      </c>
      <c r="G459" s="873">
        <v>200000000</v>
      </c>
      <c r="H459" s="870">
        <v>2055681870981</v>
      </c>
      <c r="I459" s="871">
        <v>479308678276</v>
      </c>
      <c r="J459" s="872">
        <v>3297293235556</v>
      </c>
      <c r="L459" s="268"/>
      <c r="M459" s="267"/>
    </row>
    <row r="460" spans="2:13" s="256" customFormat="1">
      <c r="B460" s="432" t="s">
        <v>1759</v>
      </c>
      <c r="C460" s="431" t="s">
        <v>182</v>
      </c>
      <c r="D460" s="868">
        <v>1</v>
      </c>
      <c r="E460" s="868">
        <v>0</v>
      </c>
      <c r="F460" s="869">
        <v>0</v>
      </c>
      <c r="G460" s="873">
        <v>200000000</v>
      </c>
      <c r="H460" s="870">
        <v>2055681870981</v>
      </c>
      <c r="I460" s="871">
        <v>479308678276</v>
      </c>
      <c r="J460" s="872">
        <v>3297293235556</v>
      </c>
      <c r="L460" s="268"/>
      <c r="M460" s="267"/>
    </row>
    <row r="461" spans="2:13" s="256" customFormat="1">
      <c r="B461" s="432" t="s">
        <v>1759</v>
      </c>
      <c r="C461" s="431" t="s">
        <v>182</v>
      </c>
      <c r="D461" s="868">
        <v>1</v>
      </c>
      <c r="E461" s="868">
        <v>0</v>
      </c>
      <c r="F461" s="869">
        <v>0</v>
      </c>
      <c r="G461" s="873">
        <v>200000000</v>
      </c>
      <c r="H461" s="870">
        <v>2055681870981</v>
      </c>
      <c r="I461" s="871">
        <v>479308678276</v>
      </c>
      <c r="J461" s="872">
        <v>3297293235556</v>
      </c>
      <c r="L461" s="268"/>
      <c r="M461" s="267"/>
    </row>
    <row r="462" spans="2:13" s="256" customFormat="1">
      <c r="B462" s="432" t="s">
        <v>1759</v>
      </c>
      <c r="C462" s="431" t="s">
        <v>182</v>
      </c>
      <c r="D462" s="868">
        <v>1</v>
      </c>
      <c r="E462" s="868">
        <v>0</v>
      </c>
      <c r="F462" s="869">
        <v>0</v>
      </c>
      <c r="G462" s="873">
        <v>200000000</v>
      </c>
      <c r="H462" s="870">
        <v>2055681870981</v>
      </c>
      <c r="I462" s="871">
        <v>479308678276</v>
      </c>
      <c r="J462" s="872">
        <v>3297293235556</v>
      </c>
      <c r="L462" s="268"/>
      <c r="M462" s="267"/>
    </row>
    <row r="463" spans="2:13" s="256" customFormat="1">
      <c r="B463" s="432" t="s">
        <v>1759</v>
      </c>
      <c r="C463" s="431" t="s">
        <v>182</v>
      </c>
      <c r="D463" s="868">
        <v>1</v>
      </c>
      <c r="E463" s="868">
        <v>0</v>
      </c>
      <c r="F463" s="869">
        <v>0</v>
      </c>
      <c r="G463" s="873">
        <v>200000000</v>
      </c>
      <c r="H463" s="876">
        <v>2055681870981</v>
      </c>
      <c r="I463" s="877">
        <v>479308678276</v>
      </c>
      <c r="J463" s="878">
        <v>3297293235556</v>
      </c>
      <c r="L463" s="268"/>
      <c r="M463" s="267"/>
    </row>
    <row r="464" spans="2:13" s="256" customFormat="1">
      <c r="B464" s="432" t="s">
        <v>1759</v>
      </c>
      <c r="C464" s="431" t="s">
        <v>182</v>
      </c>
      <c r="D464" s="868">
        <v>1</v>
      </c>
      <c r="E464" s="868">
        <v>0</v>
      </c>
      <c r="F464" s="869">
        <v>0</v>
      </c>
      <c r="G464" s="873">
        <v>200000000</v>
      </c>
      <c r="H464" s="870">
        <v>2055681870981</v>
      </c>
      <c r="I464" s="871">
        <v>479308678276</v>
      </c>
      <c r="J464" s="872">
        <v>3297293235556</v>
      </c>
      <c r="L464" s="268"/>
      <c r="M464" s="267"/>
    </row>
    <row r="465" spans="2:13" s="256" customFormat="1">
      <c r="B465" s="432" t="s">
        <v>1759</v>
      </c>
      <c r="C465" s="431" t="s">
        <v>182</v>
      </c>
      <c r="D465" s="868">
        <v>1</v>
      </c>
      <c r="E465" s="868">
        <v>0</v>
      </c>
      <c r="F465" s="869">
        <v>0</v>
      </c>
      <c r="G465" s="873">
        <v>200000000</v>
      </c>
      <c r="H465" s="870">
        <v>2055681870981</v>
      </c>
      <c r="I465" s="871">
        <v>479308678276</v>
      </c>
      <c r="J465" s="872">
        <v>3297293235556</v>
      </c>
      <c r="L465" s="268"/>
      <c r="M465" s="267"/>
    </row>
    <row r="466" spans="2:13" s="256" customFormat="1">
      <c r="B466" s="432" t="s">
        <v>1759</v>
      </c>
      <c r="C466" s="431" t="s">
        <v>182</v>
      </c>
      <c r="D466" s="868">
        <v>1</v>
      </c>
      <c r="E466" s="868">
        <v>0</v>
      </c>
      <c r="F466" s="869">
        <v>0</v>
      </c>
      <c r="G466" s="873">
        <v>1000000000</v>
      </c>
      <c r="H466" s="870">
        <v>2055681870981</v>
      </c>
      <c r="I466" s="871">
        <v>479308678276</v>
      </c>
      <c r="J466" s="872">
        <v>3297293235556</v>
      </c>
      <c r="L466" s="268"/>
      <c r="M466" s="267"/>
    </row>
    <row r="467" spans="2:13" s="256" customFormat="1">
      <c r="B467" s="432" t="s">
        <v>1759</v>
      </c>
      <c r="C467" s="431" t="s">
        <v>182</v>
      </c>
      <c r="D467" s="868">
        <v>1</v>
      </c>
      <c r="E467" s="868">
        <v>0</v>
      </c>
      <c r="F467" s="869">
        <v>0</v>
      </c>
      <c r="G467" s="873">
        <v>1000000000</v>
      </c>
      <c r="H467" s="870">
        <v>2055681870981</v>
      </c>
      <c r="I467" s="871">
        <v>479308678276</v>
      </c>
      <c r="J467" s="872">
        <v>3297293235556</v>
      </c>
      <c r="L467" s="268"/>
      <c r="M467" s="267"/>
    </row>
    <row r="468" spans="2:13" s="256" customFormat="1">
      <c r="B468" s="432" t="s">
        <v>1759</v>
      </c>
      <c r="C468" s="431" t="s">
        <v>182</v>
      </c>
      <c r="D468" s="868">
        <v>1</v>
      </c>
      <c r="E468" s="868">
        <v>0</v>
      </c>
      <c r="F468" s="869">
        <v>0</v>
      </c>
      <c r="G468" s="873">
        <v>1000000000</v>
      </c>
      <c r="H468" s="870">
        <v>2055681870981</v>
      </c>
      <c r="I468" s="871">
        <v>479308678276</v>
      </c>
      <c r="J468" s="872">
        <v>3297293235556</v>
      </c>
      <c r="L468" s="268"/>
      <c r="M468" s="267"/>
    </row>
    <row r="469" spans="2:13" s="256" customFormat="1">
      <c r="B469" s="432" t="s">
        <v>1759</v>
      </c>
      <c r="C469" s="431" t="s">
        <v>182</v>
      </c>
      <c r="D469" s="868">
        <v>1</v>
      </c>
      <c r="E469" s="868">
        <v>0</v>
      </c>
      <c r="F469" s="869">
        <v>0</v>
      </c>
      <c r="G469" s="873">
        <v>1000000000</v>
      </c>
      <c r="H469" s="870">
        <v>2055681870981</v>
      </c>
      <c r="I469" s="871">
        <v>479308678276</v>
      </c>
      <c r="J469" s="872">
        <v>3297293235556</v>
      </c>
      <c r="L469" s="268"/>
      <c r="M469" s="267"/>
    </row>
    <row r="470" spans="2:13" s="256" customFormat="1">
      <c r="B470" s="432" t="s">
        <v>1759</v>
      </c>
      <c r="C470" s="431" t="s">
        <v>182</v>
      </c>
      <c r="D470" s="868">
        <v>1</v>
      </c>
      <c r="E470" s="868">
        <v>0</v>
      </c>
      <c r="F470" s="869">
        <v>0</v>
      </c>
      <c r="G470" s="873">
        <v>1000000000</v>
      </c>
      <c r="H470" s="870">
        <v>2055681870981</v>
      </c>
      <c r="I470" s="871">
        <v>479308678276</v>
      </c>
      <c r="J470" s="872">
        <v>3297293235556</v>
      </c>
      <c r="L470" s="268"/>
      <c r="M470" s="267"/>
    </row>
    <row r="471" spans="2:13" s="256" customFormat="1">
      <c r="B471" s="432" t="s">
        <v>1749</v>
      </c>
      <c r="C471" s="431" t="s">
        <v>182</v>
      </c>
      <c r="D471" s="868">
        <v>1</v>
      </c>
      <c r="E471" s="868">
        <v>0</v>
      </c>
      <c r="F471" s="869">
        <v>0</v>
      </c>
      <c r="G471" s="873">
        <v>350000000</v>
      </c>
      <c r="H471" s="870">
        <v>450707300000</v>
      </c>
      <c r="I471" s="871">
        <v>45806618404.328003</v>
      </c>
      <c r="J471" s="872">
        <v>595040117729.328</v>
      </c>
      <c r="L471" s="268"/>
      <c r="M471" s="267"/>
    </row>
    <row r="472" spans="2:13" s="256" customFormat="1">
      <c r="B472" s="432" t="s">
        <v>1749</v>
      </c>
      <c r="C472" s="431" t="s">
        <v>182</v>
      </c>
      <c r="D472" s="868">
        <v>1</v>
      </c>
      <c r="E472" s="868">
        <v>0</v>
      </c>
      <c r="F472" s="869">
        <v>0</v>
      </c>
      <c r="G472" s="873">
        <v>250000000</v>
      </c>
      <c r="H472" s="870">
        <v>450707300000</v>
      </c>
      <c r="I472" s="871">
        <v>45806618404.328003</v>
      </c>
      <c r="J472" s="872">
        <v>595040117729.328</v>
      </c>
      <c r="L472" s="268"/>
      <c r="M472" s="267"/>
    </row>
    <row r="473" spans="2:13" s="256" customFormat="1">
      <c r="B473" s="432" t="s">
        <v>1749</v>
      </c>
      <c r="C473" s="431" t="s">
        <v>182</v>
      </c>
      <c r="D473" s="868">
        <v>1</v>
      </c>
      <c r="E473" s="868">
        <v>0</v>
      </c>
      <c r="F473" s="869">
        <v>0</v>
      </c>
      <c r="G473" s="873">
        <v>250000000</v>
      </c>
      <c r="H473" s="870">
        <v>450707300000</v>
      </c>
      <c r="I473" s="871">
        <v>45806618404.328003</v>
      </c>
      <c r="J473" s="872">
        <v>595040117729.328</v>
      </c>
      <c r="L473" s="268"/>
      <c r="M473" s="267"/>
    </row>
    <row r="474" spans="2:13" s="256" customFormat="1">
      <c r="B474" s="432" t="s">
        <v>1749</v>
      </c>
      <c r="C474" s="431" t="s">
        <v>182</v>
      </c>
      <c r="D474" s="868">
        <v>1</v>
      </c>
      <c r="E474" s="868">
        <v>0</v>
      </c>
      <c r="F474" s="869">
        <v>0</v>
      </c>
      <c r="G474" s="873">
        <v>250000000</v>
      </c>
      <c r="H474" s="876">
        <v>450707300000</v>
      </c>
      <c r="I474" s="877">
        <v>45806618404.328003</v>
      </c>
      <c r="J474" s="878">
        <v>595040117729.328</v>
      </c>
      <c r="L474" s="268"/>
      <c r="M474" s="267"/>
    </row>
    <row r="475" spans="2:13" s="256" customFormat="1">
      <c r="B475" s="432" t="s">
        <v>1749</v>
      </c>
      <c r="C475" s="431" t="s">
        <v>182</v>
      </c>
      <c r="D475" s="868">
        <v>1</v>
      </c>
      <c r="E475" s="868">
        <v>0</v>
      </c>
      <c r="F475" s="869">
        <v>0</v>
      </c>
      <c r="G475" s="873">
        <v>250000000</v>
      </c>
      <c r="H475" s="876">
        <v>450707300000</v>
      </c>
      <c r="I475" s="877">
        <v>45806618404.328003</v>
      </c>
      <c r="J475" s="878">
        <v>595040117729.328</v>
      </c>
      <c r="L475" s="268"/>
      <c r="M475" s="267"/>
    </row>
    <row r="476" spans="2:13" s="256" customFormat="1">
      <c r="B476" s="432" t="s">
        <v>1340</v>
      </c>
      <c r="C476" s="431" t="s">
        <v>182</v>
      </c>
      <c r="D476" s="868">
        <v>1</v>
      </c>
      <c r="E476" s="868">
        <v>0</v>
      </c>
      <c r="F476" s="869">
        <v>0</v>
      </c>
      <c r="G476" s="873">
        <v>500000000</v>
      </c>
      <c r="H476" s="876">
        <v>285734950000</v>
      </c>
      <c r="I476" s="877">
        <v>25015609643</v>
      </c>
      <c r="J476" s="878">
        <v>349423075270</v>
      </c>
      <c r="L476" s="268"/>
      <c r="M476" s="267"/>
    </row>
    <row r="477" spans="2:13" s="256" customFormat="1">
      <c r="B477" s="432" t="s">
        <v>1340</v>
      </c>
      <c r="C477" s="431" t="s">
        <v>182</v>
      </c>
      <c r="D477" s="868">
        <v>1</v>
      </c>
      <c r="E477" s="868">
        <v>0</v>
      </c>
      <c r="F477" s="869">
        <v>0</v>
      </c>
      <c r="G477" s="873">
        <v>500000000</v>
      </c>
      <c r="H477" s="870">
        <v>285734950000</v>
      </c>
      <c r="I477" s="871">
        <v>25015609643</v>
      </c>
      <c r="J477" s="872">
        <v>349423075270</v>
      </c>
      <c r="L477" s="268"/>
      <c r="M477" s="267"/>
    </row>
    <row r="478" spans="2:13" s="256" customFormat="1">
      <c r="B478" s="432" t="s">
        <v>1340</v>
      </c>
      <c r="C478" s="431" t="s">
        <v>182</v>
      </c>
      <c r="D478" s="868">
        <v>1</v>
      </c>
      <c r="E478" s="868">
        <v>0</v>
      </c>
      <c r="F478" s="869">
        <v>0</v>
      </c>
      <c r="G478" s="873">
        <v>500000000</v>
      </c>
      <c r="H478" s="870">
        <v>285734950000</v>
      </c>
      <c r="I478" s="871">
        <v>25015609643</v>
      </c>
      <c r="J478" s="872">
        <v>349423075270</v>
      </c>
      <c r="L478" s="268"/>
      <c r="M478" s="267"/>
    </row>
    <row r="479" spans="2:13" s="256" customFormat="1">
      <c r="B479" s="432" t="s">
        <v>1748</v>
      </c>
      <c r="C479" s="431" t="s">
        <v>182</v>
      </c>
      <c r="D479" s="868">
        <v>1</v>
      </c>
      <c r="E479" s="868">
        <v>0</v>
      </c>
      <c r="F479" s="869">
        <v>0</v>
      </c>
      <c r="G479" s="873">
        <v>500000000</v>
      </c>
      <c r="H479" s="870">
        <v>112500000000</v>
      </c>
      <c r="I479" s="871">
        <v>10043666860</v>
      </c>
      <c r="J479" s="872">
        <v>157087214766</v>
      </c>
      <c r="L479" s="268"/>
      <c r="M479" s="267"/>
    </row>
    <row r="480" spans="2:13" s="256" customFormat="1">
      <c r="B480" s="432" t="s">
        <v>1748</v>
      </c>
      <c r="C480" s="431" t="s">
        <v>182</v>
      </c>
      <c r="D480" s="868">
        <v>1</v>
      </c>
      <c r="E480" s="868">
        <v>0</v>
      </c>
      <c r="F480" s="869">
        <v>0</v>
      </c>
      <c r="G480" s="873">
        <v>500000000</v>
      </c>
      <c r="H480" s="870">
        <v>112500000000</v>
      </c>
      <c r="I480" s="871">
        <v>10043666860</v>
      </c>
      <c r="J480" s="872">
        <v>157087214766</v>
      </c>
      <c r="L480" s="268"/>
      <c r="M480" s="267"/>
    </row>
    <row r="481" spans="2:13" s="256" customFormat="1">
      <c r="B481" s="432" t="s">
        <v>1748</v>
      </c>
      <c r="C481" s="431" t="s">
        <v>182</v>
      </c>
      <c r="D481" s="868">
        <v>1</v>
      </c>
      <c r="E481" s="868">
        <v>0</v>
      </c>
      <c r="F481" s="869">
        <v>0</v>
      </c>
      <c r="G481" s="873">
        <v>500000000</v>
      </c>
      <c r="H481" s="870">
        <v>112500000000</v>
      </c>
      <c r="I481" s="871">
        <v>10043666860</v>
      </c>
      <c r="J481" s="872">
        <v>157087214766</v>
      </c>
      <c r="L481" s="268"/>
      <c r="M481" s="267"/>
    </row>
    <row r="482" spans="2:13" s="256" customFormat="1">
      <c r="B482" s="432" t="s">
        <v>1748</v>
      </c>
      <c r="C482" s="431" t="s">
        <v>182</v>
      </c>
      <c r="D482" s="868">
        <v>1</v>
      </c>
      <c r="E482" s="868">
        <v>0</v>
      </c>
      <c r="F482" s="869">
        <v>0</v>
      </c>
      <c r="G482" s="873">
        <v>500000000</v>
      </c>
      <c r="H482" s="870">
        <v>112500000000</v>
      </c>
      <c r="I482" s="871">
        <v>10043666860</v>
      </c>
      <c r="J482" s="872">
        <v>157087214766</v>
      </c>
      <c r="L482" s="268"/>
      <c r="M482" s="267"/>
    </row>
    <row r="483" spans="2:13" s="256" customFormat="1">
      <c r="B483" s="432" t="s">
        <v>1748</v>
      </c>
      <c r="C483" s="431" t="s">
        <v>182</v>
      </c>
      <c r="D483" s="868">
        <v>1</v>
      </c>
      <c r="E483" s="868">
        <v>0</v>
      </c>
      <c r="F483" s="869">
        <v>0</v>
      </c>
      <c r="G483" s="873">
        <v>500000000</v>
      </c>
      <c r="H483" s="870">
        <v>112500000000</v>
      </c>
      <c r="I483" s="871">
        <v>10043666860</v>
      </c>
      <c r="J483" s="872">
        <v>157087214766</v>
      </c>
      <c r="L483" s="268"/>
      <c r="M483" s="267"/>
    </row>
    <row r="484" spans="2:13" s="256" customFormat="1">
      <c r="B484" s="432" t="s">
        <v>1748</v>
      </c>
      <c r="C484" s="431" t="s">
        <v>182</v>
      </c>
      <c r="D484" s="868">
        <v>1</v>
      </c>
      <c r="E484" s="868">
        <v>0</v>
      </c>
      <c r="F484" s="869">
        <v>0</v>
      </c>
      <c r="G484" s="873">
        <v>500000000</v>
      </c>
      <c r="H484" s="870">
        <v>112500000000</v>
      </c>
      <c r="I484" s="871">
        <v>10043666860</v>
      </c>
      <c r="J484" s="872">
        <v>157087214766</v>
      </c>
      <c r="L484" s="268"/>
      <c r="M484" s="267"/>
    </row>
    <row r="485" spans="2:13" s="256" customFormat="1">
      <c r="B485" s="432" t="s">
        <v>1748</v>
      </c>
      <c r="C485" s="431" t="s">
        <v>182</v>
      </c>
      <c r="D485" s="868">
        <v>1</v>
      </c>
      <c r="E485" s="868">
        <v>0</v>
      </c>
      <c r="F485" s="869">
        <v>0</v>
      </c>
      <c r="G485" s="873">
        <v>500000000</v>
      </c>
      <c r="H485" s="870">
        <v>112500000000</v>
      </c>
      <c r="I485" s="871">
        <v>10043666860</v>
      </c>
      <c r="J485" s="872">
        <v>157087214766</v>
      </c>
      <c r="L485" s="268"/>
      <c r="M485" s="267"/>
    </row>
    <row r="486" spans="2:13" s="256" customFormat="1">
      <c r="B486" s="432" t="s">
        <v>1748</v>
      </c>
      <c r="C486" s="431" t="s">
        <v>182</v>
      </c>
      <c r="D486" s="868">
        <v>1</v>
      </c>
      <c r="E486" s="868">
        <v>0</v>
      </c>
      <c r="F486" s="868">
        <v>0</v>
      </c>
      <c r="G486" s="873">
        <v>500000000</v>
      </c>
      <c r="H486" s="870">
        <v>112500000000</v>
      </c>
      <c r="I486" s="871">
        <v>10043666860</v>
      </c>
      <c r="J486" s="872">
        <v>157087214766</v>
      </c>
      <c r="L486" s="268"/>
      <c r="M486" s="267"/>
    </row>
    <row r="487" spans="2:13" s="256" customFormat="1">
      <c r="B487" s="432" t="s">
        <v>1748</v>
      </c>
      <c r="C487" s="431" t="s">
        <v>182</v>
      </c>
      <c r="D487" s="868">
        <v>1</v>
      </c>
      <c r="E487" s="868">
        <v>0</v>
      </c>
      <c r="F487" s="869">
        <v>0</v>
      </c>
      <c r="G487" s="873">
        <v>500000000</v>
      </c>
      <c r="H487" s="870">
        <v>112500000000</v>
      </c>
      <c r="I487" s="871">
        <v>10043666860</v>
      </c>
      <c r="J487" s="872">
        <v>157087214766</v>
      </c>
      <c r="L487" s="268"/>
      <c r="M487" s="267"/>
    </row>
    <row r="488" spans="2:13" s="256" customFormat="1">
      <c r="B488" s="432" t="s">
        <v>1748</v>
      </c>
      <c r="C488" s="431" t="s">
        <v>182</v>
      </c>
      <c r="D488" s="868">
        <v>1</v>
      </c>
      <c r="E488" s="868">
        <v>0</v>
      </c>
      <c r="F488" s="869">
        <v>0</v>
      </c>
      <c r="G488" s="873">
        <v>500000000</v>
      </c>
      <c r="H488" s="870">
        <v>112500000000</v>
      </c>
      <c r="I488" s="871">
        <v>10043666860</v>
      </c>
      <c r="J488" s="872">
        <v>157087214766</v>
      </c>
      <c r="L488" s="268"/>
      <c r="M488" s="267"/>
    </row>
    <row r="489" spans="2:13" s="256" customFormat="1">
      <c r="B489" s="432" t="s">
        <v>1748</v>
      </c>
      <c r="C489" s="431" t="s">
        <v>182</v>
      </c>
      <c r="D489" s="868">
        <v>1</v>
      </c>
      <c r="E489" s="868">
        <v>0</v>
      </c>
      <c r="F489" s="869">
        <v>0</v>
      </c>
      <c r="G489" s="873">
        <v>500000000</v>
      </c>
      <c r="H489" s="876">
        <v>112500000000</v>
      </c>
      <c r="I489" s="877">
        <v>10043666860</v>
      </c>
      <c r="J489" s="878">
        <v>157087214766</v>
      </c>
      <c r="L489" s="268"/>
      <c r="M489" s="267"/>
    </row>
    <row r="490" spans="2:13" s="256" customFormat="1">
      <c r="B490" s="432" t="s">
        <v>1748</v>
      </c>
      <c r="C490" s="431" t="s">
        <v>182</v>
      </c>
      <c r="D490" s="868">
        <v>1</v>
      </c>
      <c r="E490" s="868">
        <v>0</v>
      </c>
      <c r="F490" s="869">
        <v>0</v>
      </c>
      <c r="G490" s="873">
        <v>500000000</v>
      </c>
      <c r="H490" s="870">
        <v>112500000000</v>
      </c>
      <c r="I490" s="871">
        <v>10043666860</v>
      </c>
      <c r="J490" s="872">
        <v>157087214766</v>
      </c>
      <c r="L490" s="268"/>
      <c r="M490" s="267"/>
    </row>
    <row r="491" spans="2:13" s="256" customFormat="1">
      <c r="B491" s="432" t="s">
        <v>1748</v>
      </c>
      <c r="C491" s="431" t="s">
        <v>182</v>
      </c>
      <c r="D491" s="868">
        <v>1</v>
      </c>
      <c r="E491" s="868">
        <v>0</v>
      </c>
      <c r="F491" s="869">
        <v>0</v>
      </c>
      <c r="G491" s="873">
        <v>500000000</v>
      </c>
      <c r="H491" s="870">
        <v>112500000000</v>
      </c>
      <c r="I491" s="871">
        <v>10043666860</v>
      </c>
      <c r="J491" s="872">
        <v>157087214766</v>
      </c>
      <c r="L491" s="268"/>
      <c r="M491" s="267"/>
    </row>
    <row r="492" spans="2:13" s="256" customFormat="1">
      <c r="B492" s="432" t="s">
        <v>1748</v>
      </c>
      <c r="C492" s="431" t="s">
        <v>182</v>
      </c>
      <c r="D492" s="868">
        <v>1</v>
      </c>
      <c r="E492" s="868">
        <v>0</v>
      </c>
      <c r="F492" s="869">
        <v>0</v>
      </c>
      <c r="G492" s="873">
        <v>500000000</v>
      </c>
      <c r="H492" s="870">
        <v>112500000000</v>
      </c>
      <c r="I492" s="871">
        <v>10043666860</v>
      </c>
      <c r="J492" s="872">
        <v>157087214766</v>
      </c>
      <c r="L492" s="268"/>
      <c r="M492" s="267"/>
    </row>
    <row r="493" spans="2:13" s="256" customFormat="1">
      <c r="B493" s="432" t="s">
        <v>1748</v>
      </c>
      <c r="C493" s="431" t="s">
        <v>182</v>
      </c>
      <c r="D493" s="868">
        <v>1</v>
      </c>
      <c r="E493" s="868">
        <v>0</v>
      </c>
      <c r="F493" s="869">
        <v>0</v>
      </c>
      <c r="G493" s="873">
        <v>500000000</v>
      </c>
      <c r="H493" s="870">
        <v>112500000000</v>
      </c>
      <c r="I493" s="871">
        <v>10043666860</v>
      </c>
      <c r="J493" s="872">
        <v>157087214766</v>
      </c>
      <c r="L493" s="268"/>
      <c r="M493" s="267"/>
    </row>
    <row r="494" spans="2:13" s="256" customFormat="1">
      <c r="B494" s="432" t="s">
        <v>1748</v>
      </c>
      <c r="C494" s="431" t="s">
        <v>182</v>
      </c>
      <c r="D494" s="868">
        <v>1</v>
      </c>
      <c r="E494" s="868">
        <v>0</v>
      </c>
      <c r="F494" s="869">
        <v>0</v>
      </c>
      <c r="G494" s="873">
        <v>500000000</v>
      </c>
      <c r="H494" s="870">
        <v>112500000000</v>
      </c>
      <c r="I494" s="871">
        <v>10043666860</v>
      </c>
      <c r="J494" s="872">
        <v>157087214766</v>
      </c>
      <c r="L494" s="268"/>
      <c r="M494" s="267"/>
    </row>
    <row r="495" spans="2:13" s="256" customFormat="1">
      <c r="B495" s="432" t="s">
        <v>1748</v>
      </c>
      <c r="C495" s="431" t="s">
        <v>182</v>
      </c>
      <c r="D495" s="868">
        <v>1</v>
      </c>
      <c r="E495" s="868">
        <v>0</v>
      </c>
      <c r="F495" s="869">
        <v>0</v>
      </c>
      <c r="G495" s="873">
        <v>500000000</v>
      </c>
      <c r="H495" s="870">
        <v>112500000000</v>
      </c>
      <c r="I495" s="871">
        <v>10043666860</v>
      </c>
      <c r="J495" s="872">
        <v>157087214766</v>
      </c>
      <c r="L495" s="268"/>
      <c r="M495" s="267"/>
    </row>
    <row r="496" spans="2:13" s="256" customFormat="1">
      <c r="B496" s="432" t="s">
        <v>1748</v>
      </c>
      <c r="C496" s="431" t="s">
        <v>182</v>
      </c>
      <c r="D496" s="868">
        <v>1</v>
      </c>
      <c r="E496" s="868">
        <v>0</v>
      </c>
      <c r="F496" s="869">
        <v>0</v>
      </c>
      <c r="G496" s="873">
        <v>500000000</v>
      </c>
      <c r="H496" s="870">
        <v>112500000000</v>
      </c>
      <c r="I496" s="871">
        <v>10043666860</v>
      </c>
      <c r="J496" s="872">
        <v>157087214766</v>
      </c>
      <c r="L496" s="268"/>
      <c r="M496" s="267"/>
    </row>
    <row r="497" spans="2:13" s="256" customFormat="1">
      <c r="B497" s="432" t="s">
        <v>1748</v>
      </c>
      <c r="C497" s="431" t="s">
        <v>182</v>
      </c>
      <c r="D497" s="868">
        <v>1</v>
      </c>
      <c r="E497" s="868">
        <v>0</v>
      </c>
      <c r="F497" s="869">
        <v>0</v>
      </c>
      <c r="G497" s="873">
        <v>500000000</v>
      </c>
      <c r="H497" s="870">
        <v>112500000000</v>
      </c>
      <c r="I497" s="871">
        <v>10043666860</v>
      </c>
      <c r="J497" s="872">
        <v>157087214766</v>
      </c>
      <c r="L497" s="268"/>
      <c r="M497" s="267"/>
    </row>
    <row r="498" spans="2:13" s="256" customFormat="1">
      <c r="B498" s="432" t="s">
        <v>1748</v>
      </c>
      <c r="C498" s="431" t="s">
        <v>182</v>
      </c>
      <c r="D498" s="868">
        <v>1</v>
      </c>
      <c r="E498" s="868">
        <v>0</v>
      </c>
      <c r="F498" s="869">
        <v>0</v>
      </c>
      <c r="G498" s="873">
        <v>500000000</v>
      </c>
      <c r="H498" s="870">
        <v>112500000000</v>
      </c>
      <c r="I498" s="871">
        <v>10043666860</v>
      </c>
      <c r="J498" s="872">
        <v>157087214766</v>
      </c>
      <c r="L498" s="268"/>
      <c r="M498" s="267"/>
    </row>
    <row r="499" spans="2:13" s="256" customFormat="1">
      <c r="B499" s="432" t="s">
        <v>1748</v>
      </c>
      <c r="C499" s="431" t="s">
        <v>182</v>
      </c>
      <c r="D499" s="868">
        <v>1</v>
      </c>
      <c r="E499" s="868">
        <v>0</v>
      </c>
      <c r="F499" s="869">
        <v>0</v>
      </c>
      <c r="G499" s="873">
        <v>500000000</v>
      </c>
      <c r="H499" s="870">
        <v>112500000000</v>
      </c>
      <c r="I499" s="871">
        <v>10043666860</v>
      </c>
      <c r="J499" s="872">
        <v>157087214766</v>
      </c>
      <c r="L499" s="268"/>
      <c r="M499" s="267"/>
    </row>
    <row r="500" spans="2:13" s="256" customFormat="1">
      <c r="B500" s="432" t="s">
        <v>1748</v>
      </c>
      <c r="C500" s="431" t="s">
        <v>182</v>
      </c>
      <c r="D500" s="868">
        <v>1</v>
      </c>
      <c r="E500" s="868">
        <v>0</v>
      </c>
      <c r="F500" s="869">
        <v>0</v>
      </c>
      <c r="G500" s="873">
        <v>500000000</v>
      </c>
      <c r="H500" s="876">
        <v>112500000000</v>
      </c>
      <c r="I500" s="877">
        <v>10043666860</v>
      </c>
      <c r="J500" s="878">
        <v>157087214766</v>
      </c>
      <c r="L500" s="268"/>
      <c r="M500" s="267"/>
    </row>
    <row r="501" spans="2:13" s="256" customFormat="1">
      <c r="B501" s="432" t="s">
        <v>1748</v>
      </c>
      <c r="C501" s="431" t="s">
        <v>182</v>
      </c>
      <c r="D501" s="868">
        <v>1</v>
      </c>
      <c r="E501" s="868">
        <v>0</v>
      </c>
      <c r="F501" s="869">
        <v>0</v>
      </c>
      <c r="G501" s="873">
        <v>500000000</v>
      </c>
      <c r="H501" s="876">
        <v>112500000000</v>
      </c>
      <c r="I501" s="877">
        <v>10043666860</v>
      </c>
      <c r="J501" s="878">
        <v>157087214766</v>
      </c>
      <c r="L501" s="268"/>
      <c r="M501" s="267"/>
    </row>
    <row r="502" spans="2:13" s="256" customFormat="1">
      <c r="B502" s="432" t="s">
        <v>1750</v>
      </c>
      <c r="C502" s="431" t="s">
        <v>182</v>
      </c>
      <c r="D502" s="868">
        <v>1</v>
      </c>
      <c r="E502" s="868">
        <v>0</v>
      </c>
      <c r="F502" s="869">
        <v>0</v>
      </c>
      <c r="G502" s="873">
        <v>200000000</v>
      </c>
      <c r="H502" s="876">
        <v>137962400000</v>
      </c>
      <c r="I502" s="877">
        <v>14231213358</v>
      </c>
      <c r="J502" s="878">
        <v>233092323143</v>
      </c>
      <c r="L502" s="268"/>
      <c r="M502" s="267"/>
    </row>
    <row r="503" spans="2:13" s="256" customFormat="1">
      <c r="B503" s="432" t="s">
        <v>1750</v>
      </c>
      <c r="C503" s="431" t="s">
        <v>182</v>
      </c>
      <c r="D503" s="868">
        <v>1</v>
      </c>
      <c r="E503" s="868">
        <v>0</v>
      </c>
      <c r="F503" s="869">
        <v>0</v>
      </c>
      <c r="G503" s="873">
        <v>200000000</v>
      </c>
      <c r="H503" s="870">
        <v>137962400000</v>
      </c>
      <c r="I503" s="871">
        <v>14231213358</v>
      </c>
      <c r="J503" s="872">
        <v>233092323143</v>
      </c>
      <c r="L503" s="268"/>
      <c r="M503" s="267"/>
    </row>
    <row r="504" spans="2:13" s="256" customFormat="1">
      <c r="B504" s="432" t="s">
        <v>1750</v>
      </c>
      <c r="C504" s="431" t="s">
        <v>182</v>
      </c>
      <c r="D504" s="868">
        <v>1</v>
      </c>
      <c r="E504" s="868">
        <v>0</v>
      </c>
      <c r="F504" s="869">
        <v>0</v>
      </c>
      <c r="G504" s="873">
        <v>200000000</v>
      </c>
      <c r="H504" s="870">
        <v>137962400000</v>
      </c>
      <c r="I504" s="871">
        <v>14231213358</v>
      </c>
      <c r="J504" s="872">
        <v>233092323143</v>
      </c>
      <c r="L504" s="268"/>
      <c r="M504" s="267"/>
    </row>
    <row r="505" spans="2:13" s="256" customFormat="1">
      <c r="B505" s="432" t="s">
        <v>1750</v>
      </c>
      <c r="C505" s="431" t="s">
        <v>182</v>
      </c>
      <c r="D505" s="868">
        <v>1</v>
      </c>
      <c r="E505" s="868">
        <v>0</v>
      </c>
      <c r="F505" s="869">
        <v>0</v>
      </c>
      <c r="G505" s="873">
        <v>200000000</v>
      </c>
      <c r="H505" s="870">
        <v>137962400000</v>
      </c>
      <c r="I505" s="871">
        <v>14231213358</v>
      </c>
      <c r="J505" s="872">
        <v>233092323143</v>
      </c>
      <c r="L505" s="268"/>
      <c r="M505" s="267"/>
    </row>
    <row r="506" spans="2:13" s="256" customFormat="1">
      <c r="B506" s="432" t="s">
        <v>1750</v>
      </c>
      <c r="C506" s="431" t="s">
        <v>182</v>
      </c>
      <c r="D506" s="868">
        <v>1</v>
      </c>
      <c r="E506" s="868">
        <v>0</v>
      </c>
      <c r="F506" s="869">
        <v>0</v>
      </c>
      <c r="G506" s="873">
        <v>200000000</v>
      </c>
      <c r="H506" s="870">
        <v>137962400000</v>
      </c>
      <c r="I506" s="871">
        <v>14231213358</v>
      </c>
      <c r="J506" s="872">
        <v>233092323143</v>
      </c>
      <c r="L506" s="268"/>
      <c r="M506" s="267"/>
    </row>
    <row r="507" spans="2:13" s="256" customFormat="1">
      <c r="B507" s="432" t="s">
        <v>1750</v>
      </c>
      <c r="C507" s="431" t="s">
        <v>182</v>
      </c>
      <c r="D507" s="868">
        <v>1</v>
      </c>
      <c r="E507" s="868">
        <v>0</v>
      </c>
      <c r="F507" s="869">
        <v>0</v>
      </c>
      <c r="G507" s="873">
        <v>200000000</v>
      </c>
      <c r="H507" s="870">
        <v>137962400000</v>
      </c>
      <c r="I507" s="871">
        <v>14231213358</v>
      </c>
      <c r="J507" s="872">
        <v>233092323143</v>
      </c>
      <c r="L507" s="268"/>
      <c r="M507" s="267"/>
    </row>
    <row r="508" spans="2:13" s="256" customFormat="1">
      <c r="B508" s="432" t="s">
        <v>1750</v>
      </c>
      <c r="C508" s="431" t="s">
        <v>182</v>
      </c>
      <c r="D508" s="868">
        <v>1</v>
      </c>
      <c r="E508" s="868">
        <v>0</v>
      </c>
      <c r="F508" s="869">
        <v>0</v>
      </c>
      <c r="G508" s="873">
        <v>200000000</v>
      </c>
      <c r="H508" s="876">
        <v>137962400000</v>
      </c>
      <c r="I508" s="877">
        <v>14231213358</v>
      </c>
      <c r="J508" s="878">
        <v>233092323143</v>
      </c>
      <c r="L508" s="268"/>
      <c r="M508" s="267"/>
    </row>
    <row r="509" spans="2:13" s="256" customFormat="1">
      <c r="B509" s="432" t="s">
        <v>1750</v>
      </c>
      <c r="C509" s="431" t="s">
        <v>182</v>
      </c>
      <c r="D509" s="868">
        <v>1</v>
      </c>
      <c r="E509" s="868">
        <v>0</v>
      </c>
      <c r="F509" s="869">
        <v>0</v>
      </c>
      <c r="G509" s="873">
        <v>200000000</v>
      </c>
      <c r="H509" s="870">
        <v>137962400000</v>
      </c>
      <c r="I509" s="871">
        <v>14231213358</v>
      </c>
      <c r="J509" s="872">
        <v>233092323143</v>
      </c>
      <c r="L509" s="268"/>
      <c r="M509" s="267"/>
    </row>
    <row r="510" spans="2:13" s="256" customFormat="1">
      <c r="B510" s="432" t="s">
        <v>1750</v>
      </c>
      <c r="C510" s="431" t="s">
        <v>182</v>
      </c>
      <c r="D510" s="868">
        <v>1</v>
      </c>
      <c r="E510" s="868">
        <v>0</v>
      </c>
      <c r="F510" s="869">
        <v>0</v>
      </c>
      <c r="G510" s="873">
        <v>200000000</v>
      </c>
      <c r="H510" s="870">
        <v>137962400000</v>
      </c>
      <c r="I510" s="871">
        <v>14231213358</v>
      </c>
      <c r="J510" s="872">
        <v>233092323143</v>
      </c>
      <c r="L510" s="268"/>
      <c r="M510" s="267"/>
    </row>
    <row r="511" spans="2:13" s="256" customFormat="1">
      <c r="B511" s="432" t="s">
        <v>1750</v>
      </c>
      <c r="C511" s="431" t="s">
        <v>182</v>
      </c>
      <c r="D511" s="868">
        <v>1</v>
      </c>
      <c r="E511" s="868">
        <v>0</v>
      </c>
      <c r="F511" s="869">
        <v>0</v>
      </c>
      <c r="G511" s="873">
        <v>200000000</v>
      </c>
      <c r="H511" s="870">
        <v>137962400000</v>
      </c>
      <c r="I511" s="871">
        <v>14231213358</v>
      </c>
      <c r="J511" s="872">
        <v>233092323143</v>
      </c>
      <c r="L511" s="268"/>
      <c r="M511" s="267"/>
    </row>
    <row r="512" spans="2:13" s="256" customFormat="1">
      <c r="B512" s="432" t="s">
        <v>1750</v>
      </c>
      <c r="C512" s="431" t="s">
        <v>182</v>
      </c>
      <c r="D512" s="868">
        <v>1</v>
      </c>
      <c r="E512" s="868">
        <v>0</v>
      </c>
      <c r="F512" s="869">
        <v>0</v>
      </c>
      <c r="G512" s="873">
        <v>200000000</v>
      </c>
      <c r="H512" s="870">
        <v>137962400000</v>
      </c>
      <c r="I512" s="871">
        <v>14231213358</v>
      </c>
      <c r="J512" s="872">
        <v>233092323143</v>
      </c>
      <c r="L512" s="268"/>
      <c r="M512" s="267"/>
    </row>
    <row r="513" spans="2:13" s="256" customFormat="1">
      <c r="B513" s="432" t="s">
        <v>1750</v>
      </c>
      <c r="C513" s="431" t="s">
        <v>182</v>
      </c>
      <c r="D513" s="868">
        <v>1</v>
      </c>
      <c r="E513" s="868">
        <v>0</v>
      </c>
      <c r="F513" s="868">
        <v>0</v>
      </c>
      <c r="G513" s="873">
        <v>200000000</v>
      </c>
      <c r="H513" s="870">
        <v>137962400000</v>
      </c>
      <c r="I513" s="871">
        <v>14231213358</v>
      </c>
      <c r="J513" s="872">
        <v>233092323143</v>
      </c>
      <c r="L513" s="268"/>
      <c r="M513" s="267"/>
    </row>
    <row r="514" spans="2:13" s="256" customFormat="1">
      <c r="B514" s="432" t="s">
        <v>1750</v>
      </c>
      <c r="C514" s="431" t="s">
        <v>182</v>
      </c>
      <c r="D514" s="868">
        <v>1</v>
      </c>
      <c r="E514" s="868">
        <v>0</v>
      </c>
      <c r="F514" s="869">
        <v>0</v>
      </c>
      <c r="G514" s="873">
        <v>200000000</v>
      </c>
      <c r="H514" s="870">
        <v>137962400000</v>
      </c>
      <c r="I514" s="871">
        <v>14231213358</v>
      </c>
      <c r="J514" s="872">
        <v>233092323143</v>
      </c>
      <c r="L514" s="268"/>
      <c r="M514" s="267"/>
    </row>
    <row r="515" spans="2:13" s="256" customFormat="1">
      <c r="B515" s="432" t="s">
        <v>1750</v>
      </c>
      <c r="C515" s="431" t="s">
        <v>182</v>
      </c>
      <c r="D515" s="868">
        <v>1</v>
      </c>
      <c r="E515" s="868">
        <v>0</v>
      </c>
      <c r="F515" s="869">
        <v>0</v>
      </c>
      <c r="G515" s="873">
        <v>200000000</v>
      </c>
      <c r="H515" s="870">
        <v>137962400000</v>
      </c>
      <c r="I515" s="871">
        <v>14231213358</v>
      </c>
      <c r="J515" s="872">
        <v>233092323143</v>
      </c>
      <c r="L515" s="268"/>
      <c r="M515" s="267"/>
    </row>
    <row r="516" spans="2:13" s="256" customFormat="1">
      <c r="B516" s="432" t="s">
        <v>1750</v>
      </c>
      <c r="C516" s="431" t="s">
        <v>182</v>
      </c>
      <c r="D516" s="868">
        <v>1</v>
      </c>
      <c r="E516" s="868">
        <v>0</v>
      </c>
      <c r="F516" s="869">
        <v>0</v>
      </c>
      <c r="G516" s="873">
        <v>200000000</v>
      </c>
      <c r="H516" s="876">
        <v>137962400000</v>
      </c>
      <c r="I516" s="877">
        <v>14231213358</v>
      </c>
      <c r="J516" s="878">
        <v>233092323143</v>
      </c>
      <c r="L516" s="268"/>
      <c r="M516" s="267"/>
    </row>
    <row r="517" spans="2:13" s="256" customFormat="1">
      <c r="B517" s="432" t="s">
        <v>1750</v>
      </c>
      <c r="C517" s="431" t="s">
        <v>182</v>
      </c>
      <c r="D517" s="868">
        <v>1</v>
      </c>
      <c r="E517" s="868">
        <v>0</v>
      </c>
      <c r="F517" s="869">
        <v>0</v>
      </c>
      <c r="G517" s="873">
        <v>500000000</v>
      </c>
      <c r="H517" s="870">
        <v>137962400000</v>
      </c>
      <c r="I517" s="871">
        <v>14231213358</v>
      </c>
      <c r="J517" s="872">
        <v>233092323143</v>
      </c>
      <c r="L517" s="268"/>
      <c r="M517" s="267"/>
    </row>
    <row r="518" spans="2:13" s="256" customFormat="1">
      <c r="B518" s="432" t="s">
        <v>1750</v>
      </c>
      <c r="C518" s="431" t="s">
        <v>182</v>
      </c>
      <c r="D518" s="868">
        <v>1</v>
      </c>
      <c r="E518" s="868">
        <v>0</v>
      </c>
      <c r="F518" s="869">
        <v>0</v>
      </c>
      <c r="G518" s="873">
        <v>500000000</v>
      </c>
      <c r="H518" s="870">
        <v>137962400000</v>
      </c>
      <c r="I518" s="871">
        <v>14231213358</v>
      </c>
      <c r="J518" s="872">
        <v>233092323143</v>
      </c>
      <c r="L518" s="268"/>
      <c r="M518" s="267"/>
    </row>
    <row r="519" spans="2:13" s="256" customFormat="1">
      <c r="B519" s="432" t="s">
        <v>1750</v>
      </c>
      <c r="C519" s="431" t="s">
        <v>182</v>
      </c>
      <c r="D519" s="868">
        <v>1</v>
      </c>
      <c r="E519" s="868">
        <v>0</v>
      </c>
      <c r="F519" s="869">
        <v>0</v>
      </c>
      <c r="G519" s="873">
        <v>500000000</v>
      </c>
      <c r="H519" s="870">
        <v>137962400000</v>
      </c>
      <c r="I519" s="871">
        <v>14231213358</v>
      </c>
      <c r="J519" s="872">
        <v>233092323143</v>
      </c>
      <c r="L519" s="268"/>
      <c r="M519" s="267"/>
    </row>
    <row r="520" spans="2:13" s="256" customFormat="1">
      <c r="B520" s="432" t="s">
        <v>1750</v>
      </c>
      <c r="C520" s="431" t="s">
        <v>182</v>
      </c>
      <c r="D520" s="868">
        <v>1</v>
      </c>
      <c r="E520" s="868">
        <v>0</v>
      </c>
      <c r="F520" s="869">
        <v>0</v>
      </c>
      <c r="G520" s="873">
        <v>500000000</v>
      </c>
      <c r="H520" s="870">
        <v>137962400000</v>
      </c>
      <c r="I520" s="871">
        <v>14231213358</v>
      </c>
      <c r="J520" s="872">
        <v>233092323143</v>
      </c>
      <c r="L520" s="268"/>
      <c r="M520" s="267"/>
    </row>
    <row r="521" spans="2:13" s="256" customFormat="1">
      <c r="B521" s="432" t="s">
        <v>1750</v>
      </c>
      <c r="C521" s="431" t="s">
        <v>182</v>
      </c>
      <c r="D521" s="868">
        <v>1</v>
      </c>
      <c r="E521" s="868">
        <v>0</v>
      </c>
      <c r="F521" s="869">
        <v>0</v>
      </c>
      <c r="G521" s="873">
        <v>500000000</v>
      </c>
      <c r="H521" s="870">
        <v>137962400000</v>
      </c>
      <c r="I521" s="871">
        <v>14231213358</v>
      </c>
      <c r="J521" s="872">
        <v>233092323143</v>
      </c>
      <c r="L521" s="268"/>
      <c r="M521" s="267"/>
    </row>
    <row r="522" spans="2:13" s="256" customFormat="1">
      <c r="B522" s="432" t="s">
        <v>1750</v>
      </c>
      <c r="C522" s="431" t="s">
        <v>182</v>
      </c>
      <c r="D522" s="868">
        <v>1</v>
      </c>
      <c r="E522" s="868">
        <v>0</v>
      </c>
      <c r="F522" s="869">
        <v>0</v>
      </c>
      <c r="G522" s="873">
        <v>500000000</v>
      </c>
      <c r="H522" s="870">
        <v>137962400000</v>
      </c>
      <c r="I522" s="871">
        <v>14231213358</v>
      </c>
      <c r="J522" s="872">
        <v>233092323143</v>
      </c>
      <c r="L522" s="268"/>
      <c r="M522" s="267"/>
    </row>
    <row r="523" spans="2:13" s="256" customFormat="1">
      <c r="B523" s="432" t="s">
        <v>1750</v>
      </c>
      <c r="C523" s="431" t="s">
        <v>182</v>
      </c>
      <c r="D523" s="868">
        <v>1</v>
      </c>
      <c r="E523" s="868">
        <v>0</v>
      </c>
      <c r="F523" s="869">
        <v>0</v>
      </c>
      <c r="G523" s="873">
        <v>500000000</v>
      </c>
      <c r="H523" s="870">
        <v>137962400000</v>
      </c>
      <c r="I523" s="871">
        <v>14231213358</v>
      </c>
      <c r="J523" s="872">
        <v>233092323143</v>
      </c>
      <c r="L523" s="268"/>
      <c r="M523" s="267"/>
    </row>
    <row r="524" spans="2:13" s="256" customFormat="1">
      <c r="B524" s="432" t="s">
        <v>1750</v>
      </c>
      <c r="C524" s="431" t="s">
        <v>182</v>
      </c>
      <c r="D524" s="868">
        <v>1</v>
      </c>
      <c r="E524" s="868">
        <v>0</v>
      </c>
      <c r="F524" s="869">
        <v>0</v>
      </c>
      <c r="G524" s="873">
        <v>500000000</v>
      </c>
      <c r="H524" s="870">
        <v>137962400000</v>
      </c>
      <c r="I524" s="871">
        <v>14231213358</v>
      </c>
      <c r="J524" s="872">
        <v>233092323143</v>
      </c>
      <c r="L524" s="268"/>
      <c r="M524" s="267"/>
    </row>
    <row r="525" spans="2:13" s="256" customFormat="1">
      <c r="B525" s="432" t="s">
        <v>1383</v>
      </c>
      <c r="C525" s="431" t="s">
        <v>182</v>
      </c>
      <c r="D525" s="868">
        <v>1</v>
      </c>
      <c r="E525" s="868">
        <v>0</v>
      </c>
      <c r="F525" s="869">
        <v>0</v>
      </c>
      <c r="G525" s="873">
        <v>500000000</v>
      </c>
      <c r="H525" s="870">
        <v>86196000000</v>
      </c>
      <c r="I525" s="871">
        <v>42575222174.940002</v>
      </c>
      <c r="J525" s="872">
        <v>193523339060.94</v>
      </c>
      <c r="L525" s="268"/>
      <c r="M525" s="267"/>
    </row>
    <row r="526" spans="2:13" s="256" customFormat="1">
      <c r="B526" s="432" t="s">
        <v>1383</v>
      </c>
      <c r="C526" s="431" t="s">
        <v>182</v>
      </c>
      <c r="D526" s="868">
        <v>1</v>
      </c>
      <c r="E526" s="868">
        <v>0</v>
      </c>
      <c r="F526" s="869">
        <v>0</v>
      </c>
      <c r="G526" s="873">
        <v>500000000</v>
      </c>
      <c r="H526" s="870">
        <v>86196000000</v>
      </c>
      <c r="I526" s="871">
        <v>42575222174.940002</v>
      </c>
      <c r="J526" s="872">
        <v>193523339060.94</v>
      </c>
      <c r="L526" s="268"/>
      <c r="M526" s="267"/>
    </row>
    <row r="527" spans="2:13" s="256" customFormat="1">
      <c r="B527" s="432" t="s">
        <v>1383</v>
      </c>
      <c r="C527" s="431" t="s">
        <v>182</v>
      </c>
      <c r="D527" s="868">
        <v>1</v>
      </c>
      <c r="E527" s="868">
        <v>0</v>
      </c>
      <c r="F527" s="869">
        <v>0</v>
      </c>
      <c r="G527" s="873">
        <v>500000000</v>
      </c>
      <c r="H527" s="876">
        <v>86196000000</v>
      </c>
      <c r="I527" s="877">
        <v>42575222174.940002</v>
      </c>
      <c r="J527" s="878">
        <v>193523339060.94</v>
      </c>
      <c r="L527" s="268"/>
      <c r="M527" s="267"/>
    </row>
    <row r="528" spans="2:13" s="256" customFormat="1">
      <c r="B528" s="432" t="s">
        <v>1383</v>
      </c>
      <c r="C528" s="431" t="s">
        <v>182</v>
      </c>
      <c r="D528" s="868">
        <v>1</v>
      </c>
      <c r="E528" s="868">
        <v>0</v>
      </c>
      <c r="F528" s="869">
        <v>0</v>
      </c>
      <c r="G528" s="873">
        <v>500000000</v>
      </c>
      <c r="H528" s="876">
        <v>86196000000</v>
      </c>
      <c r="I528" s="877">
        <v>42575222174.940002</v>
      </c>
      <c r="J528" s="878">
        <v>193523339060.94</v>
      </c>
      <c r="L528" s="268"/>
      <c r="M528" s="267"/>
    </row>
    <row r="529" spans="2:13" s="256" customFormat="1">
      <c r="B529" s="432" t="s">
        <v>1383</v>
      </c>
      <c r="C529" s="431" t="s">
        <v>182</v>
      </c>
      <c r="D529" s="868">
        <v>1</v>
      </c>
      <c r="E529" s="868">
        <v>0</v>
      </c>
      <c r="F529" s="869">
        <v>0</v>
      </c>
      <c r="G529" s="873">
        <v>500000000</v>
      </c>
      <c r="H529" s="876">
        <v>86196000000</v>
      </c>
      <c r="I529" s="877">
        <v>42575222174.940002</v>
      </c>
      <c r="J529" s="878">
        <v>193523339060.94</v>
      </c>
      <c r="L529" s="268"/>
      <c r="M529" s="267"/>
    </row>
    <row r="530" spans="2:13" s="256" customFormat="1">
      <c r="B530" s="432" t="s">
        <v>1383</v>
      </c>
      <c r="C530" s="431" t="s">
        <v>182</v>
      </c>
      <c r="D530" s="868">
        <v>1</v>
      </c>
      <c r="E530" s="868">
        <v>0</v>
      </c>
      <c r="F530" s="869">
        <v>0</v>
      </c>
      <c r="G530" s="873">
        <v>200000000</v>
      </c>
      <c r="H530" s="870">
        <v>86196000000</v>
      </c>
      <c r="I530" s="871">
        <v>42575222174.940002</v>
      </c>
      <c r="J530" s="872">
        <v>193523339060.94</v>
      </c>
      <c r="L530" s="268"/>
      <c r="M530" s="267"/>
    </row>
    <row r="531" spans="2:13" s="256" customFormat="1">
      <c r="B531" s="432" t="s">
        <v>1383</v>
      </c>
      <c r="C531" s="431" t="s">
        <v>182</v>
      </c>
      <c r="D531" s="868">
        <v>1</v>
      </c>
      <c r="E531" s="868">
        <v>0</v>
      </c>
      <c r="F531" s="869">
        <v>0</v>
      </c>
      <c r="G531" s="873">
        <v>500000000</v>
      </c>
      <c r="H531" s="870">
        <v>86196000000</v>
      </c>
      <c r="I531" s="871">
        <v>42575222174.940002</v>
      </c>
      <c r="J531" s="872">
        <v>193523339060.94</v>
      </c>
      <c r="L531" s="268"/>
      <c r="M531" s="267"/>
    </row>
    <row r="532" spans="2:13" s="256" customFormat="1">
      <c r="B532" s="432" t="s">
        <v>1383</v>
      </c>
      <c r="C532" s="431" t="s">
        <v>182</v>
      </c>
      <c r="D532" s="868">
        <v>1</v>
      </c>
      <c r="E532" s="868">
        <v>0</v>
      </c>
      <c r="F532" s="869">
        <v>0</v>
      </c>
      <c r="G532" s="873">
        <v>500000000</v>
      </c>
      <c r="H532" s="870">
        <v>86196000000</v>
      </c>
      <c r="I532" s="871">
        <v>42575222174.940002</v>
      </c>
      <c r="J532" s="872">
        <v>193523339060.94</v>
      </c>
      <c r="L532" s="268"/>
      <c r="M532" s="267"/>
    </row>
    <row r="533" spans="2:13" s="256" customFormat="1">
      <c r="B533" s="432" t="s">
        <v>1383</v>
      </c>
      <c r="C533" s="431" t="s">
        <v>182</v>
      </c>
      <c r="D533" s="868">
        <v>1</v>
      </c>
      <c r="E533" s="868">
        <v>0</v>
      </c>
      <c r="F533" s="869">
        <v>0</v>
      </c>
      <c r="G533" s="873">
        <v>500000000</v>
      </c>
      <c r="H533" s="870">
        <v>86196000000</v>
      </c>
      <c r="I533" s="871">
        <v>42575222174.940002</v>
      </c>
      <c r="J533" s="872">
        <v>193523339060.94</v>
      </c>
      <c r="L533" s="268"/>
      <c r="M533" s="267"/>
    </row>
    <row r="534" spans="2:13" s="256" customFormat="1">
      <c r="B534" s="432" t="s">
        <v>1383</v>
      </c>
      <c r="C534" s="431" t="s">
        <v>182</v>
      </c>
      <c r="D534" s="868">
        <v>1</v>
      </c>
      <c r="E534" s="868">
        <v>0</v>
      </c>
      <c r="F534" s="869">
        <v>0</v>
      </c>
      <c r="G534" s="873">
        <v>387954175</v>
      </c>
      <c r="H534" s="870">
        <v>86196000000</v>
      </c>
      <c r="I534" s="871">
        <v>42575222174.940002</v>
      </c>
      <c r="J534" s="872">
        <v>193523339060.94</v>
      </c>
      <c r="L534" s="268"/>
      <c r="M534" s="267"/>
    </row>
    <row r="535" spans="2:13" s="256" customFormat="1">
      <c r="B535" s="432" t="s">
        <v>1383</v>
      </c>
      <c r="C535" s="431" t="s">
        <v>182</v>
      </c>
      <c r="D535" s="868">
        <v>1</v>
      </c>
      <c r="E535" s="868">
        <v>0</v>
      </c>
      <c r="F535" s="869">
        <v>0</v>
      </c>
      <c r="G535" s="873">
        <v>512579909</v>
      </c>
      <c r="H535" s="876">
        <v>86196000000</v>
      </c>
      <c r="I535" s="877">
        <v>42575222174.940002</v>
      </c>
      <c r="J535" s="878">
        <v>193523339060.94</v>
      </c>
      <c r="L535" s="268"/>
      <c r="M535" s="267"/>
    </row>
    <row r="536" spans="2:13" s="256" customFormat="1">
      <c r="B536" s="432" t="s">
        <v>1383</v>
      </c>
      <c r="C536" s="431" t="s">
        <v>182</v>
      </c>
      <c r="D536" s="868">
        <v>1</v>
      </c>
      <c r="E536" s="868">
        <v>0</v>
      </c>
      <c r="F536" s="869">
        <v>0</v>
      </c>
      <c r="G536" s="873">
        <v>512579909</v>
      </c>
      <c r="H536" s="870">
        <v>86196000000</v>
      </c>
      <c r="I536" s="871">
        <v>42575222174.940002</v>
      </c>
      <c r="J536" s="872">
        <v>193523339060.94</v>
      </c>
      <c r="L536" s="268"/>
      <c r="M536" s="267"/>
    </row>
    <row r="537" spans="2:13" s="256" customFormat="1">
      <c r="B537" s="432" t="s">
        <v>1383</v>
      </c>
      <c r="C537" s="431" t="s">
        <v>182</v>
      </c>
      <c r="D537" s="868">
        <v>1</v>
      </c>
      <c r="E537" s="868">
        <v>0</v>
      </c>
      <c r="F537" s="869">
        <v>0</v>
      </c>
      <c r="G537" s="873">
        <v>512579909</v>
      </c>
      <c r="H537" s="870">
        <v>86196000000</v>
      </c>
      <c r="I537" s="871">
        <v>42575222174.940002</v>
      </c>
      <c r="J537" s="872">
        <v>193523339060.94</v>
      </c>
      <c r="L537" s="268"/>
      <c r="M537" s="267"/>
    </row>
    <row r="538" spans="2:13" s="256" customFormat="1">
      <c r="B538" s="432" t="s">
        <v>1383</v>
      </c>
      <c r="C538" s="431" t="s">
        <v>182</v>
      </c>
      <c r="D538" s="868">
        <v>1</v>
      </c>
      <c r="E538" s="868">
        <v>0</v>
      </c>
      <c r="F538" s="869">
        <v>0</v>
      </c>
      <c r="G538" s="873">
        <v>512579909</v>
      </c>
      <c r="H538" s="870">
        <v>86196000000</v>
      </c>
      <c r="I538" s="871">
        <v>42575222174.940002</v>
      </c>
      <c r="J538" s="872">
        <v>193523339060.94</v>
      </c>
      <c r="L538" s="268"/>
      <c r="M538" s="267"/>
    </row>
    <row r="539" spans="2:13" s="256" customFormat="1">
      <c r="B539" s="432" t="s">
        <v>1383</v>
      </c>
      <c r="C539" s="431" t="s">
        <v>182</v>
      </c>
      <c r="D539" s="868">
        <v>1</v>
      </c>
      <c r="E539" s="868">
        <v>0</v>
      </c>
      <c r="F539" s="869">
        <v>0</v>
      </c>
      <c r="G539" s="873">
        <v>500000000</v>
      </c>
      <c r="H539" s="870">
        <v>86196000000</v>
      </c>
      <c r="I539" s="871">
        <v>42575222174.940002</v>
      </c>
      <c r="J539" s="872">
        <v>193523339060.94</v>
      </c>
      <c r="L539" s="268"/>
      <c r="M539" s="267"/>
    </row>
    <row r="540" spans="2:13" s="256" customFormat="1">
      <c r="B540" s="432" t="s">
        <v>1383</v>
      </c>
      <c r="C540" s="431" t="s">
        <v>182</v>
      </c>
      <c r="D540" s="868">
        <v>1</v>
      </c>
      <c r="E540" s="868">
        <v>0</v>
      </c>
      <c r="F540" s="869">
        <v>0</v>
      </c>
      <c r="G540" s="873">
        <v>500000000</v>
      </c>
      <c r="H540" s="870">
        <v>86196000000</v>
      </c>
      <c r="I540" s="871">
        <v>42575222174.940002</v>
      </c>
      <c r="J540" s="872">
        <v>193523339060.94</v>
      </c>
      <c r="L540" s="268"/>
      <c r="M540" s="267"/>
    </row>
    <row r="541" spans="2:13" s="256" customFormat="1">
      <c r="B541" s="432" t="s">
        <v>1329</v>
      </c>
      <c r="C541" s="431" t="s">
        <v>190</v>
      </c>
      <c r="D541" s="868">
        <v>10240</v>
      </c>
      <c r="E541" s="868">
        <v>1000000</v>
      </c>
      <c r="F541" s="869">
        <v>0</v>
      </c>
      <c r="G541" s="873">
        <v>10240000000</v>
      </c>
      <c r="H541" s="870">
        <v>1133000000000</v>
      </c>
      <c r="I541" s="871">
        <v>654257961344</v>
      </c>
      <c r="J541" s="872">
        <v>5206235758153</v>
      </c>
      <c r="L541" s="268"/>
      <c r="M541" s="267"/>
    </row>
    <row r="542" spans="2:13" s="256" customFormat="1">
      <c r="B542" s="432" t="s">
        <v>1760</v>
      </c>
      <c r="C542" s="431" t="s">
        <v>186</v>
      </c>
      <c r="D542" s="868">
        <v>491</v>
      </c>
      <c r="E542" s="868">
        <v>1000000</v>
      </c>
      <c r="F542" s="869">
        <v>0</v>
      </c>
      <c r="G542" s="873">
        <v>491000000</v>
      </c>
      <c r="H542" s="876">
        <v>42000000000</v>
      </c>
      <c r="I542" s="877">
        <v>2806526321</v>
      </c>
      <c r="J542" s="878">
        <v>48887830650</v>
      </c>
      <c r="L542" s="268"/>
      <c r="M542" s="267"/>
    </row>
    <row r="543" spans="2:13" s="256" customFormat="1">
      <c r="B543" s="432" t="s">
        <v>1758</v>
      </c>
      <c r="C543" s="431" t="s">
        <v>186</v>
      </c>
      <c r="D543" s="868">
        <v>500</v>
      </c>
      <c r="E543" s="868">
        <v>1000000</v>
      </c>
      <c r="F543" s="869">
        <v>0</v>
      </c>
      <c r="G543" s="873">
        <v>500000000</v>
      </c>
      <c r="H543" s="876">
        <v>1380600000000</v>
      </c>
      <c r="I543" s="877">
        <v>316531000000</v>
      </c>
      <c r="J543" s="878">
        <v>2905785000000</v>
      </c>
      <c r="L543" s="268"/>
      <c r="M543" s="267"/>
    </row>
    <row r="544" spans="2:13" s="256" customFormat="1">
      <c r="B544" s="432" t="s">
        <v>1761</v>
      </c>
      <c r="C544" s="431" t="s">
        <v>186</v>
      </c>
      <c r="D544" s="868">
        <v>439</v>
      </c>
      <c r="E544" s="868">
        <v>1000000</v>
      </c>
      <c r="F544" s="869">
        <v>0</v>
      </c>
      <c r="G544" s="873">
        <v>439000000</v>
      </c>
      <c r="H544" s="876">
        <v>39000000000</v>
      </c>
      <c r="I544" s="877">
        <v>2648943000</v>
      </c>
      <c r="J544" s="878">
        <v>45198450000</v>
      </c>
      <c r="L544" s="268"/>
      <c r="M544" s="267"/>
    </row>
    <row r="545" spans="2:13" s="256" customFormat="1">
      <c r="B545" s="432" t="s">
        <v>1751</v>
      </c>
      <c r="C545" s="431" t="s">
        <v>186</v>
      </c>
      <c r="D545" s="868">
        <v>560</v>
      </c>
      <c r="E545" s="868">
        <v>1000000</v>
      </c>
      <c r="F545" s="869">
        <v>0</v>
      </c>
      <c r="G545" s="873">
        <v>560000000</v>
      </c>
      <c r="H545" s="870">
        <v>146400000000</v>
      </c>
      <c r="I545" s="871">
        <v>140513000000</v>
      </c>
      <c r="J545" s="872">
        <v>851203000000</v>
      </c>
      <c r="L545" s="268"/>
      <c r="M545" s="267"/>
    </row>
    <row r="546" spans="2:13" s="256" customFormat="1">
      <c r="B546" s="432" t="s">
        <v>1751</v>
      </c>
      <c r="C546" s="431" t="s">
        <v>186</v>
      </c>
      <c r="D546" s="868">
        <v>7000</v>
      </c>
      <c r="E546" s="868">
        <v>1000000</v>
      </c>
      <c r="F546" s="869">
        <v>0</v>
      </c>
      <c r="G546" s="873">
        <v>7000000000</v>
      </c>
      <c r="H546" s="870">
        <v>146400000000</v>
      </c>
      <c r="I546" s="871">
        <v>140513000000</v>
      </c>
      <c r="J546" s="872">
        <v>851203000000</v>
      </c>
      <c r="L546" s="268"/>
      <c r="M546" s="267"/>
    </row>
    <row r="547" spans="2:13" s="256" customFormat="1">
      <c r="B547" s="432" t="s">
        <v>1752</v>
      </c>
      <c r="C547" s="431" t="s">
        <v>186</v>
      </c>
      <c r="D547" s="868">
        <v>3708</v>
      </c>
      <c r="E547" s="868">
        <v>1000000</v>
      </c>
      <c r="F547" s="869">
        <v>0</v>
      </c>
      <c r="G547" s="873">
        <v>3708000000</v>
      </c>
      <c r="H547" s="870">
        <v>327245000000</v>
      </c>
      <c r="I547" s="871">
        <v>101107000000</v>
      </c>
      <c r="J547" s="872">
        <v>793484000000</v>
      </c>
      <c r="L547" s="268"/>
      <c r="M547" s="267"/>
    </row>
    <row r="548" spans="2:13" s="256" customFormat="1">
      <c r="B548" s="432" t="s">
        <v>1752</v>
      </c>
      <c r="C548" s="431" t="s">
        <v>186</v>
      </c>
      <c r="D548" s="868">
        <v>7955</v>
      </c>
      <c r="E548" s="868">
        <v>1000000</v>
      </c>
      <c r="F548" s="869">
        <v>0</v>
      </c>
      <c r="G548" s="873">
        <v>7955000000</v>
      </c>
      <c r="H548" s="870">
        <v>327245000000</v>
      </c>
      <c r="I548" s="871">
        <v>101107000000</v>
      </c>
      <c r="J548" s="872">
        <v>793484000000</v>
      </c>
      <c r="L548" s="268"/>
      <c r="M548" s="267"/>
    </row>
    <row r="549" spans="2:13" s="256" customFormat="1">
      <c r="B549" s="432" t="s">
        <v>1346</v>
      </c>
      <c r="C549" s="431" t="s">
        <v>182</v>
      </c>
      <c r="D549" s="868">
        <v>1</v>
      </c>
      <c r="E549" s="868">
        <v>0</v>
      </c>
      <c r="F549" s="869">
        <v>0</v>
      </c>
      <c r="G549" s="873">
        <v>250000</v>
      </c>
      <c r="H549" s="870">
        <v>1616946130000</v>
      </c>
      <c r="I549" s="871">
        <v>480570793379</v>
      </c>
      <c r="J549" s="872">
        <v>4672894983177.1602</v>
      </c>
      <c r="L549" s="268"/>
      <c r="M549" s="267"/>
    </row>
    <row r="550" spans="2:13" s="256" customFormat="1">
      <c r="B550" s="432" t="s">
        <v>1346</v>
      </c>
      <c r="C550" s="431" t="s">
        <v>182</v>
      </c>
      <c r="D550" s="868">
        <v>1</v>
      </c>
      <c r="E550" s="868">
        <v>0</v>
      </c>
      <c r="F550" s="869">
        <v>0</v>
      </c>
      <c r="G550" s="873">
        <v>250000</v>
      </c>
      <c r="H550" s="876">
        <v>1616946130000</v>
      </c>
      <c r="I550" s="877">
        <v>480570793379</v>
      </c>
      <c r="J550" s="878">
        <v>4672894983177.1602</v>
      </c>
      <c r="L550" s="268"/>
      <c r="M550" s="267"/>
    </row>
    <row r="551" spans="2:13" s="256" customFormat="1">
      <c r="B551" s="432" t="s">
        <v>1346</v>
      </c>
      <c r="C551" s="431" t="s">
        <v>182</v>
      </c>
      <c r="D551" s="868">
        <v>1</v>
      </c>
      <c r="E551" s="868">
        <v>0</v>
      </c>
      <c r="F551" s="869">
        <v>0</v>
      </c>
      <c r="G551" s="873">
        <v>250000</v>
      </c>
      <c r="H551" s="870">
        <v>1616946130000</v>
      </c>
      <c r="I551" s="871">
        <v>480570793379</v>
      </c>
      <c r="J551" s="872">
        <v>4672894983177.1602</v>
      </c>
      <c r="L551" s="268"/>
      <c r="M551" s="267"/>
    </row>
    <row r="552" spans="2:13" s="256" customFormat="1">
      <c r="B552" s="432" t="s">
        <v>1346</v>
      </c>
      <c r="C552" s="431" t="s">
        <v>182</v>
      </c>
      <c r="D552" s="868">
        <v>1</v>
      </c>
      <c r="E552" s="868">
        <v>0</v>
      </c>
      <c r="F552" s="869">
        <v>0</v>
      </c>
      <c r="G552" s="873">
        <v>250000</v>
      </c>
      <c r="H552" s="870">
        <v>1616946130000</v>
      </c>
      <c r="I552" s="871">
        <v>480570793379</v>
      </c>
      <c r="J552" s="872">
        <v>4672894983177.1602</v>
      </c>
      <c r="L552" s="268"/>
      <c r="M552" s="267"/>
    </row>
    <row r="553" spans="2:13" s="256" customFormat="1">
      <c r="B553" s="432" t="s">
        <v>1346</v>
      </c>
      <c r="C553" s="431" t="s">
        <v>182</v>
      </c>
      <c r="D553" s="868">
        <v>1</v>
      </c>
      <c r="E553" s="868">
        <v>0</v>
      </c>
      <c r="F553" s="869">
        <v>0</v>
      </c>
      <c r="G553" s="873">
        <v>250000</v>
      </c>
      <c r="H553" s="870">
        <v>1616946130000</v>
      </c>
      <c r="I553" s="871">
        <v>480570793379</v>
      </c>
      <c r="J553" s="872">
        <v>4672894983177.1602</v>
      </c>
      <c r="L553" s="268"/>
      <c r="M553" s="267"/>
    </row>
    <row r="554" spans="2:13" s="256" customFormat="1">
      <c r="B554" s="432" t="s">
        <v>1346</v>
      </c>
      <c r="C554" s="431" t="s">
        <v>182</v>
      </c>
      <c r="D554" s="868">
        <v>1</v>
      </c>
      <c r="E554" s="868">
        <v>0</v>
      </c>
      <c r="F554" s="869">
        <v>0</v>
      </c>
      <c r="G554" s="873">
        <v>250000</v>
      </c>
      <c r="H554" s="876">
        <v>1616946130000</v>
      </c>
      <c r="I554" s="877">
        <v>480570793379</v>
      </c>
      <c r="J554" s="878">
        <v>4672894983177.1602</v>
      </c>
      <c r="L554" s="268"/>
      <c r="M554" s="267"/>
    </row>
    <row r="555" spans="2:13" s="256" customFormat="1">
      <c r="B555" s="432" t="s">
        <v>1753</v>
      </c>
      <c r="C555" s="431" t="s">
        <v>182</v>
      </c>
      <c r="D555" s="868">
        <v>1</v>
      </c>
      <c r="E555" s="868">
        <v>0</v>
      </c>
      <c r="F555" s="869">
        <v>0</v>
      </c>
      <c r="G555" s="873">
        <v>250000</v>
      </c>
      <c r="H555" s="870">
        <v>1751406377751</v>
      </c>
      <c r="I555" s="871">
        <v>179121210751</v>
      </c>
      <c r="J555" s="872">
        <v>3317668292518</v>
      </c>
      <c r="L555" s="268"/>
      <c r="M555" s="267"/>
    </row>
    <row r="556" spans="2:13" s="256" customFormat="1">
      <c r="B556" s="432" t="s">
        <v>1762</v>
      </c>
      <c r="C556" s="431" t="s">
        <v>186</v>
      </c>
      <c r="D556" s="868">
        <v>70</v>
      </c>
      <c r="E556" s="868">
        <v>0</v>
      </c>
      <c r="F556" s="884">
        <v>1000</v>
      </c>
      <c r="G556" s="873">
        <v>70000</v>
      </c>
      <c r="H556" s="870">
        <v>50600000000</v>
      </c>
      <c r="I556" s="871">
        <v>3951183006.6000004</v>
      </c>
      <c r="J556" s="872">
        <v>58153979445.599998</v>
      </c>
      <c r="L556" s="268"/>
      <c r="M556" s="267"/>
    </row>
    <row r="557" spans="2:13" s="256" customFormat="1">
      <c r="B557" s="432" t="s">
        <v>1762</v>
      </c>
      <c r="C557" s="431" t="s">
        <v>186</v>
      </c>
      <c r="D557" s="868">
        <v>45</v>
      </c>
      <c r="E557" s="868">
        <v>0</v>
      </c>
      <c r="F557" s="884">
        <v>1000</v>
      </c>
      <c r="G557" s="873">
        <v>45000</v>
      </c>
      <c r="H557" s="870">
        <v>50600000000</v>
      </c>
      <c r="I557" s="871">
        <v>3951183006.6000004</v>
      </c>
      <c r="J557" s="872">
        <v>58153979445.599998</v>
      </c>
      <c r="L557" s="268"/>
      <c r="M557" s="267"/>
    </row>
    <row r="558" spans="2:13" s="256" customFormat="1">
      <c r="B558" s="432" t="s">
        <v>1757</v>
      </c>
      <c r="C558" s="431" t="s">
        <v>186</v>
      </c>
      <c r="D558" s="868">
        <v>25</v>
      </c>
      <c r="E558" s="868">
        <v>0</v>
      </c>
      <c r="F558" s="884">
        <v>1000</v>
      </c>
      <c r="G558" s="873">
        <v>25000</v>
      </c>
      <c r="H558" s="870">
        <v>60000000000</v>
      </c>
      <c r="I558" s="871">
        <v>0</v>
      </c>
      <c r="J558" s="872">
        <v>290468376000</v>
      </c>
      <c r="L558" s="268"/>
      <c r="M558" s="267"/>
    </row>
    <row r="559" spans="2:13" s="256" customFormat="1">
      <c r="B559" s="432" t="s">
        <v>1757</v>
      </c>
      <c r="C559" s="431" t="s">
        <v>186</v>
      </c>
      <c r="D559" s="868">
        <v>150</v>
      </c>
      <c r="E559" s="868">
        <v>0</v>
      </c>
      <c r="F559" s="884">
        <v>1000</v>
      </c>
      <c r="G559" s="873">
        <v>150000</v>
      </c>
      <c r="H559" s="870">
        <v>60000000000</v>
      </c>
      <c r="I559" s="871">
        <v>0</v>
      </c>
      <c r="J559" s="872">
        <v>290468376000</v>
      </c>
      <c r="L559" s="268"/>
      <c r="M559" s="267"/>
    </row>
    <row r="560" spans="2:13" s="256" customFormat="1">
      <c r="B560" s="432" t="s">
        <v>1757</v>
      </c>
      <c r="C560" s="431" t="s">
        <v>186</v>
      </c>
      <c r="D560" s="868">
        <v>269</v>
      </c>
      <c r="E560" s="868">
        <v>0</v>
      </c>
      <c r="F560" s="884">
        <v>1000</v>
      </c>
      <c r="G560" s="873">
        <v>269000</v>
      </c>
      <c r="H560" s="870">
        <v>60000000000</v>
      </c>
      <c r="I560" s="871">
        <v>0</v>
      </c>
      <c r="J560" s="872">
        <v>290468376000</v>
      </c>
      <c r="L560" s="268"/>
      <c r="M560" s="267"/>
    </row>
    <row r="561" spans="2:13" s="256" customFormat="1">
      <c r="B561" s="432" t="s">
        <v>1757</v>
      </c>
      <c r="C561" s="431" t="s">
        <v>186</v>
      </c>
      <c r="D561" s="868">
        <v>300</v>
      </c>
      <c r="E561" s="868">
        <v>0</v>
      </c>
      <c r="F561" s="884">
        <v>1000</v>
      </c>
      <c r="G561" s="873">
        <v>300000</v>
      </c>
      <c r="H561" s="870">
        <v>60000000000</v>
      </c>
      <c r="I561" s="871">
        <v>0</v>
      </c>
      <c r="J561" s="872">
        <v>290468376000</v>
      </c>
      <c r="L561" s="268"/>
      <c r="M561" s="267"/>
    </row>
    <row r="562" spans="2:13" s="256" customFormat="1">
      <c r="B562" s="432" t="s">
        <v>1757</v>
      </c>
      <c r="C562" s="431" t="s">
        <v>186</v>
      </c>
      <c r="D562" s="868">
        <v>149</v>
      </c>
      <c r="E562" s="868">
        <v>0</v>
      </c>
      <c r="F562" s="884">
        <v>1000</v>
      </c>
      <c r="G562" s="873">
        <v>149000</v>
      </c>
      <c r="H562" s="870">
        <v>60000000000</v>
      </c>
      <c r="I562" s="871">
        <v>0</v>
      </c>
      <c r="J562" s="872">
        <v>290468376000</v>
      </c>
      <c r="L562" s="268"/>
      <c r="M562" s="267"/>
    </row>
    <row r="563" spans="2:13" s="256" customFormat="1">
      <c r="B563" s="432" t="s">
        <v>1757</v>
      </c>
      <c r="C563" s="431" t="s">
        <v>186</v>
      </c>
      <c r="D563" s="868">
        <v>120</v>
      </c>
      <c r="E563" s="868">
        <v>0</v>
      </c>
      <c r="F563" s="884">
        <v>1000</v>
      </c>
      <c r="G563" s="873">
        <v>120000</v>
      </c>
      <c r="H563" s="870">
        <v>60000000000</v>
      </c>
      <c r="I563" s="871">
        <v>0</v>
      </c>
      <c r="J563" s="872">
        <v>290468376000</v>
      </c>
      <c r="L563" s="268"/>
      <c r="M563" s="267"/>
    </row>
    <row r="564" spans="2:13" s="256" customFormat="1">
      <c r="B564" s="432" t="s">
        <v>1763</v>
      </c>
      <c r="C564" s="431" t="s">
        <v>186</v>
      </c>
      <c r="D564" s="868">
        <v>190</v>
      </c>
      <c r="E564" s="868">
        <v>0</v>
      </c>
      <c r="F564" s="884">
        <v>1000</v>
      </c>
      <c r="G564" s="873">
        <v>190000</v>
      </c>
      <c r="H564" s="870">
        <v>720000000000</v>
      </c>
      <c r="I564" s="871">
        <v>-92699263379.809967</v>
      </c>
      <c r="J564" s="872">
        <v>247925605274.57031</v>
      </c>
      <c r="L564" s="268"/>
      <c r="M564" s="267"/>
    </row>
    <row r="565" spans="2:13" s="256" customFormat="1">
      <c r="B565" s="432" t="s">
        <v>1758</v>
      </c>
      <c r="C565" s="431" t="s">
        <v>186</v>
      </c>
      <c r="D565" s="868">
        <v>3390</v>
      </c>
      <c r="E565" s="868">
        <v>0</v>
      </c>
      <c r="F565" s="884">
        <v>1000</v>
      </c>
      <c r="G565" s="873">
        <v>3390000</v>
      </c>
      <c r="H565" s="870">
        <v>1380600000000</v>
      </c>
      <c r="I565" s="871">
        <v>316531000000</v>
      </c>
      <c r="J565" s="872">
        <v>2905785000000</v>
      </c>
      <c r="L565" s="268"/>
      <c r="M565" s="267"/>
    </row>
    <row r="566" spans="2:13" s="256" customFormat="1">
      <c r="B566" s="432" t="s">
        <v>1408</v>
      </c>
      <c r="C566" s="431" t="s">
        <v>186</v>
      </c>
      <c r="D566" s="868">
        <v>8</v>
      </c>
      <c r="E566" s="868">
        <v>0</v>
      </c>
      <c r="F566" s="884">
        <v>1000</v>
      </c>
      <c r="G566" s="873">
        <v>8000</v>
      </c>
      <c r="H566" s="870">
        <v>53000000000</v>
      </c>
      <c r="I566" s="871">
        <v>14067122726.108856</v>
      </c>
      <c r="J566" s="872">
        <v>91636309960.108887</v>
      </c>
      <c r="L566" s="268"/>
      <c r="M566" s="267"/>
    </row>
    <row r="567" spans="2:13" s="256" customFormat="1">
      <c r="B567" s="432" t="s">
        <v>1408</v>
      </c>
      <c r="C567" s="431" t="s">
        <v>186</v>
      </c>
      <c r="D567" s="868">
        <v>5</v>
      </c>
      <c r="E567" s="868">
        <v>0</v>
      </c>
      <c r="F567" s="884">
        <v>1000</v>
      </c>
      <c r="G567" s="873">
        <v>5000</v>
      </c>
      <c r="H567" s="870">
        <v>53000000000</v>
      </c>
      <c r="I567" s="871">
        <v>14067122726.108856</v>
      </c>
      <c r="J567" s="872">
        <v>91636309960.108887</v>
      </c>
      <c r="L567" s="268"/>
      <c r="M567" s="267"/>
    </row>
    <row r="568" spans="2:13" s="256" customFormat="1">
      <c r="B568" s="432" t="s">
        <v>1408</v>
      </c>
      <c r="C568" s="431" t="s">
        <v>186</v>
      </c>
      <c r="D568" s="868">
        <v>42</v>
      </c>
      <c r="E568" s="868">
        <v>0</v>
      </c>
      <c r="F568" s="884">
        <v>1000</v>
      </c>
      <c r="G568" s="873">
        <v>42000</v>
      </c>
      <c r="H568" s="870">
        <v>53000000000</v>
      </c>
      <c r="I568" s="871">
        <v>14067122726.108856</v>
      </c>
      <c r="J568" s="872">
        <v>91636309960.108887</v>
      </c>
      <c r="L568" s="268"/>
      <c r="M568" s="267"/>
    </row>
    <row r="569" spans="2:13" s="256" customFormat="1">
      <c r="B569" s="432" t="s">
        <v>1408</v>
      </c>
      <c r="C569" s="431" t="s">
        <v>186</v>
      </c>
      <c r="D569" s="868">
        <v>48</v>
      </c>
      <c r="E569" s="868">
        <v>0</v>
      </c>
      <c r="F569" s="884">
        <v>1000</v>
      </c>
      <c r="G569" s="873">
        <v>48000</v>
      </c>
      <c r="H569" s="870">
        <v>53000000000</v>
      </c>
      <c r="I569" s="871">
        <v>14067122726.108856</v>
      </c>
      <c r="J569" s="872">
        <v>91636309960.108887</v>
      </c>
      <c r="L569" s="268"/>
      <c r="M569" s="267"/>
    </row>
    <row r="570" spans="2:13" s="256" customFormat="1">
      <c r="B570" s="432" t="s">
        <v>1408</v>
      </c>
      <c r="C570" s="431" t="s">
        <v>186</v>
      </c>
      <c r="D570" s="868">
        <v>119</v>
      </c>
      <c r="E570" s="868">
        <v>0</v>
      </c>
      <c r="F570" s="884">
        <v>1000</v>
      </c>
      <c r="G570" s="873">
        <v>119000</v>
      </c>
      <c r="H570" s="870">
        <v>53000000000</v>
      </c>
      <c r="I570" s="871">
        <v>14067122726.108856</v>
      </c>
      <c r="J570" s="872">
        <v>91636309960.108887</v>
      </c>
      <c r="L570" s="268"/>
      <c r="M570" s="267"/>
    </row>
    <row r="571" spans="2:13" s="256" customFormat="1">
      <c r="B571" s="432" t="s">
        <v>1408</v>
      </c>
      <c r="C571" s="431" t="s">
        <v>186</v>
      </c>
      <c r="D571" s="868">
        <v>164</v>
      </c>
      <c r="E571" s="868">
        <v>0</v>
      </c>
      <c r="F571" s="884">
        <v>1000</v>
      </c>
      <c r="G571" s="873">
        <v>164000</v>
      </c>
      <c r="H571" s="870">
        <v>53000000000</v>
      </c>
      <c r="I571" s="871">
        <v>14067122726.108856</v>
      </c>
      <c r="J571" s="872">
        <v>91636309960.108887</v>
      </c>
      <c r="L571" s="268"/>
      <c r="M571" s="267"/>
    </row>
    <row r="572" spans="2:13" s="256" customFormat="1">
      <c r="B572" s="432" t="s">
        <v>1408</v>
      </c>
      <c r="C572" s="431" t="s">
        <v>186</v>
      </c>
      <c r="D572" s="868">
        <v>249</v>
      </c>
      <c r="E572" s="868">
        <v>0</v>
      </c>
      <c r="F572" s="884">
        <v>1000</v>
      </c>
      <c r="G572" s="873">
        <v>249000</v>
      </c>
      <c r="H572" s="870">
        <v>53000000000</v>
      </c>
      <c r="I572" s="871">
        <v>14067122726.108856</v>
      </c>
      <c r="J572" s="872">
        <v>91636309960.108887</v>
      </c>
      <c r="L572" s="268"/>
      <c r="M572" s="267"/>
    </row>
    <row r="573" spans="2:13" s="256" customFormat="1">
      <c r="B573" s="685"/>
      <c r="C573" s="683"/>
      <c r="D573" s="684"/>
      <c r="E573" s="684"/>
      <c r="F573" s="684"/>
      <c r="G573" s="686"/>
      <c r="H573" s="885"/>
      <c r="I573" s="885"/>
      <c r="J573" s="885"/>
      <c r="L573" s="268"/>
      <c r="M573" s="267"/>
    </row>
    <row r="574" spans="2:13" s="256" customFormat="1">
      <c r="B574" s="685"/>
      <c r="C574" s="683"/>
      <c r="D574" s="684"/>
      <c r="E574" s="684"/>
      <c r="F574" s="684"/>
      <c r="G574" s="686"/>
      <c r="H574" s="885"/>
      <c r="I574" s="885"/>
      <c r="J574" s="885"/>
      <c r="L574" s="268"/>
      <c r="M574" s="267"/>
    </row>
    <row r="575" spans="2:13" s="256" customFormat="1">
      <c r="B575" s="685"/>
      <c r="C575" s="683"/>
      <c r="D575" s="684"/>
      <c r="E575" s="684"/>
      <c r="F575" s="684"/>
      <c r="G575" s="686"/>
      <c r="H575" s="885"/>
      <c r="I575" s="885"/>
      <c r="J575" s="885"/>
      <c r="L575" s="268"/>
      <c r="M575" s="267"/>
    </row>
    <row r="576" spans="2:13" s="256" customFormat="1">
      <c r="B576" s="685"/>
      <c r="C576" s="683"/>
      <c r="D576" s="684"/>
      <c r="E576" s="684"/>
      <c r="F576" s="684"/>
      <c r="G576" s="686"/>
      <c r="H576" s="885"/>
      <c r="I576" s="885"/>
      <c r="J576" s="885"/>
      <c r="L576" s="268"/>
      <c r="M576" s="267"/>
    </row>
    <row r="577" spans="1:16" s="256" customFormat="1">
      <c r="B577" s="685"/>
      <c r="C577" s="683"/>
      <c r="D577" s="684"/>
      <c r="E577" s="684"/>
      <c r="F577" s="684"/>
      <c r="G577" s="686"/>
      <c r="H577" s="885"/>
      <c r="I577" s="885"/>
      <c r="J577" s="885"/>
      <c r="L577" s="268"/>
      <c r="M577" s="267"/>
    </row>
    <row r="578" spans="1:16" s="256" customFormat="1">
      <c r="B578" s="204" t="s">
        <v>1733</v>
      </c>
      <c r="C578" s="269"/>
      <c r="D578" s="270"/>
      <c r="E578" s="270"/>
      <c r="F578" s="270"/>
      <c r="G578" s="271">
        <v>105698120237.01651</v>
      </c>
      <c r="H578" s="887"/>
      <c r="I578" s="185"/>
      <c r="J578" s="272"/>
      <c r="M578" s="267"/>
    </row>
    <row r="579" spans="1:16" s="256" customFormat="1">
      <c r="B579" s="204" t="s">
        <v>1613</v>
      </c>
      <c r="C579" s="273"/>
      <c r="D579" s="274"/>
      <c r="E579" s="274"/>
      <c r="F579" s="274"/>
      <c r="G579" s="886">
        <v>166406802991.20078</v>
      </c>
      <c r="H579" s="590"/>
      <c r="I579" s="275"/>
      <c r="M579" s="267"/>
    </row>
    <row r="580" spans="1:16" s="256" customFormat="1">
      <c r="B580" s="264" t="s">
        <v>273</v>
      </c>
      <c r="C580" s="276"/>
      <c r="D580" s="276"/>
      <c r="E580" s="277"/>
      <c r="F580" s="277"/>
      <c r="G580" s="278"/>
      <c r="H580" s="591"/>
      <c r="I580" s="280"/>
      <c r="J580" s="281"/>
      <c r="M580" s="267"/>
    </row>
    <row r="581" spans="1:16" s="256" customFormat="1">
      <c r="A581" s="687"/>
      <c r="B581" s="690" t="s">
        <v>1417</v>
      </c>
      <c r="C581" s="691" t="s">
        <v>1418</v>
      </c>
      <c r="D581" s="692">
        <v>1</v>
      </c>
      <c r="E581" s="693">
        <v>1003000000</v>
      </c>
      <c r="F581" s="694">
        <v>0</v>
      </c>
      <c r="G581" s="695">
        <v>1003000000</v>
      </c>
      <c r="H581" s="696"/>
      <c r="I581" s="697"/>
      <c r="J581" s="698"/>
      <c r="K581" s="687"/>
      <c r="L581" s="687"/>
      <c r="M581" s="699"/>
      <c r="N581" s="687"/>
      <c r="O581" s="687"/>
      <c r="P581" s="687"/>
    </row>
    <row r="582" spans="1:16" s="256" customFormat="1">
      <c r="B582" s="204" t="s">
        <v>1733</v>
      </c>
      <c r="C582" s="269"/>
      <c r="D582" s="204"/>
      <c r="E582" s="283">
        <v>1003000000</v>
      </c>
      <c r="F582" s="283"/>
      <c r="G582" s="284">
        <v>1003000000</v>
      </c>
      <c r="H582" s="592">
        <v>0</v>
      </c>
      <c r="I582" s="258"/>
      <c r="J582" s="272"/>
      <c r="M582" s="267"/>
    </row>
    <row r="583" spans="1:16" s="256" customFormat="1">
      <c r="B583" s="204" t="s">
        <v>1613</v>
      </c>
      <c r="C583" s="269"/>
      <c r="D583" s="204"/>
      <c r="E583" s="283">
        <v>200000000</v>
      </c>
      <c r="F583" s="284"/>
      <c r="G583" s="284">
        <v>1003000000</v>
      </c>
      <c r="H583" s="590">
        <v>0</v>
      </c>
      <c r="I583" s="258"/>
      <c r="M583" s="267"/>
    </row>
    <row r="584" spans="1:16" s="256" customFormat="1">
      <c r="I584" s="258"/>
      <c r="M584" s="267"/>
    </row>
    <row r="585" spans="1:16" s="256" customFormat="1">
      <c r="I585" s="258"/>
      <c r="M585" s="267"/>
    </row>
    <row r="586" spans="1:16" s="256" customFormat="1">
      <c r="H586" s="272"/>
      <c r="I586" s="272"/>
      <c r="J586" s="272">
        <v>0</v>
      </c>
      <c r="M586" s="267"/>
    </row>
    <row r="587" spans="1:16" s="256" customFormat="1" ht="15" customHeight="1">
      <c r="B587" s="279" t="s">
        <v>1720</v>
      </c>
      <c r="C587" s="279"/>
      <c r="D587" s="279"/>
      <c r="E587" s="279"/>
      <c r="F587" s="279"/>
      <c r="G587" s="279"/>
      <c r="H587" s="551"/>
      <c r="I587" s="279"/>
      <c r="J587" s="279"/>
      <c r="K587" s="279"/>
      <c r="L587" s="279"/>
      <c r="M587" s="267"/>
    </row>
    <row r="588" spans="1:16" s="256" customFormat="1" ht="15" customHeight="1">
      <c r="B588" s="279"/>
      <c r="C588" s="279"/>
      <c r="D588" s="279"/>
      <c r="E588" s="279"/>
      <c r="F588" s="279"/>
      <c r="G588" s="279"/>
      <c r="H588" s="551"/>
      <c r="I588" s="279"/>
      <c r="J588" s="279"/>
      <c r="K588" s="279"/>
      <c r="L588" s="279"/>
      <c r="M588" s="267"/>
    </row>
    <row r="589" spans="1:16" s="256" customFormat="1" ht="39.6" customHeight="1">
      <c r="B589" s="546" t="s">
        <v>1419</v>
      </c>
      <c r="C589" s="545" t="s">
        <v>1420</v>
      </c>
      <c r="D589" s="545" t="s">
        <v>1421</v>
      </c>
      <c r="E589" s="545" t="s">
        <v>1422</v>
      </c>
      <c r="F589" s="545" t="s">
        <v>1423</v>
      </c>
      <c r="H589" s="272"/>
      <c r="I589" s="258"/>
      <c r="M589" s="267"/>
    </row>
    <row r="590" spans="1:16" s="256" customFormat="1">
      <c r="B590" s="984" t="s">
        <v>1424</v>
      </c>
      <c r="C590" s="985"/>
      <c r="D590" s="985"/>
      <c r="E590" s="985"/>
      <c r="F590" s="986"/>
      <c r="I590" s="258"/>
      <c r="M590" s="267"/>
    </row>
    <row r="591" spans="1:16" s="256" customFormat="1">
      <c r="B591" s="763" t="s">
        <v>1401</v>
      </c>
      <c r="C591" s="399"/>
      <c r="D591" s="286"/>
      <c r="E591" s="286"/>
      <c r="F591" s="286"/>
      <c r="G591" s="185"/>
      <c r="H591" s="272"/>
      <c r="I591" s="258"/>
      <c r="M591" s="267"/>
    </row>
    <row r="592" spans="1:16" s="256" customFormat="1">
      <c r="A592" s="687"/>
      <c r="B592" s="702" t="s">
        <v>1667</v>
      </c>
      <c r="C592" s="703">
        <v>279563948</v>
      </c>
      <c r="D592" s="703">
        <v>279563948</v>
      </c>
      <c r="E592" s="703">
        <v>246712329</v>
      </c>
      <c r="F592" s="703">
        <v>279563948</v>
      </c>
      <c r="G592" s="687"/>
      <c r="H592" s="687"/>
      <c r="I592" s="697"/>
      <c r="J592" s="687"/>
      <c r="K592" s="687"/>
      <c r="L592" s="687"/>
      <c r="M592" s="689"/>
      <c r="N592" s="687"/>
      <c r="O592" s="687"/>
      <c r="P592" s="687"/>
    </row>
    <row r="593" spans="1:16" s="256" customFormat="1">
      <c r="A593" s="687"/>
      <c r="B593" s="704" t="s">
        <v>1677</v>
      </c>
      <c r="C593" s="705">
        <v>100253425</v>
      </c>
      <c r="D593" s="705">
        <v>100253425</v>
      </c>
      <c r="E593" s="705">
        <v>100000000</v>
      </c>
      <c r="F593" s="705">
        <v>100253425</v>
      </c>
      <c r="G593" s="700"/>
      <c r="H593" s="698"/>
      <c r="I593" s="697"/>
      <c r="J593" s="687"/>
      <c r="K593" s="687"/>
      <c r="L593" s="687"/>
      <c r="M593" s="689"/>
      <c r="N593" s="687"/>
      <c r="O593" s="687"/>
      <c r="P593" s="687"/>
    </row>
    <row r="594" spans="1:16" s="256" customFormat="1">
      <c r="A594" s="687"/>
      <c r="B594" s="704" t="s">
        <v>1677</v>
      </c>
      <c r="C594" s="705">
        <v>100253425</v>
      </c>
      <c r="D594" s="705">
        <v>100253425</v>
      </c>
      <c r="E594" s="705">
        <v>100000000</v>
      </c>
      <c r="F594" s="705">
        <v>100253425</v>
      </c>
      <c r="G594" s="687"/>
      <c r="H594" s="687"/>
      <c r="I594" s="697"/>
      <c r="J594" s="687"/>
      <c r="K594" s="687"/>
      <c r="L594" s="687"/>
      <c r="M594" s="689"/>
      <c r="N594" s="687"/>
      <c r="O594" s="687"/>
      <c r="P594" s="687"/>
    </row>
    <row r="595" spans="1:16" s="256" customFormat="1">
      <c r="A595" s="687"/>
      <c r="B595" s="704" t="s">
        <v>1668</v>
      </c>
      <c r="C595" s="705">
        <v>492630168</v>
      </c>
      <c r="D595" s="705">
        <v>492630168</v>
      </c>
      <c r="E595" s="705">
        <v>500000000</v>
      </c>
      <c r="F595" s="705">
        <v>492630168</v>
      </c>
      <c r="G595" s="700"/>
      <c r="H595" s="698"/>
      <c r="I595" s="697"/>
      <c r="J595" s="687"/>
      <c r="K595" s="687"/>
      <c r="L595" s="687"/>
      <c r="M595" s="689"/>
      <c r="N595" s="687"/>
      <c r="O595" s="687"/>
      <c r="P595" s="687"/>
    </row>
    <row r="596" spans="1:16" s="256" customFormat="1">
      <c r="A596" s="687"/>
      <c r="B596" s="704" t="s">
        <v>1668</v>
      </c>
      <c r="C596" s="705">
        <v>492505990</v>
      </c>
      <c r="D596" s="705">
        <v>492505990</v>
      </c>
      <c r="E596" s="705">
        <v>500000000</v>
      </c>
      <c r="F596" s="705">
        <v>492505990</v>
      </c>
      <c r="G596" s="687"/>
      <c r="H596" s="687"/>
      <c r="I596" s="697"/>
      <c r="J596" s="687"/>
      <c r="K596" s="687"/>
      <c r="L596" s="687"/>
      <c r="M596" s="689"/>
      <c r="N596" s="687"/>
      <c r="O596" s="687"/>
      <c r="P596" s="687"/>
    </row>
    <row r="597" spans="1:16" s="256" customFormat="1">
      <c r="A597" s="687"/>
      <c r="B597" s="704" t="s">
        <v>1668</v>
      </c>
      <c r="C597" s="705">
        <v>492523726</v>
      </c>
      <c r="D597" s="705">
        <v>492523726</v>
      </c>
      <c r="E597" s="705">
        <v>500000000</v>
      </c>
      <c r="F597" s="705">
        <v>492523726</v>
      </c>
      <c r="G597" s="687"/>
      <c r="H597" s="687"/>
      <c r="I597" s="697"/>
      <c r="J597" s="687"/>
      <c r="K597" s="687"/>
      <c r="L597" s="687"/>
      <c r="M597" s="689"/>
      <c r="N597" s="687"/>
      <c r="O597" s="687"/>
      <c r="P597" s="687"/>
    </row>
    <row r="598" spans="1:16" s="256" customFormat="1">
      <c r="A598" s="687"/>
      <c r="B598" s="704" t="s">
        <v>1668</v>
      </c>
      <c r="C598" s="705">
        <v>492633480</v>
      </c>
      <c r="D598" s="705">
        <v>492633480</v>
      </c>
      <c r="E598" s="705">
        <v>500000000</v>
      </c>
      <c r="F598" s="705">
        <v>492633480</v>
      </c>
      <c r="G598" s="687"/>
      <c r="H598" s="687"/>
      <c r="I598" s="697"/>
      <c r="J598" s="687"/>
      <c r="K598" s="687"/>
      <c r="L598" s="687"/>
      <c r="M598" s="689"/>
      <c r="N598" s="687"/>
      <c r="O598" s="687"/>
      <c r="P598" s="687"/>
    </row>
    <row r="599" spans="1:16" s="256" customFormat="1">
      <c r="A599" s="687"/>
      <c r="B599" s="704" t="s">
        <v>1668</v>
      </c>
      <c r="C599" s="705">
        <v>492506065</v>
      </c>
      <c r="D599" s="705">
        <v>492506065</v>
      </c>
      <c r="E599" s="705">
        <v>500000000</v>
      </c>
      <c r="F599" s="705">
        <v>492506065</v>
      </c>
      <c r="G599" s="687"/>
      <c r="H599" s="687"/>
      <c r="I599" s="697"/>
      <c r="J599" s="687"/>
      <c r="K599" s="687"/>
      <c r="L599" s="687"/>
      <c r="M599" s="689"/>
      <c r="N599" s="687"/>
      <c r="O599" s="687"/>
      <c r="P599" s="687"/>
    </row>
    <row r="600" spans="1:16" s="256" customFormat="1">
      <c r="A600" s="687"/>
      <c r="B600" s="704" t="s">
        <v>1668</v>
      </c>
      <c r="C600" s="705">
        <v>492532689</v>
      </c>
      <c r="D600" s="705">
        <v>492532689</v>
      </c>
      <c r="E600" s="705">
        <v>500000000</v>
      </c>
      <c r="F600" s="705">
        <v>492532689</v>
      </c>
      <c r="G600" s="687"/>
      <c r="H600" s="687"/>
      <c r="I600" s="697"/>
      <c r="J600" s="687"/>
      <c r="K600" s="687"/>
      <c r="L600" s="687"/>
      <c r="M600" s="689"/>
      <c r="N600" s="687"/>
      <c r="O600" s="687"/>
      <c r="P600" s="687"/>
    </row>
    <row r="601" spans="1:16" s="256" customFormat="1">
      <c r="A601" s="687"/>
      <c r="B601" s="704" t="s">
        <v>1670</v>
      </c>
      <c r="C601" s="705">
        <v>30508562</v>
      </c>
      <c r="D601" s="705">
        <v>30508562</v>
      </c>
      <c r="E601" s="705">
        <v>30000000</v>
      </c>
      <c r="F601" s="705">
        <v>30508562</v>
      </c>
      <c r="G601" s="687"/>
      <c r="H601" s="687"/>
      <c r="I601" s="697"/>
      <c r="J601" s="687"/>
      <c r="K601" s="687"/>
      <c r="L601" s="687"/>
      <c r="M601" s="689"/>
      <c r="N601" s="687"/>
      <c r="O601" s="687"/>
      <c r="P601" s="687"/>
    </row>
    <row r="602" spans="1:16" s="256" customFormat="1">
      <c r="A602" s="687"/>
      <c r="B602" s="704" t="s">
        <v>1670</v>
      </c>
      <c r="C602" s="705">
        <v>81081644</v>
      </c>
      <c r="D602" s="705">
        <v>81081644</v>
      </c>
      <c r="E602" s="705">
        <v>80000000</v>
      </c>
      <c r="F602" s="705">
        <v>81081644</v>
      </c>
      <c r="G602" s="687"/>
      <c r="H602" s="687"/>
      <c r="I602" s="697"/>
      <c r="J602" s="687"/>
      <c r="K602" s="687"/>
      <c r="L602" s="687"/>
      <c r="M602" s="689"/>
      <c r="N602" s="687"/>
      <c r="O602" s="687"/>
      <c r="P602" s="687"/>
    </row>
    <row r="603" spans="1:16" s="256" customFormat="1">
      <c r="A603" s="687"/>
      <c r="B603" s="704" t="s">
        <v>1407</v>
      </c>
      <c r="C603" s="705">
        <v>161545041</v>
      </c>
      <c r="D603" s="705">
        <v>161545041</v>
      </c>
      <c r="E603" s="764">
        <v>148000000</v>
      </c>
      <c r="F603" s="705">
        <v>161545041</v>
      </c>
      <c r="G603" s="687"/>
      <c r="H603" s="687"/>
      <c r="I603" s="697"/>
      <c r="J603" s="687"/>
      <c r="K603" s="687"/>
      <c r="L603" s="687"/>
      <c r="M603" s="689"/>
      <c r="N603" s="687"/>
      <c r="O603" s="687"/>
      <c r="P603" s="687"/>
    </row>
    <row r="604" spans="1:16" s="256" customFormat="1">
      <c r="A604" s="687"/>
      <c r="B604" s="704" t="s">
        <v>1407</v>
      </c>
      <c r="C604" s="705">
        <v>1013562</v>
      </c>
      <c r="D604" s="705">
        <v>1013562</v>
      </c>
      <c r="E604" s="764">
        <v>1000000</v>
      </c>
      <c r="F604" s="705">
        <v>1013562</v>
      </c>
      <c r="G604" s="687"/>
      <c r="H604" s="687"/>
      <c r="I604" s="697"/>
      <c r="J604" s="687"/>
      <c r="K604" s="687"/>
      <c r="L604" s="687"/>
      <c r="M604" s="689"/>
      <c r="N604" s="687"/>
      <c r="O604" s="687"/>
      <c r="P604" s="687"/>
    </row>
    <row r="605" spans="1:16" s="256" customFormat="1">
      <c r="A605" s="687"/>
      <c r="B605" s="704" t="s">
        <v>1405</v>
      </c>
      <c r="C605" s="705">
        <v>274726849</v>
      </c>
      <c r="D605" s="705">
        <v>274726849</v>
      </c>
      <c r="E605" s="764">
        <v>270000000</v>
      </c>
      <c r="F605" s="705">
        <v>274726849</v>
      </c>
      <c r="G605" s="700"/>
      <c r="H605" s="698"/>
      <c r="I605" s="697"/>
      <c r="J605" s="687"/>
      <c r="K605" s="687"/>
      <c r="L605" s="687"/>
      <c r="M605" s="689"/>
      <c r="N605" s="687"/>
      <c r="O605" s="687"/>
      <c r="P605" s="687"/>
    </row>
    <row r="606" spans="1:16" s="256" customFormat="1">
      <c r="A606" s="687"/>
      <c r="B606" s="704" t="s">
        <v>1405</v>
      </c>
      <c r="C606" s="705">
        <v>3978136712</v>
      </c>
      <c r="D606" s="705">
        <v>3978136712</v>
      </c>
      <c r="E606" s="764">
        <v>3800000000</v>
      </c>
      <c r="F606" s="705">
        <v>3978136712</v>
      </c>
      <c r="G606" s="687"/>
      <c r="H606" s="687"/>
      <c r="I606" s="697"/>
      <c r="J606" s="687"/>
      <c r="K606" s="687"/>
      <c r="L606" s="687"/>
      <c r="M606" s="689"/>
      <c r="N606" s="687"/>
      <c r="O606" s="687"/>
      <c r="P606" s="687"/>
    </row>
    <row r="607" spans="1:16" s="256" customFormat="1">
      <c r="A607" s="687"/>
      <c r="B607" s="704" t="s">
        <v>1405</v>
      </c>
      <c r="C607" s="705">
        <v>34546977</v>
      </c>
      <c r="D607" s="705">
        <v>34546977</v>
      </c>
      <c r="E607" s="764">
        <v>33000000</v>
      </c>
      <c r="F607" s="705">
        <v>34546977</v>
      </c>
      <c r="G607" s="687"/>
      <c r="H607" s="687"/>
      <c r="I607" s="697"/>
      <c r="J607" s="687"/>
      <c r="K607" s="687"/>
      <c r="L607" s="687"/>
      <c r="M607" s="689"/>
      <c r="N607" s="687"/>
      <c r="O607" s="687"/>
      <c r="P607" s="687"/>
    </row>
    <row r="608" spans="1:16" s="256" customFormat="1">
      <c r="A608" s="687"/>
      <c r="B608" s="704" t="s">
        <v>1405</v>
      </c>
      <c r="C608" s="705">
        <v>501454601</v>
      </c>
      <c r="D608" s="705">
        <v>501454601</v>
      </c>
      <c r="E608" s="764">
        <v>479000000</v>
      </c>
      <c r="F608" s="705">
        <v>501454601</v>
      </c>
      <c r="G608" s="687"/>
      <c r="H608" s="687"/>
      <c r="I608" s="697"/>
      <c r="J608" s="687"/>
      <c r="K608" s="687"/>
      <c r="L608" s="687"/>
      <c r="M608" s="689"/>
      <c r="N608" s="687"/>
      <c r="O608" s="687"/>
      <c r="P608" s="687"/>
    </row>
    <row r="609" spans="1:16" s="256" customFormat="1">
      <c r="A609" s="687"/>
      <c r="B609" s="704" t="s">
        <v>1405</v>
      </c>
      <c r="C609" s="705">
        <v>1046878</v>
      </c>
      <c r="D609" s="705">
        <v>1046878</v>
      </c>
      <c r="E609" s="764">
        <v>1000000</v>
      </c>
      <c r="F609" s="705">
        <v>1046878</v>
      </c>
      <c r="G609" s="700"/>
      <c r="H609" s="698"/>
      <c r="I609" s="697"/>
      <c r="J609" s="687"/>
      <c r="K609" s="687"/>
      <c r="L609" s="687"/>
      <c r="M609" s="689"/>
      <c r="N609" s="687"/>
      <c r="O609" s="687"/>
      <c r="P609" s="687"/>
    </row>
    <row r="610" spans="1:16" s="256" customFormat="1">
      <c r="A610" s="687"/>
      <c r="B610" s="704" t="s">
        <v>1405</v>
      </c>
      <c r="C610" s="705">
        <v>52343904</v>
      </c>
      <c r="D610" s="705">
        <v>52343904</v>
      </c>
      <c r="E610" s="764">
        <v>50000000</v>
      </c>
      <c r="F610" s="705">
        <v>52343904</v>
      </c>
      <c r="G610" s="687"/>
      <c r="H610" s="687"/>
      <c r="I610" s="697"/>
      <c r="J610" s="687"/>
      <c r="K610" s="687"/>
      <c r="L610" s="687"/>
      <c r="M610" s="689"/>
      <c r="N610" s="687"/>
      <c r="O610" s="687"/>
      <c r="P610" s="687"/>
    </row>
    <row r="611" spans="1:16" s="256" customFormat="1">
      <c r="A611" s="687"/>
      <c r="B611" s="704" t="s">
        <v>1405</v>
      </c>
      <c r="C611" s="705">
        <v>4187512</v>
      </c>
      <c r="D611" s="705">
        <v>4187512</v>
      </c>
      <c r="E611" s="764">
        <v>4000000</v>
      </c>
      <c r="F611" s="705">
        <v>4187512</v>
      </c>
      <c r="G611" s="687"/>
      <c r="H611" s="687"/>
      <c r="I611" s="697"/>
      <c r="J611" s="687"/>
      <c r="K611" s="687"/>
      <c r="L611" s="687"/>
      <c r="M611" s="689"/>
      <c r="N611" s="687"/>
      <c r="O611" s="687"/>
      <c r="P611" s="687"/>
    </row>
    <row r="612" spans="1:16" s="256" customFormat="1">
      <c r="A612" s="687"/>
      <c r="B612" s="704" t="s">
        <v>1405</v>
      </c>
      <c r="C612" s="705">
        <v>101679589</v>
      </c>
      <c r="D612" s="705">
        <v>101679589</v>
      </c>
      <c r="E612" s="764">
        <v>100000000</v>
      </c>
      <c r="F612" s="705">
        <v>101679589</v>
      </c>
      <c r="G612" s="687"/>
      <c r="H612" s="687"/>
      <c r="I612" s="697"/>
      <c r="J612" s="687"/>
      <c r="K612" s="687"/>
      <c r="L612" s="687"/>
      <c r="M612" s="689"/>
      <c r="N612" s="687"/>
      <c r="O612" s="687"/>
      <c r="P612" s="687"/>
    </row>
    <row r="613" spans="1:16" s="256" customFormat="1">
      <c r="A613" s="687"/>
      <c r="B613" s="704" t="s">
        <v>1410</v>
      </c>
      <c r="C613" s="705">
        <v>89657534</v>
      </c>
      <c r="D613" s="705">
        <v>89657534</v>
      </c>
      <c r="E613" s="764">
        <v>85000000</v>
      </c>
      <c r="F613" s="705">
        <v>89657534</v>
      </c>
      <c r="G613" s="687"/>
      <c r="H613" s="687"/>
      <c r="I613" s="697"/>
      <c r="J613" s="687"/>
      <c r="K613" s="687"/>
      <c r="L613" s="687"/>
      <c r="M613" s="689"/>
      <c r="N613" s="687"/>
      <c r="O613" s="687"/>
      <c r="P613" s="687"/>
    </row>
    <row r="614" spans="1:16" s="256" customFormat="1">
      <c r="A614" s="687"/>
      <c r="B614" s="704" t="s">
        <v>1671</v>
      </c>
      <c r="C614" s="705">
        <v>58117260</v>
      </c>
      <c r="D614" s="705">
        <v>58117260</v>
      </c>
      <c r="E614" s="764">
        <v>56000000</v>
      </c>
      <c r="F614" s="705">
        <v>58117260</v>
      </c>
      <c r="G614" s="687"/>
      <c r="H614" s="687"/>
      <c r="I614" s="697"/>
      <c r="J614" s="687"/>
      <c r="K614" s="687"/>
      <c r="L614" s="687"/>
      <c r="M614" s="689"/>
      <c r="N614" s="687"/>
      <c r="O614" s="687"/>
      <c r="P614" s="687"/>
    </row>
    <row r="615" spans="1:16" s="256" customFormat="1">
      <c r="A615" s="687"/>
      <c r="B615" s="704" t="s">
        <v>1672</v>
      </c>
      <c r="C615" s="764">
        <v>5215.4799999999996</v>
      </c>
      <c r="D615" s="764">
        <v>5215.4799999999996</v>
      </c>
      <c r="E615" s="764">
        <v>5000</v>
      </c>
      <c r="F615" s="764">
        <v>5215.4799999999996</v>
      </c>
      <c r="G615" s="687"/>
      <c r="H615" s="687"/>
      <c r="I615" s="697"/>
      <c r="J615" s="687"/>
      <c r="K615" s="687"/>
      <c r="L615" s="687"/>
      <c r="M615" s="689"/>
      <c r="N615" s="687"/>
      <c r="O615" s="687"/>
      <c r="P615" s="687"/>
    </row>
    <row r="616" spans="1:16" s="256" customFormat="1">
      <c r="A616" s="687"/>
      <c r="B616" s="704" t="s">
        <v>1668</v>
      </c>
      <c r="C616" s="764">
        <v>5279.2</v>
      </c>
      <c r="D616" s="764">
        <v>5279.2</v>
      </c>
      <c r="E616" s="764">
        <v>5000</v>
      </c>
      <c r="F616" s="764">
        <v>5279.2</v>
      </c>
      <c r="G616" s="687"/>
      <c r="H616" s="687"/>
      <c r="I616" s="697"/>
      <c r="J616" s="687"/>
      <c r="K616" s="687"/>
      <c r="L616" s="687"/>
      <c r="M616" s="689"/>
      <c r="N616" s="687"/>
      <c r="O616" s="687"/>
      <c r="P616" s="687"/>
    </row>
    <row r="617" spans="1:16" s="256" customFormat="1">
      <c r="A617" s="687"/>
      <c r="B617" s="704" t="s">
        <v>1415</v>
      </c>
      <c r="C617" s="764">
        <v>46729.11</v>
      </c>
      <c r="D617" s="764">
        <v>46729.11</v>
      </c>
      <c r="E617" s="705">
        <v>45000</v>
      </c>
      <c r="F617" s="764">
        <v>46729.11</v>
      </c>
      <c r="G617" s="687"/>
      <c r="H617" s="687"/>
      <c r="I617" s="697"/>
      <c r="J617" s="687"/>
      <c r="K617" s="687"/>
      <c r="L617" s="687"/>
      <c r="M617" s="689"/>
      <c r="N617" s="687"/>
      <c r="O617" s="687"/>
      <c r="P617" s="687"/>
    </row>
    <row r="618" spans="1:16" s="256" customFormat="1">
      <c r="A618" s="687"/>
      <c r="B618" s="704" t="s">
        <v>1415</v>
      </c>
      <c r="C618" s="764">
        <v>72763.08</v>
      </c>
      <c r="D618" s="764">
        <v>72763.08</v>
      </c>
      <c r="E618" s="705">
        <v>70000</v>
      </c>
      <c r="F618" s="764">
        <v>72763.08</v>
      </c>
      <c r="G618" s="687"/>
      <c r="H618" s="687"/>
      <c r="I618" s="697"/>
      <c r="J618" s="687"/>
      <c r="K618" s="687"/>
      <c r="L618" s="687"/>
      <c r="M618" s="689"/>
      <c r="N618" s="687"/>
      <c r="O618" s="687"/>
      <c r="P618" s="687"/>
    </row>
    <row r="619" spans="1:16" s="256" customFormat="1">
      <c r="A619" s="687"/>
      <c r="B619" s="704" t="s">
        <v>1414</v>
      </c>
      <c r="C619" s="764">
        <v>77351.289999999994</v>
      </c>
      <c r="D619" s="764">
        <v>77351.289999999994</v>
      </c>
      <c r="E619" s="764">
        <v>74000</v>
      </c>
      <c r="F619" s="764">
        <v>77351.289999999994</v>
      </c>
      <c r="G619" s="700"/>
      <c r="H619" s="698"/>
      <c r="I619" s="697"/>
      <c r="J619" s="687"/>
      <c r="K619" s="687"/>
      <c r="L619" s="687"/>
      <c r="M619" s="689"/>
      <c r="N619" s="687"/>
      <c r="O619" s="687"/>
      <c r="P619" s="687"/>
    </row>
    <row r="620" spans="1:16" s="256" customFormat="1">
      <c r="A620" s="687"/>
      <c r="B620" s="704" t="s">
        <v>1414</v>
      </c>
      <c r="C620" s="764">
        <v>10452.879999999999</v>
      </c>
      <c r="D620" s="764">
        <v>10452.879999999999</v>
      </c>
      <c r="E620" s="764">
        <v>10000</v>
      </c>
      <c r="F620" s="764">
        <v>10452.879999999999</v>
      </c>
      <c r="G620" s="687"/>
      <c r="H620" s="687"/>
      <c r="I620" s="697"/>
      <c r="J620" s="687"/>
      <c r="K620" s="687"/>
      <c r="L620" s="687"/>
      <c r="M620" s="689"/>
      <c r="N620" s="687"/>
      <c r="O620" s="687"/>
      <c r="P620" s="687"/>
    </row>
    <row r="621" spans="1:16" s="256" customFormat="1">
      <c r="A621" s="687"/>
      <c r="B621" s="704" t="s">
        <v>1414</v>
      </c>
      <c r="C621" s="764">
        <v>10452.879999999999</v>
      </c>
      <c r="D621" s="764">
        <v>10452.879999999999</v>
      </c>
      <c r="E621" s="764">
        <v>10000</v>
      </c>
      <c r="F621" s="764">
        <v>10452.879999999999</v>
      </c>
      <c r="G621" s="687"/>
      <c r="H621" s="687"/>
      <c r="I621" s="697"/>
      <c r="J621" s="687"/>
      <c r="K621" s="687"/>
      <c r="L621" s="687"/>
      <c r="M621" s="689"/>
      <c r="N621" s="687"/>
      <c r="O621" s="687"/>
      <c r="P621" s="687"/>
    </row>
    <row r="622" spans="1:16" s="256" customFormat="1">
      <c r="A622" s="687"/>
      <c r="B622" s="704" t="s">
        <v>1407</v>
      </c>
      <c r="C622" s="764">
        <v>234299.94</v>
      </c>
      <c r="D622" s="764">
        <v>234299.94</v>
      </c>
      <c r="E622" s="764">
        <v>229000</v>
      </c>
      <c r="F622" s="764">
        <v>234299.94</v>
      </c>
      <c r="G622" s="687"/>
      <c r="H622" s="687"/>
      <c r="I622" s="697"/>
      <c r="J622" s="687"/>
      <c r="K622" s="687"/>
      <c r="L622" s="687"/>
      <c r="M622" s="689"/>
      <c r="N622" s="687"/>
      <c r="O622" s="687"/>
      <c r="P622" s="687"/>
    </row>
    <row r="623" spans="1:16" s="256" customFormat="1">
      <c r="A623" s="687"/>
      <c r="B623" s="704" t="s">
        <v>1408</v>
      </c>
      <c r="C623" s="764">
        <v>29933.16</v>
      </c>
      <c r="D623" s="764">
        <v>29933.16</v>
      </c>
      <c r="E623" s="764">
        <v>29000</v>
      </c>
      <c r="F623" s="764">
        <v>29933.16</v>
      </c>
      <c r="G623" s="687"/>
      <c r="H623" s="687"/>
      <c r="I623" s="697"/>
      <c r="J623" s="687"/>
      <c r="K623" s="687"/>
      <c r="L623" s="687"/>
      <c r="M623" s="689"/>
      <c r="N623" s="687"/>
      <c r="O623" s="687"/>
      <c r="P623" s="687"/>
    </row>
    <row r="624" spans="1:16" s="256" customFormat="1">
      <c r="A624" s="687"/>
      <c r="B624" s="704" t="s">
        <v>1408</v>
      </c>
      <c r="C624" s="764">
        <v>20831.580000000002</v>
      </c>
      <c r="D624" s="764">
        <v>20831.580000000002</v>
      </c>
      <c r="E624" s="764">
        <v>20000</v>
      </c>
      <c r="F624" s="764">
        <v>20831.580000000002</v>
      </c>
      <c r="G624" s="687"/>
      <c r="H624" s="687"/>
      <c r="I624" s="697"/>
      <c r="J624" s="687"/>
      <c r="K624" s="687"/>
      <c r="L624" s="687"/>
      <c r="M624" s="689"/>
      <c r="N624" s="687"/>
      <c r="O624" s="687"/>
      <c r="P624" s="687"/>
    </row>
    <row r="625" spans="1:16" s="256" customFormat="1">
      <c r="A625" s="687"/>
      <c r="B625" s="704" t="s">
        <v>1408</v>
      </c>
      <c r="C625" s="764">
        <v>5280.27</v>
      </c>
      <c r="D625" s="764">
        <v>5280.27</v>
      </c>
      <c r="E625" s="764">
        <v>5000</v>
      </c>
      <c r="F625" s="764">
        <v>5280.27</v>
      </c>
      <c r="G625" s="687"/>
      <c r="H625" s="687"/>
      <c r="I625" s="697"/>
      <c r="J625" s="687"/>
      <c r="K625" s="687"/>
      <c r="L625" s="687"/>
      <c r="M625" s="689"/>
      <c r="N625" s="687"/>
      <c r="O625" s="687"/>
      <c r="P625" s="687"/>
    </row>
    <row r="626" spans="1:16" s="256" customFormat="1">
      <c r="A626" s="687"/>
      <c r="B626" s="704" t="s">
        <v>1408</v>
      </c>
      <c r="C626" s="764">
        <v>447767.23</v>
      </c>
      <c r="D626" s="764">
        <v>447767.23</v>
      </c>
      <c r="E626" s="764">
        <v>424000</v>
      </c>
      <c r="F626" s="764">
        <v>447767.23</v>
      </c>
      <c r="G626" s="687"/>
      <c r="H626" s="687"/>
      <c r="I626" s="697"/>
      <c r="J626" s="687"/>
      <c r="K626" s="687"/>
      <c r="L626" s="687"/>
      <c r="M626" s="689"/>
      <c r="N626" s="687"/>
      <c r="O626" s="687"/>
      <c r="P626" s="687"/>
    </row>
    <row r="627" spans="1:16" s="256" customFormat="1">
      <c r="A627" s="687"/>
      <c r="B627" s="704" t="s">
        <v>1408</v>
      </c>
      <c r="C627" s="764">
        <v>9241.89</v>
      </c>
      <c r="D627" s="764">
        <v>9241.89</v>
      </c>
      <c r="E627" s="764">
        <v>9000</v>
      </c>
      <c r="F627" s="764">
        <v>9241.89</v>
      </c>
      <c r="G627" s="687"/>
      <c r="H627" s="687"/>
      <c r="I627" s="697"/>
      <c r="J627" s="687"/>
      <c r="K627" s="687"/>
      <c r="L627" s="687"/>
      <c r="M627" s="689"/>
      <c r="N627" s="687"/>
      <c r="O627" s="687"/>
      <c r="P627" s="687"/>
    </row>
    <row r="628" spans="1:16" s="256" customFormat="1">
      <c r="A628" s="687"/>
      <c r="B628" s="704" t="s">
        <v>1402</v>
      </c>
      <c r="C628" s="764">
        <v>14125.47</v>
      </c>
      <c r="D628" s="764">
        <v>14125.47</v>
      </c>
      <c r="E628" s="764">
        <v>14000</v>
      </c>
      <c r="F628" s="764">
        <v>14125.47</v>
      </c>
      <c r="G628" s="687"/>
      <c r="H628" s="687"/>
      <c r="I628" s="697"/>
      <c r="J628" s="687"/>
      <c r="K628" s="687"/>
      <c r="L628" s="687"/>
      <c r="M628" s="689"/>
      <c r="N628" s="687"/>
      <c r="O628" s="687"/>
      <c r="P628" s="687"/>
    </row>
    <row r="629" spans="1:16" s="256" customFormat="1">
      <c r="A629" s="687"/>
      <c r="B629" s="704" t="s">
        <v>1402</v>
      </c>
      <c r="C629" s="764">
        <v>15021.24</v>
      </c>
      <c r="D629" s="764">
        <v>15021.24</v>
      </c>
      <c r="E629" s="764">
        <v>15000</v>
      </c>
      <c r="F629" s="764">
        <v>15021.24</v>
      </c>
      <c r="G629" s="687"/>
      <c r="H629" s="687"/>
      <c r="I629" s="697"/>
      <c r="J629" s="687"/>
      <c r="K629" s="687"/>
      <c r="L629" s="687"/>
      <c r="M629" s="689"/>
      <c r="N629" s="687"/>
      <c r="O629" s="687"/>
      <c r="P629" s="687"/>
    </row>
    <row r="630" spans="1:16" s="256" customFormat="1">
      <c r="A630" s="687"/>
      <c r="B630" s="704" t="s">
        <v>1402</v>
      </c>
      <c r="C630" s="764">
        <v>10432.74</v>
      </c>
      <c r="D630" s="764">
        <v>10432.74</v>
      </c>
      <c r="E630" s="764">
        <v>10000</v>
      </c>
      <c r="F630" s="764">
        <v>10432.74</v>
      </c>
      <c r="G630" s="687"/>
      <c r="H630" s="687"/>
      <c r="I630" s="697"/>
      <c r="J630" s="687"/>
      <c r="K630" s="687"/>
      <c r="L630" s="687"/>
      <c r="M630" s="689"/>
      <c r="N630" s="687"/>
      <c r="O630" s="687"/>
      <c r="P630" s="687"/>
    </row>
    <row r="631" spans="1:16" s="256" customFormat="1">
      <c r="A631" s="687"/>
      <c r="B631" s="704" t="s">
        <v>1402</v>
      </c>
      <c r="C631" s="764">
        <v>20803.23</v>
      </c>
      <c r="D631" s="764">
        <v>20803.23</v>
      </c>
      <c r="E631" s="764">
        <v>20000</v>
      </c>
      <c r="F631" s="764">
        <v>20803.23</v>
      </c>
      <c r="G631" s="687"/>
      <c r="H631" s="687"/>
      <c r="I631" s="697"/>
      <c r="J631" s="687"/>
      <c r="K631" s="687"/>
      <c r="L631" s="687"/>
      <c r="M631" s="689"/>
      <c r="N631" s="687"/>
      <c r="O631" s="687"/>
      <c r="P631" s="687"/>
    </row>
    <row r="632" spans="1:16" s="256" customFormat="1">
      <c r="A632" s="687"/>
      <c r="B632" s="704" t="s">
        <v>1407</v>
      </c>
      <c r="C632" s="764">
        <v>364282.25</v>
      </c>
      <c r="D632" s="764">
        <v>364282.25</v>
      </c>
      <c r="E632" s="764">
        <v>500000</v>
      </c>
      <c r="F632" s="764">
        <v>364282.25</v>
      </c>
      <c r="G632" s="687"/>
      <c r="H632" s="687"/>
      <c r="I632" s="697"/>
      <c r="J632" s="687"/>
      <c r="K632" s="687"/>
      <c r="L632" s="687"/>
      <c r="M632" s="689"/>
      <c r="N632" s="687"/>
      <c r="O632" s="687"/>
      <c r="P632" s="687"/>
    </row>
    <row r="633" spans="1:16" s="256" customFormat="1">
      <c r="A633" s="687"/>
      <c r="B633" s="682" t="s">
        <v>1407</v>
      </c>
      <c r="C633" s="765">
        <v>2810384.82</v>
      </c>
      <c r="D633" s="765">
        <v>2810384.82</v>
      </c>
      <c r="E633" s="765">
        <v>4000000</v>
      </c>
      <c r="F633" s="765">
        <v>2810384.82</v>
      </c>
      <c r="G633" s="687"/>
      <c r="H633" s="687"/>
      <c r="I633" s="697"/>
      <c r="J633" s="687"/>
      <c r="K633" s="687"/>
      <c r="L633" s="687"/>
      <c r="M633" s="689"/>
      <c r="N633" s="687"/>
      <c r="O633" s="687"/>
      <c r="P633" s="687"/>
    </row>
    <row r="634" spans="1:16" s="256" customFormat="1">
      <c r="A634" s="687"/>
      <c r="B634" s="762" t="s">
        <v>1668</v>
      </c>
      <c r="C634" s="766">
        <v>382646837</v>
      </c>
      <c r="D634" s="766">
        <v>382646837</v>
      </c>
      <c r="E634" s="767">
        <v>376699000</v>
      </c>
      <c r="F634" s="766">
        <v>382646837</v>
      </c>
      <c r="G634" s="687"/>
      <c r="H634" s="687"/>
      <c r="I634" s="697"/>
      <c r="J634" s="687"/>
      <c r="K634" s="687"/>
      <c r="L634" s="687"/>
      <c r="M634" s="689"/>
      <c r="N634" s="687"/>
      <c r="O634" s="687"/>
      <c r="P634" s="687"/>
    </row>
    <row r="635" spans="1:16" s="256" customFormat="1">
      <c r="A635" s="687"/>
      <c r="B635" s="762" t="s">
        <v>1668</v>
      </c>
      <c r="C635" s="766">
        <v>336808082</v>
      </c>
      <c r="D635" s="766">
        <v>336808082</v>
      </c>
      <c r="E635" s="768">
        <v>331495120</v>
      </c>
      <c r="F635" s="766">
        <v>336808082</v>
      </c>
      <c r="G635" s="687"/>
      <c r="H635" s="687"/>
      <c r="I635" s="697"/>
      <c r="J635" s="687"/>
      <c r="K635" s="687"/>
      <c r="L635" s="687"/>
      <c r="M635" s="689"/>
      <c r="N635" s="687"/>
      <c r="O635" s="687"/>
      <c r="P635" s="687"/>
    </row>
    <row r="636" spans="1:16" s="256" customFormat="1">
      <c r="B636" s="762" t="s">
        <v>1416</v>
      </c>
      <c r="C636" s="766">
        <v>762077558</v>
      </c>
      <c r="D636" s="766">
        <v>762077558</v>
      </c>
      <c r="E636" s="768">
        <v>753398000</v>
      </c>
      <c r="F636" s="766">
        <v>762077558</v>
      </c>
      <c r="I636" s="258"/>
      <c r="M636" s="267"/>
    </row>
    <row r="637" spans="1:16" s="256" customFormat="1">
      <c r="B637" s="762" t="s">
        <v>1416</v>
      </c>
      <c r="C637" s="766">
        <v>762077558</v>
      </c>
      <c r="D637" s="766">
        <v>762077558</v>
      </c>
      <c r="E637" s="768">
        <v>753398000</v>
      </c>
      <c r="F637" s="766">
        <v>762077558</v>
      </c>
      <c r="G637" s="316"/>
      <c r="H637" s="272"/>
      <c r="I637" s="258"/>
      <c r="M637" s="267"/>
    </row>
    <row r="638" spans="1:16" s="256" customFormat="1">
      <c r="B638" s="762" t="s">
        <v>1416</v>
      </c>
      <c r="C638" s="766">
        <v>762077558</v>
      </c>
      <c r="D638" s="766">
        <v>762077558</v>
      </c>
      <c r="E638" s="768">
        <v>753398000</v>
      </c>
      <c r="F638" s="766">
        <v>762077558</v>
      </c>
      <c r="I638" s="258"/>
      <c r="M638" s="267"/>
    </row>
    <row r="639" spans="1:16" s="256" customFormat="1">
      <c r="B639" s="762" t="s">
        <v>1416</v>
      </c>
      <c r="C639" s="766">
        <v>381397933</v>
      </c>
      <c r="D639" s="766">
        <v>381397933</v>
      </c>
      <c r="E639" s="768">
        <v>376699000</v>
      </c>
      <c r="F639" s="766">
        <v>381397933</v>
      </c>
      <c r="I639" s="258"/>
      <c r="M639" s="267"/>
    </row>
    <row r="640" spans="1:16" s="256" customFormat="1">
      <c r="B640" s="762" t="s">
        <v>1615</v>
      </c>
      <c r="C640" s="766">
        <v>760883397</v>
      </c>
      <c r="D640" s="766">
        <v>760883397</v>
      </c>
      <c r="E640" s="768">
        <v>376699000</v>
      </c>
      <c r="F640" s="766">
        <v>760883397</v>
      </c>
      <c r="I640" s="258"/>
      <c r="M640" s="267"/>
    </row>
    <row r="641" spans="2:13" s="256" customFormat="1">
      <c r="B641" s="762" t="s">
        <v>1615</v>
      </c>
      <c r="C641" s="766">
        <v>380408157</v>
      </c>
      <c r="D641" s="766">
        <v>380408157</v>
      </c>
      <c r="E641" s="768">
        <v>753398000</v>
      </c>
      <c r="F641" s="766">
        <v>380408157</v>
      </c>
      <c r="I641" s="258"/>
      <c r="M641" s="267"/>
    </row>
    <row r="642" spans="2:13" s="256" customFormat="1">
      <c r="B642" s="762" t="s">
        <v>1615</v>
      </c>
      <c r="C642" s="766">
        <v>380455669</v>
      </c>
      <c r="D642" s="766">
        <v>380455669</v>
      </c>
      <c r="E642" s="768">
        <v>376699000</v>
      </c>
      <c r="F642" s="766">
        <v>380455669</v>
      </c>
      <c r="I642" s="258"/>
      <c r="M642" s="267"/>
    </row>
    <row r="643" spans="2:13" s="256" customFormat="1">
      <c r="B643" s="762" t="s">
        <v>1614</v>
      </c>
      <c r="C643" s="766">
        <v>205906132</v>
      </c>
      <c r="D643" s="766">
        <v>205906132</v>
      </c>
      <c r="E643" s="768">
        <v>200000000</v>
      </c>
      <c r="F643" s="766">
        <v>205906132</v>
      </c>
      <c r="I643" s="258"/>
      <c r="M643" s="267"/>
    </row>
    <row r="644" spans="2:13" s="256" customFormat="1">
      <c r="B644" s="762" t="s">
        <v>1614</v>
      </c>
      <c r="C644" s="766">
        <v>205906132</v>
      </c>
      <c r="D644" s="766">
        <v>205906132</v>
      </c>
      <c r="E644" s="768">
        <v>200000000</v>
      </c>
      <c r="F644" s="766">
        <v>205906132</v>
      </c>
      <c r="I644" s="258"/>
      <c r="M644" s="267"/>
    </row>
    <row r="645" spans="2:13" s="256" customFormat="1">
      <c r="B645" s="762" t="s">
        <v>1614</v>
      </c>
      <c r="C645" s="766">
        <v>205906132</v>
      </c>
      <c r="D645" s="766">
        <v>205906132</v>
      </c>
      <c r="E645" s="768">
        <v>200000000</v>
      </c>
      <c r="F645" s="766">
        <v>205906132</v>
      </c>
      <c r="I645" s="258"/>
      <c r="M645" s="267"/>
    </row>
    <row r="646" spans="2:13" s="256" customFormat="1">
      <c r="B646" s="762" t="s">
        <v>1614</v>
      </c>
      <c r="C646" s="766">
        <v>205906132</v>
      </c>
      <c r="D646" s="766">
        <v>205906132</v>
      </c>
      <c r="E646" s="768">
        <v>200000000</v>
      </c>
      <c r="F646" s="766">
        <v>205906132</v>
      </c>
      <c r="I646" s="258"/>
      <c r="M646" s="267"/>
    </row>
    <row r="647" spans="2:13" s="256" customFormat="1">
      <c r="B647" s="762" t="s">
        <v>1614</v>
      </c>
      <c r="C647" s="766">
        <v>205906132</v>
      </c>
      <c r="D647" s="766">
        <v>205906132</v>
      </c>
      <c r="E647" s="768">
        <v>200000000</v>
      </c>
      <c r="F647" s="766">
        <v>205906132</v>
      </c>
      <c r="G647" s="316"/>
      <c r="H647" s="272"/>
      <c r="I647" s="258"/>
      <c r="M647" s="267"/>
    </row>
    <row r="648" spans="2:13" s="256" customFormat="1">
      <c r="B648" s="762" t="s">
        <v>1614</v>
      </c>
      <c r="C648" s="766">
        <v>205906132</v>
      </c>
      <c r="D648" s="766">
        <v>205906132</v>
      </c>
      <c r="E648" s="768">
        <v>200000000</v>
      </c>
      <c r="F648" s="766">
        <v>205906132</v>
      </c>
      <c r="I648" s="258"/>
      <c r="M648" s="267"/>
    </row>
    <row r="649" spans="2:13" s="256" customFormat="1">
      <c r="B649" s="762" t="s">
        <v>1614</v>
      </c>
      <c r="C649" s="766">
        <v>205906132</v>
      </c>
      <c r="D649" s="766">
        <v>205906132</v>
      </c>
      <c r="E649" s="768">
        <v>200000000</v>
      </c>
      <c r="F649" s="766">
        <v>205906132</v>
      </c>
      <c r="I649" s="258"/>
      <c r="M649" s="267"/>
    </row>
    <row r="650" spans="2:13" s="256" customFormat="1">
      <c r="B650" s="762" t="s">
        <v>1614</v>
      </c>
      <c r="C650" s="766">
        <v>205906132</v>
      </c>
      <c r="D650" s="766">
        <v>205906132</v>
      </c>
      <c r="E650" s="768">
        <v>200000000</v>
      </c>
      <c r="F650" s="766">
        <v>205906132</v>
      </c>
      <c r="I650" s="258"/>
      <c r="M650" s="267"/>
    </row>
    <row r="651" spans="2:13" s="256" customFormat="1">
      <c r="B651" s="762" t="s">
        <v>1614</v>
      </c>
      <c r="C651" s="766">
        <v>205906132</v>
      </c>
      <c r="D651" s="766">
        <v>205906132</v>
      </c>
      <c r="E651" s="768">
        <v>200000000</v>
      </c>
      <c r="F651" s="766">
        <v>205906132</v>
      </c>
      <c r="I651" s="258"/>
      <c r="M651" s="267"/>
    </row>
    <row r="652" spans="2:13" s="256" customFormat="1">
      <c r="B652" s="762" t="s">
        <v>1614</v>
      </c>
      <c r="C652" s="766">
        <v>205906132</v>
      </c>
      <c r="D652" s="766">
        <v>205906132</v>
      </c>
      <c r="E652" s="768">
        <v>200000000</v>
      </c>
      <c r="F652" s="766">
        <v>205906132</v>
      </c>
      <c r="I652" s="258"/>
      <c r="M652" s="267"/>
    </row>
    <row r="653" spans="2:13" s="256" customFormat="1">
      <c r="B653" s="762" t="s">
        <v>1614</v>
      </c>
      <c r="C653" s="766">
        <v>205906132</v>
      </c>
      <c r="D653" s="766">
        <v>205906132</v>
      </c>
      <c r="E653" s="768">
        <v>200000000</v>
      </c>
      <c r="F653" s="766">
        <v>205906132</v>
      </c>
      <c r="I653" s="258"/>
      <c r="M653" s="267"/>
    </row>
    <row r="654" spans="2:13" s="256" customFormat="1">
      <c r="B654" s="762" t="s">
        <v>1614</v>
      </c>
      <c r="C654" s="766">
        <v>205906132</v>
      </c>
      <c r="D654" s="766">
        <v>205906132</v>
      </c>
      <c r="E654" s="768">
        <v>200000000</v>
      </c>
      <c r="F654" s="766">
        <v>205906132</v>
      </c>
      <c r="I654" s="258"/>
      <c r="M654" s="267"/>
    </row>
    <row r="655" spans="2:13" s="256" customFormat="1">
      <c r="B655" s="762" t="s">
        <v>1614</v>
      </c>
      <c r="C655" s="766">
        <v>205906132</v>
      </c>
      <c r="D655" s="766">
        <v>205906132</v>
      </c>
      <c r="E655" s="768">
        <v>200000000</v>
      </c>
      <c r="F655" s="766">
        <v>205906132</v>
      </c>
      <c r="I655" s="258"/>
      <c r="M655" s="267"/>
    </row>
    <row r="656" spans="2:13" s="256" customFormat="1">
      <c r="B656" s="762" t="s">
        <v>1614</v>
      </c>
      <c r="C656" s="766">
        <v>205906132</v>
      </c>
      <c r="D656" s="766">
        <v>205906132</v>
      </c>
      <c r="E656" s="768">
        <v>200000000</v>
      </c>
      <c r="F656" s="766">
        <v>205906132</v>
      </c>
      <c r="I656" s="258"/>
      <c r="M656" s="267"/>
    </row>
    <row r="657" spans="1:16" s="256" customFormat="1">
      <c r="B657" s="762" t="s">
        <v>1614</v>
      </c>
      <c r="C657" s="766">
        <v>205906132</v>
      </c>
      <c r="D657" s="766">
        <v>205906132</v>
      </c>
      <c r="E657" s="768">
        <v>200000000</v>
      </c>
      <c r="F657" s="766">
        <v>205906132</v>
      </c>
      <c r="I657" s="258"/>
      <c r="M657" s="267"/>
    </row>
    <row r="658" spans="1:16" s="256" customFormat="1">
      <c r="B658" s="762" t="s">
        <v>1614</v>
      </c>
      <c r="C658" s="766">
        <v>205906132</v>
      </c>
      <c r="D658" s="766">
        <v>205906132</v>
      </c>
      <c r="E658" s="768">
        <v>200000000</v>
      </c>
      <c r="F658" s="766">
        <v>205906132</v>
      </c>
      <c r="I658" s="258"/>
      <c r="M658" s="267"/>
    </row>
    <row r="659" spans="1:16" s="256" customFormat="1">
      <c r="B659" s="762" t="s">
        <v>1411</v>
      </c>
      <c r="C659" s="766">
        <v>101072732</v>
      </c>
      <c r="D659" s="766">
        <v>101072732</v>
      </c>
      <c r="E659" s="768">
        <v>100000000</v>
      </c>
      <c r="F659" s="766">
        <v>101072732</v>
      </c>
      <c r="I659" s="258"/>
      <c r="M659" s="267"/>
    </row>
    <row r="660" spans="1:16" s="256" customFormat="1">
      <c r="B660" s="762" t="s">
        <v>1411</v>
      </c>
      <c r="C660" s="766">
        <v>101072732</v>
      </c>
      <c r="D660" s="766">
        <v>101072732</v>
      </c>
      <c r="E660" s="768">
        <v>100000000</v>
      </c>
      <c r="F660" s="766">
        <v>101072732</v>
      </c>
      <c r="I660" s="258"/>
      <c r="M660" s="267"/>
    </row>
    <row r="661" spans="1:16" s="256" customFormat="1">
      <c r="B661" s="762" t="s">
        <v>1411</v>
      </c>
      <c r="C661" s="766">
        <v>101072732</v>
      </c>
      <c r="D661" s="766">
        <v>101072732</v>
      </c>
      <c r="E661" s="768">
        <v>100000000</v>
      </c>
      <c r="F661" s="766">
        <v>101072732</v>
      </c>
      <c r="I661" s="258"/>
      <c r="M661" s="267"/>
    </row>
    <row r="662" spans="1:16" s="256" customFormat="1">
      <c r="A662" s="687"/>
      <c r="B662" s="762" t="s">
        <v>1411</v>
      </c>
      <c r="C662" s="766">
        <v>101072732</v>
      </c>
      <c r="D662" s="766">
        <v>101072732</v>
      </c>
      <c r="E662" s="768">
        <v>100000000</v>
      </c>
      <c r="F662" s="766">
        <v>101072732</v>
      </c>
      <c r="G662" s="687"/>
      <c r="H662" s="687"/>
      <c r="I662" s="697"/>
      <c r="J662" s="687"/>
      <c r="K662" s="687"/>
      <c r="L662" s="687"/>
      <c r="M662" s="689"/>
      <c r="N662" s="687"/>
      <c r="O662" s="687"/>
      <c r="P662" s="687"/>
    </row>
    <row r="663" spans="1:16" s="256" customFormat="1">
      <c r="A663" s="687"/>
      <c r="B663" s="762" t="s">
        <v>1406</v>
      </c>
      <c r="C663" s="746">
        <v>2867052071</v>
      </c>
      <c r="D663" s="746">
        <v>2867052071</v>
      </c>
      <c r="E663" s="769">
        <v>2866000000</v>
      </c>
      <c r="F663" s="746">
        <v>2867052071</v>
      </c>
      <c r="G663" s="687"/>
      <c r="H663" s="687"/>
      <c r="I663" s="697"/>
      <c r="J663" s="687"/>
      <c r="K663" s="687"/>
      <c r="L663" s="687"/>
      <c r="M663" s="689"/>
      <c r="N663" s="687"/>
      <c r="O663" s="687"/>
      <c r="P663" s="687"/>
    </row>
    <row r="664" spans="1:16" s="256" customFormat="1">
      <c r="B664" s="762" t="s">
        <v>1406</v>
      </c>
      <c r="C664" s="746">
        <v>300147945</v>
      </c>
      <c r="D664" s="746">
        <v>300147945</v>
      </c>
      <c r="E664" s="769">
        <v>300000000</v>
      </c>
      <c r="F664" s="746">
        <v>300147945</v>
      </c>
      <c r="I664" s="258"/>
      <c r="M664" s="267"/>
    </row>
    <row r="665" spans="1:16" s="256" customFormat="1">
      <c r="B665" s="762" t="s">
        <v>1413</v>
      </c>
      <c r="C665" s="746">
        <v>2304997030</v>
      </c>
      <c r="D665" s="746">
        <v>2304997030</v>
      </c>
      <c r="E665" s="769">
        <v>2300000000</v>
      </c>
      <c r="F665" s="746">
        <v>2304997030</v>
      </c>
      <c r="I665" s="258"/>
      <c r="M665" s="267"/>
    </row>
    <row r="666" spans="1:16" s="256" customFormat="1">
      <c r="B666" s="739"/>
      <c r="C666" s="740"/>
      <c r="D666" s="737"/>
      <c r="E666" s="738" t="s">
        <v>1669</v>
      </c>
      <c r="F666" s="737"/>
      <c r="I666" s="258"/>
      <c r="M666" s="267"/>
    </row>
    <row r="667" spans="1:16" s="256" customFormat="1">
      <c r="B667" s="741" t="s">
        <v>1409</v>
      </c>
      <c r="C667" s="742"/>
      <c r="D667" s="743"/>
      <c r="E667" s="744"/>
      <c r="F667" s="743"/>
      <c r="I667" s="258"/>
      <c r="M667" s="267"/>
    </row>
    <row r="668" spans="1:16" s="256" customFormat="1">
      <c r="B668" s="734" t="s">
        <v>1413</v>
      </c>
      <c r="C668" s="286"/>
      <c r="D668" s="761">
        <v>381291781</v>
      </c>
      <c r="E668" s="746">
        <v>0</v>
      </c>
      <c r="F668" s="746">
        <v>381291781</v>
      </c>
      <c r="I668" s="258"/>
      <c r="M668" s="267"/>
    </row>
    <row r="669" spans="1:16" s="256" customFormat="1">
      <c r="B669" s="734" t="s">
        <v>1413</v>
      </c>
      <c r="C669" s="286"/>
      <c r="D669" s="746">
        <v>3258904</v>
      </c>
      <c r="E669" s="746">
        <v>0</v>
      </c>
      <c r="F669" s="746">
        <v>3258904</v>
      </c>
      <c r="I669" s="258"/>
      <c r="M669" s="267"/>
    </row>
    <row r="670" spans="1:16" s="256" customFormat="1">
      <c r="B670" s="734" t="s">
        <v>1413</v>
      </c>
      <c r="C670" s="286"/>
      <c r="D670" s="746">
        <v>19553425</v>
      </c>
      <c r="E670" s="746">
        <v>0</v>
      </c>
      <c r="F670" s="746">
        <v>19553425</v>
      </c>
      <c r="G670" s="433"/>
      <c r="I670" s="258"/>
      <c r="M670" s="267"/>
    </row>
    <row r="671" spans="1:16" s="256" customFormat="1">
      <c r="B671" s="762" t="s">
        <v>1413</v>
      </c>
      <c r="C671" s="286"/>
      <c r="D671" s="746">
        <v>13035616</v>
      </c>
      <c r="E671" s="746">
        <v>0</v>
      </c>
      <c r="F671" s="746">
        <v>13035616</v>
      </c>
      <c r="I671" s="258"/>
      <c r="M671" s="267"/>
    </row>
    <row r="672" spans="1:16" s="256" customFormat="1">
      <c r="B672" s="734" t="s">
        <v>1675</v>
      </c>
      <c r="C672" s="286"/>
      <c r="D672" s="746">
        <v>15101370</v>
      </c>
      <c r="E672" s="746">
        <v>0</v>
      </c>
      <c r="F672" s="746">
        <v>15101370</v>
      </c>
      <c r="I672" s="258"/>
      <c r="M672" s="267"/>
    </row>
    <row r="673" spans="2:13" s="256" customFormat="1">
      <c r="B673" s="734" t="s">
        <v>1676</v>
      </c>
      <c r="C673" s="286"/>
      <c r="D673" s="746">
        <v>91885699</v>
      </c>
      <c r="E673" s="746">
        <v>0</v>
      </c>
      <c r="F673" s="746">
        <v>91885699</v>
      </c>
      <c r="I673" s="258"/>
      <c r="M673" s="267"/>
    </row>
    <row r="674" spans="2:13" s="256" customFormat="1">
      <c r="B674" s="734" t="s">
        <v>1405</v>
      </c>
      <c r="C674" s="286"/>
      <c r="D674" s="746">
        <v>23783189</v>
      </c>
      <c r="E674" s="746">
        <v>0</v>
      </c>
      <c r="F674" s="746">
        <v>23783189</v>
      </c>
      <c r="I674" s="258"/>
      <c r="M674" s="267"/>
    </row>
    <row r="675" spans="2:13" s="256" customFormat="1">
      <c r="B675" s="734" t="s">
        <v>1405</v>
      </c>
      <c r="C675" s="286"/>
      <c r="D675" s="746">
        <v>539928</v>
      </c>
      <c r="E675" s="746">
        <v>0</v>
      </c>
      <c r="F675" s="746">
        <v>539928</v>
      </c>
      <c r="I675" s="258"/>
      <c r="M675" s="267"/>
    </row>
    <row r="676" spans="2:13" s="256" customFormat="1">
      <c r="B676" s="734" t="s">
        <v>1405</v>
      </c>
      <c r="C676" s="286"/>
      <c r="D676" s="746">
        <v>-1534099</v>
      </c>
      <c r="E676" s="746">
        <v>0</v>
      </c>
      <c r="F676" s="746">
        <v>-1534099</v>
      </c>
      <c r="I676" s="258"/>
      <c r="M676" s="267"/>
    </row>
    <row r="677" spans="2:13" s="256" customFormat="1">
      <c r="B677" s="734" t="s">
        <v>1405</v>
      </c>
      <c r="C677" s="286"/>
      <c r="D677" s="746">
        <v>4687808</v>
      </c>
      <c r="E677" s="746">
        <v>0</v>
      </c>
      <c r="F677" s="746">
        <v>4687808</v>
      </c>
      <c r="I677" s="258"/>
      <c r="M677" s="267"/>
    </row>
    <row r="678" spans="2:13" s="256" customFormat="1">
      <c r="B678" s="734" t="s">
        <v>1405</v>
      </c>
      <c r="C678" s="286"/>
      <c r="D678" s="746">
        <v>222608</v>
      </c>
      <c r="E678" s="746">
        <v>0</v>
      </c>
      <c r="F678" s="746">
        <v>222608</v>
      </c>
      <c r="I678" s="258"/>
      <c r="M678" s="267"/>
    </row>
    <row r="679" spans="2:13" s="256" customFormat="1">
      <c r="B679" s="734" t="s">
        <v>1410</v>
      </c>
      <c r="C679" s="286"/>
      <c r="D679" s="746">
        <v>110954521</v>
      </c>
      <c r="E679" s="746">
        <v>0</v>
      </c>
      <c r="F679" s="746">
        <v>110954521</v>
      </c>
      <c r="I679" s="258"/>
      <c r="M679" s="267"/>
    </row>
    <row r="680" spans="2:13" s="256" customFormat="1">
      <c r="B680" s="734" t="s">
        <v>1410</v>
      </c>
      <c r="C680" s="286"/>
      <c r="D680" s="746">
        <v>103296247</v>
      </c>
      <c r="E680" s="746">
        <v>0</v>
      </c>
      <c r="F680" s="746">
        <v>103296247</v>
      </c>
      <c r="I680" s="258"/>
      <c r="M680" s="267"/>
    </row>
    <row r="681" spans="2:13" s="256" customFormat="1">
      <c r="B681" s="734" t="s">
        <v>1410</v>
      </c>
      <c r="C681" s="286"/>
      <c r="D681" s="746">
        <v>9045205</v>
      </c>
      <c r="E681" s="746">
        <v>0</v>
      </c>
      <c r="F681" s="746">
        <v>9045205</v>
      </c>
      <c r="I681" s="258"/>
      <c r="M681" s="267"/>
    </row>
    <row r="682" spans="2:13" s="256" customFormat="1">
      <c r="B682" s="734" t="s">
        <v>1410</v>
      </c>
      <c r="C682" s="286"/>
      <c r="D682" s="746">
        <v>5427123</v>
      </c>
      <c r="E682" s="746">
        <v>0</v>
      </c>
      <c r="F682" s="746">
        <v>5427123</v>
      </c>
      <c r="I682" s="258"/>
      <c r="M682" s="267"/>
    </row>
    <row r="683" spans="2:13" s="256" customFormat="1">
      <c r="B683" s="734" t="s">
        <v>1410</v>
      </c>
      <c r="C683" s="286"/>
      <c r="D683" s="746">
        <v>21105479</v>
      </c>
      <c r="E683" s="746">
        <v>0</v>
      </c>
      <c r="F683" s="746">
        <v>21105479</v>
      </c>
      <c r="I683" s="258"/>
      <c r="M683" s="267"/>
    </row>
    <row r="684" spans="2:13" s="256" customFormat="1">
      <c r="B684" s="734" t="s">
        <v>1410</v>
      </c>
      <c r="C684" s="286"/>
      <c r="D684" s="746">
        <v>22311507</v>
      </c>
      <c r="E684" s="746">
        <v>0</v>
      </c>
      <c r="F684" s="746">
        <v>22311507</v>
      </c>
      <c r="G684" s="287"/>
      <c r="I684" s="258"/>
      <c r="M684" s="267"/>
    </row>
    <row r="685" spans="2:13" s="256" customFormat="1">
      <c r="B685" s="734" t="s">
        <v>1410</v>
      </c>
      <c r="C685" s="286"/>
      <c r="D685" s="746">
        <v>15075342</v>
      </c>
      <c r="E685" s="746">
        <v>0</v>
      </c>
      <c r="F685" s="746">
        <v>15075342</v>
      </c>
      <c r="G685" s="287"/>
      <c r="I685" s="258"/>
      <c r="M685" s="267"/>
    </row>
    <row r="686" spans="2:13" s="256" customFormat="1">
      <c r="B686" s="734" t="s">
        <v>1410</v>
      </c>
      <c r="C686" s="286"/>
      <c r="D686" s="746">
        <v>18530292</v>
      </c>
      <c r="E686" s="746">
        <v>0</v>
      </c>
      <c r="F686" s="746">
        <v>18530292</v>
      </c>
      <c r="G686" s="287"/>
      <c r="I686" s="258"/>
      <c r="M686" s="267"/>
    </row>
    <row r="687" spans="2:13" s="256" customFormat="1">
      <c r="B687" s="734" t="s">
        <v>1410</v>
      </c>
      <c r="C687" s="286"/>
      <c r="D687" s="746">
        <v>5487425</v>
      </c>
      <c r="E687" s="746">
        <v>0</v>
      </c>
      <c r="F687" s="746">
        <v>5487425</v>
      </c>
      <c r="G687" s="287"/>
      <c r="I687" s="258"/>
      <c r="M687" s="267"/>
    </row>
    <row r="688" spans="2:13" s="256" customFormat="1">
      <c r="B688" s="734" t="s">
        <v>1410</v>
      </c>
      <c r="C688" s="286"/>
      <c r="D688" s="746">
        <v>21322389</v>
      </c>
      <c r="E688" s="746">
        <v>0</v>
      </c>
      <c r="F688" s="746">
        <v>21322389</v>
      </c>
      <c r="G688" s="287"/>
      <c r="I688" s="258"/>
      <c r="M688" s="267"/>
    </row>
    <row r="689" spans="2:13" s="256" customFormat="1">
      <c r="B689" s="734" t="s">
        <v>1410</v>
      </c>
      <c r="C689" s="286"/>
      <c r="D689" s="746">
        <v>21263609</v>
      </c>
      <c r="E689" s="746">
        <v>0</v>
      </c>
      <c r="F689" s="746">
        <v>21263609</v>
      </c>
      <c r="G689" s="287"/>
      <c r="I689" s="258"/>
      <c r="M689" s="267"/>
    </row>
    <row r="690" spans="2:13" s="256" customFormat="1">
      <c r="B690" s="734" t="s">
        <v>1410</v>
      </c>
      <c r="C690" s="286"/>
      <c r="D690" s="746">
        <v>13736438</v>
      </c>
      <c r="E690" s="746">
        <v>0</v>
      </c>
      <c r="F690" s="746">
        <v>13736438</v>
      </c>
      <c r="G690" s="287"/>
      <c r="I690" s="258"/>
      <c r="M690" s="267"/>
    </row>
    <row r="691" spans="2:13" s="256" customFormat="1">
      <c r="B691" s="734" t="s">
        <v>1410</v>
      </c>
      <c r="C691" s="286"/>
      <c r="D691" s="746">
        <v>35459253</v>
      </c>
      <c r="E691" s="746">
        <v>0</v>
      </c>
      <c r="F691" s="746">
        <v>35459253</v>
      </c>
      <c r="G691" s="287"/>
      <c r="I691" s="258"/>
      <c r="M691" s="267"/>
    </row>
    <row r="692" spans="2:13" s="256" customFormat="1">
      <c r="B692" s="734" t="s">
        <v>1410</v>
      </c>
      <c r="C692" s="286"/>
      <c r="D692" s="746">
        <v>12060274</v>
      </c>
      <c r="E692" s="746">
        <v>0</v>
      </c>
      <c r="F692" s="746">
        <v>12060274</v>
      </c>
      <c r="G692" s="287"/>
      <c r="I692" s="258"/>
      <c r="M692" s="267"/>
    </row>
    <row r="693" spans="2:13" s="256" customFormat="1">
      <c r="B693" s="734" t="s">
        <v>1410</v>
      </c>
      <c r="C693" s="286"/>
      <c r="D693" s="746">
        <v>4425342</v>
      </c>
      <c r="E693" s="746">
        <v>0</v>
      </c>
      <c r="F693" s="746">
        <v>4425342</v>
      </c>
      <c r="G693" s="287"/>
      <c r="I693" s="258"/>
      <c r="M693" s="267"/>
    </row>
    <row r="694" spans="2:13" s="256" customFormat="1">
      <c r="B694" s="734" t="s">
        <v>1410</v>
      </c>
      <c r="C694" s="286"/>
      <c r="D694" s="746">
        <v>22483463</v>
      </c>
      <c r="E694" s="746">
        <v>0</v>
      </c>
      <c r="F694" s="746">
        <v>22483463</v>
      </c>
      <c r="G694" s="287"/>
      <c r="I694" s="258"/>
      <c r="M694" s="267"/>
    </row>
    <row r="695" spans="2:13" s="256" customFormat="1">
      <c r="B695" s="734" t="s">
        <v>1671</v>
      </c>
      <c r="C695" s="286"/>
      <c r="D695" s="746">
        <v>102028767</v>
      </c>
      <c r="E695" s="746">
        <v>0</v>
      </c>
      <c r="F695" s="746">
        <v>102028767</v>
      </c>
      <c r="G695" s="287"/>
      <c r="I695" s="258"/>
      <c r="M695" s="267"/>
    </row>
    <row r="696" spans="2:13" s="256" customFormat="1">
      <c r="B696" s="734" t="s">
        <v>1671</v>
      </c>
      <c r="C696" s="286"/>
      <c r="D696" s="746">
        <v>121651202</v>
      </c>
      <c r="E696" s="746">
        <v>0</v>
      </c>
      <c r="F696" s="746">
        <v>121651202</v>
      </c>
      <c r="G696" s="287"/>
      <c r="I696" s="258"/>
      <c r="M696" s="267"/>
    </row>
    <row r="697" spans="2:13" s="256" customFormat="1">
      <c r="B697" s="734" t="s">
        <v>1671</v>
      </c>
      <c r="C697" s="286"/>
      <c r="D697" s="746">
        <v>15205479</v>
      </c>
      <c r="E697" s="746">
        <v>0</v>
      </c>
      <c r="F697" s="746">
        <v>15205479</v>
      </c>
      <c r="G697" s="287"/>
      <c r="I697" s="258"/>
      <c r="M697" s="267"/>
    </row>
    <row r="698" spans="2:13" s="256" customFormat="1">
      <c r="B698" s="734" t="s">
        <v>1671</v>
      </c>
      <c r="C698" s="286"/>
      <c r="D698" s="746">
        <v>3041096</v>
      </c>
      <c r="E698" s="746">
        <v>0</v>
      </c>
      <c r="F698" s="746">
        <v>3041096</v>
      </c>
      <c r="G698" s="287"/>
      <c r="I698" s="258"/>
      <c r="M698" s="267"/>
    </row>
    <row r="699" spans="2:13" s="256" customFormat="1">
      <c r="B699" s="734" t="s">
        <v>1671</v>
      </c>
      <c r="C699" s="286"/>
      <c r="D699" s="746">
        <v>35734312</v>
      </c>
      <c r="E699" s="746">
        <v>0</v>
      </c>
      <c r="F699" s="746">
        <v>35734312</v>
      </c>
      <c r="G699" s="287"/>
      <c r="I699" s="258"/>
      <c r="M699" s="267"/>
    </row>
    <row r="700" spans="2:13" s="256" customFormat="1">
      <c r="B700" s="734" t="s">
        <v>1671</v>
      </c>
      <c r="C700" s="286"/>
      <c r="D700" s="746">
        <v>91193425</v>
      </c>
      <c r="E700" s="746">
        <v>0</v>
      </c>
      <c r="F700" s="746">
        <v>91193425</v>
      </c>
      <c r="G700" s="287"/>
      <c r="I700" s="258"/>
      <c r="M700" s="267"/>
    </row>
    <row r="701" spans="2:13" s="256" customFormat="1">
      <c r="B701" s="734" t="s">
        <v>1671</v>
      </c>
      <c r="C701" s="286"/>
      <c r="D701" s="746">
        <v>12779178</v>
      </c>
      <c r="E701" s="746">
        <v>0</v>
      </c>
      <c r="F701" s="746">
        <v>12779178</v>
      </c>
      <c r="G701" s="287"/>
      <c r="I701" s="258"/>
      <c r="M701" s="267"/>
    </row>
    <row r="702" spans="2:13" s="256" customFormat="1">
      <c r="B702" s="734" t="s">
        <v>1671</v>
      </c>
      <c r="C702" s="286"/>
      <c r="D702" s="746">
        <v>9225205</v>
      </c>
      <c r="E702" s="746">
        <v>0</v>
      </c>
      <c r="F702" s="746">
        <v>9225205</v>
      </c>
      <c r="G702" s="287"/>
      <c r="I702" s="258"/>
      <c r="M702" s="267"/>
    </row>
    <row r="703" spans="2:13" s="256" customFormat="1">
      <c r="B703" s="734" t="s">
        <v>1405</v>
      </c>
      <c r="C703" s="286"/>
      <c r="D703" s="746">
        <v>31162192</v>
      </c>
      <c r="E703" s="746">
        <v>0</v>
      </c>
      <c r="F703" s="746">
        <v>31162192</v>
      </c>
      <c r="G703" s="287"/>
      <c r="I703" s="258"/>
      <c r="M703" s="267"/>
    </row>
    <row r="704" spans="2:13" s="256" customFormat="1">
      <c r="B704" s="734" t="s">
        <v>1405</v>
      </c>
      <c r="C704" s="286"/>
      <c r="D704" s="746">
        <v>52520548</v>
      </c>
      <c r="E704" s="746">
        <v>0</v>
      </c>
      <c r="F704" s="746">
        <v>52520548</v>
      </c>
      <c r="G704" s="287"/>
      <c r="I704" s="258"/>
      <c r="M704" s="267"/>
    </row>
    <row r="705" spans="2:13" s="256" customFormat="1">
      <c r="B705" s="734" t="s">
        <v>1405</v>
      </c>
      <c r="C705" s="286"/>
      <c r="D705" s="746">
        <v>16631507</v>
      </c>
      <c r="E705" s="746">
        <v>0</v>
      </c>
      <c r="F705" s="746">
        <v>16631507</v>
      </c>
      <c r="G705" s="287"/>
      <c r="I705" s="258"/>
      <c r="M705" s="267"/>
    </row>
    <row r="706" spans="2:13" s="256" customFormat="1">
      <c r="B706" s="734" t="s">
        <v>1407</v>
      </c>
      <c r="C706" s="286"/>
      <c r="D706" s="746">
        <v>139111233</v>
      </c>
      <c r="E706" s="746">
        <v>0</v>
      </c>
      <c r="F706" s="746">
        <v>139111233</v>
      </c>
      <c r="G706" s="287"/>
      <c r="I706" s="258"/>
      <c r="M706" s="267"/>
    </row>
    <row r="707" spans="2:13" s="256" customFormat="1">
      <c r="B707" s="734" t="s">
        <v>1675</v>
      </c>
      <c r="C707" s="286"/>
      <c r="D707" s="746">
        <v>1478235</v>
      </c>
      <c r="E707" s="746">
        <v>0</v>
      </c>
      <c r="F707" s="746">
        <v>1478235</v>
      </c>
      <c r="G707" s="287"/>
      <c r="I707" s="258"/>
      <c r="M707" s="267"/>
    </row>
    <row r="708" spans="2:13" s="256" customFormat="1">
      <c r="B708" s="734" t="s">
        <v>1675</v>
      </c>
      <c r="C708" s="286"/>
      <c r="D708" s="746">
        <v>954565</v>
      </c>
      <c r="E708" s="746">
        <v>0</v>
      </c>
      <c r="F708" s="746">
        <v>954565</v>
      </c>
      <c r="G708" s="287"/>
      <c r="I708" s="258"/>
      <c r="M708" s="267"/>
    </row>
    <row r="709" spans="2:13" s="256" customFormat="1">
      <c r="B709" s="734" t="s">
        <v>1668</v>
      </c>
      <c r="C709" s="286"/>
      <c r="D709" s="746">
        <v>-7477162</v>
      </c>
      <c r="E709" s="746">
        <v>0</v>
      </c>
      <c r="F709" s="746">
        <v>-7477162</v>
      </c>
      <c r="G709" s="287"/>
      <c r="I709" s="258"/>
      <c r="M709" s="267"/>
    </row>
    <row r="710" spans="2:13" s="256" customFormat="1">
      <c r="B710" s="734" t="s">
        <v>1668</v>
      </c>
      <c r="C710" s="286"/>
      <c r="D710" s="746">
        <v>-7477162</v>
      </c>
      <c r="E710" s="746">
        <v>0</v>
      </c>
      <c r="F710" s="746">
        <v>-7477162</v>
      </c>
      <c r="G710" s="287"/>
      <c r="I710" s="258"/>
      <c r="M710" s="267"/>
    </row>
    <row r="711" spans="2:13" s="256" customFormat="1">
      <c r="B711" s="734" t="s">
        <v>1668</v>
      </c>
      <c r="C711" s="286"/>
      <c r="D711" s="746">
        <v>-7477162</v>
      </c>
      <c r="E711" s="746">
        <v>0</v>
      </c>
      <c r="F711" s="746">
        <v>-7477162</v>
      </c>
      <c r="G711" s="287"/>
      <c r="I711" s="258"/>
      <c r="M711" s="267"/>
    </row>
    <row r="712" spans="2:13" s="256" customFormat="1">
      <c r="B712" s="734" t="s">
        <v>1668</v>
      </c>
      <c r="C712" s="286"/>
      <c r="D712" s="746">
        <v>-7477162</v>
      </c>
      <c r="E712" s="746">
        <v>0</v>
      </c>
      <c r="F712" s="746">
        <v>-7477162</v>
      </c>
      <c r="G712" s="287"/>
      <c r="I712" s="258"/>
      <c r="M712" s="267"/>
    </row>
    <row r="713" spans="2:13" s="256" customFormat="1">
      <c r="B713" s="734" t="s">
        <v>1668</v>
      </c>
      <c r="C713" s="286"/>
      <c r="D713" s="746">
        <v>-7477162</v>
      </c>
      <c r="E713" s="746">
        <v>0</v>
      </c>
      <c r="F713" s="746">
        <v>-7477162</v>
      </c>
      <c r="G713" s="287"/>
      <c r="I713" s="258"/>
      <c r="M713" s="267"/>
    </row>
    <row r="714" spans="2:13" s="256" customFormat="1">
      <c r="B714" s="734" t="s">
        <v>1668</v>
      </c>
      <c r="C714" s="286"/>
      <c r="D714" s="746">
        <v>-7477162</v>
      </c>
      <c r="E714" s="746">
        <v>0</v>
      </c>
      <c r="F714" s="746">
        <v>-7477162</v>
      </c>
      <c r="G714" s="287"/>
      <c r="I714" s="258"/>
      <c r="M714" s="267"/>
    </row>
    <row r="715" spans="2:13" s="256" customFormat="1">
      <c r="B715" s="734" t="s">
        <v>1668</v>
      </c>
      <c r="C715" s="286"/>
      <c r="D715" s="746">
        <v>-1402787</v>
      </c>
      <c r="E715" s="746">
        <v>0</v>
      </c>
      <c r="F715" s="746">
        <v>-1402787</v>
      </c>
      <c r="G715" s="287"/>
      <c r="I715" s="258"/>
      <c r="M715" s="267"/>
    </row>
    <row r="716" spans="2:13" s="256" customFormat="1">
      <c r="B716" s="734" t="s">
        <v>1668</v>
      </c>
      <c r="C716" s="286"/>
      <c r="D716" s="746">
        <v>-1402787</v>
      </c>
      <c r="E716" s="746">
        <v>0</v>
      </c>
      <c r="F716" s="746">
        <v>-1402787</v>
      </c>
      <c r="G716" s="287"/>
      <c r="I716" s="258"/>
      <c r="M716" s="267"/>
    </row>
    <row r="717" spans="2:13" s="256" customFormat="1">
      <c r="B717" s="734" t="s">
        <v>1668</v>
      </c>
      <c r="C717" s="286"/>
      <c r="D717" s="746">
        <v>-1402787</v>
      </c>
      <c r="E717" s="746">
        <v>0</v>
      </c>
      <c r="F717" s="746">
        <v>-1402787</v>
      </c>
      <c r="G717" s="287"/>
      <c r="I717" s="258"/>
      <c r="M717" s="267"/>
    </row>
    <row r="718" spans="2:13" s="256" customFormat="1">
      <c r="B718" s="734" t="s">
        <v>1668</v>
      </c>
      <c r="C718" s="286"/>
      <c r="D718" s="746">
        <v>-1402787</v>
      </c>
      <c r="E718" s="746">
        <v>0</v>
      </c>
      <c r="F718" s="746">
        <v>-1402787</v>
      </c>
      <c r="G718" s="287"/>
      <c r="I718" s="258"/>
      <c r="M718" s="267"/>
    </row>
    <row r="719" spans="2:13" s="256" customFormat="1">
      <c r="B719" s="734" t="s">
        <v>1668</v>
      </c>
      <c r="C719" s="286"/>
      <c r="D719" s="746">
        <v>-1402787</v>
      </c>
      <c r="E719" s="746">
        <v>0</v>
      </c>
      <c r="F719" s="746">
        <v>-1402787</v>
      </c>
      <c r="G719" s="287"/>
      <c r="I719" s="258"/>
      <c r="M719" s="267"/>
    </row>
    <row r="720" spans="2:13" s="256" customFormat="1">
      <c r="B720" s="734" t="s">
        <v>1668</v>
      </c>
      <c r="C720" s="286"/>
      <c r="D720" s="746">
        <v>-1398868</v>
      </c>
      <c r="E720" s="746">
        <v>0</v>
      </c>
      <c r="F720" s="746">
        <v>-1398868</v>
      </c>
      <c r="G720" s="287"/>
      <c r="I720" s="258"/>
      <c r="M720" s="267"/>
    </row>
    <row r="721" spans="2:13" s="256" customFormat="1">
      <c r="B721" s="734" t="s">
        <v>1668</v>
      </c>
      <c r="C721" s="286"/>
      <c r="D721" s="746">
        <v>-1398868</v>
      </c>
      <c r="E721" s="746">
        <v>0</v>
      </c>
      <c r="F721" s="746">
        <v>-1398868</v>
      </c>
      <c r="G721" s="287"/>
      <c r="I721" s="258"/>
      <c r="M721" s="267"/>
    </row>
    <row r="722" spans="2:13" s="256" customFormat="1">
      <c r="B722" s="734" t="s">
        <v>1668</v>
      </c>
      <c r="C722" s="286"/>
      <c r="D722" s="746">
        <v>-1398868</v>
      </c>
      <c r="E722" s="746">
        <v>0</v>
      </c>
      <c r="F722" s="746">
        <v>-1398868</v>
      </c>
      <c r="G722" s="287"/>
      <c r="I722" s="258"/>
      <c r="M722" s="267"/>
    </row>
    <row r="723" spans="2:13" s="256" customFormat="1">
      <c r="B723" s="734" t="s">
        <v>1668</v>
      </c>
      <c r="C723" s="286"/>
      <c r="D723" s="746">
        <v>-1398868</v>
      </c>
      <c r="E723" s="746">
        <v>0</v>
      </c>
      <c r="F723" s="746">
        <v>-1398868</v>
      </c>
      <c r="G723" s="287"/>
      <c r="I723" s="258"/>
      <c r="M723" s="267"/>
    </row>
    <row r="724" spans="2:13" s="256" customFormat="1">
      <c r="B724" s="734" t="s">
        <v>1668</v>
      </c>
      <c r="C724" s="286"/>
      <c r="D724" s="746">
        <v>-1398868</v>
      </c>
      <c r="E724" s="746">
        <v>0</v>
      </c>
      <c r="F724" s="746">
        <v>-1398868</v>
      </c>
      <c r="G724" s="287"/>
      <c r="I724" s="258"/>
      <c r="M724" s="267"/>
    </row>
    <row r="725" spans="2:13" s="256" customFormat="1">
      <c r="B725" s="734" t="s">
        <v>1614</v>
      </c>
      <c r="C725" s="286"/>
      <c r="D725" s="746">
        <v>-2518590</v>
      </c>
      <c r="E725" s="746">
        <v>0</v>
      </c>
      <c r="F725" s="746">
        <v>-2518590</v>
      </c>
      <c r="G725" s="287"/>
      <c r="I725" s="258"/>
      <c r="M725" s="267"/>
    </row>
    <row r="726" spans="2:13" s="256" customFormat="1">
      <c r="B726" s="734" t="s">
        <v>1668</v>
      </c>
      <c r="C726" s="286"/>
      <c r="D726" s="746">
        <v>-9132438</v>
      </c>
      <c r="E726" s="746">
        <v>0</v>
      </c>
      <c r="F726" s="746">
        <v>-9132438</v>
      </c>
      <c r="G726" s="287"/>
      <c r="I726" s="258"/>
      <c r="M726" s="267"/>
    </row>
    <row r="727" spans="2:13" s="256" customFormat="1">
      <c r="B727" s="734" t="s">
        <v>1668</v>
      </c>
      <c r="C727" s="286"/>
      <c r="D727" s="746">
        <v>465753</v>
      </c>
      <c r="E727" s="746">
        <v>0</v>
      </c>
      <c r="F727" s="746">
        <v>465753</v>
      </c>
      <c r="G727" s="287"/>
      <c r="I727" s="258"/>
      <c r="M727" s="267"/>
    </row>
    <row r="728" spans="2:13" s="256" customFormat="1">
      <c r="B728" s="734" t="s">
        <v>1668</v>
      </c>
      <c r="C728" s="286"/>
      <c r="D728" s="746">
        <v>465753</v>
      </c>
      <c r="E728" s="746">
        <v>0</v>
      </c>
      <c r="F728" s="746">
        <v>465753</v>
      </c>
      <c r="G728" s="287"/>
      <c r="I728" s="258"/>
      <c r="M728" s="267"/>
    </row>
    <row r="729" spans="2:13" s="256" customFormat="1">
      <c r="B729" s="734" t="s">
        <v>1668</v>
      </c>
      <c r="C729" s="286"/>
      <c r="D729" s="746">
        <v>465753</v>
      </c>
      <c r="E729" s="746">
        <v>0</v>
      </c>
      <c r="F729" s="746">
        <v>465753</v>
      </c>
      <c r="G729" s="287"/>
      <c r="I729" s="258"/>
      <c r="M729" s="267"/>
    </row>
    <row r="730" spans="2:13" s="256" customFormat="1">
      <c r="B730" s="734" t="s">
        <v>1668</v>
      </c>
      <c r="C730" s="286"/>
      <c r="D730" s="746">
        <v>465753</v>
      </c>
      <c r="E730" s="746">
        <v>0</v>
      </c>
      <c r="F730" s="746">
        <v>465753</v>
      </c>
      <c r="G730" s="287"/>
      <c r="I730" s="258"/>
      <c r="M730" s="267"/>
    </row>
    <row r="731" spans="2:13" s="256" customFormat="1">
      <c r="B731" s="734" t="s">
        <v>1668</v>
      </c>
      <c r="C731" s="286"/>
      <c r="D731" s="746">
        <v>465753</v>
      </c>
      <c r="E731" s="746">
        <v>0</v>
      </c>
      <c r="F731" s="746">
        <v>465753</v>
      </c>
      <c r="G731" s="287"/>
      <c r="I731" s="258"/>
      <c r="M731" s="267"/>
    </row>
    <row r="732" spans="2:13" s="256" customFormat="1">
      <c r="B732" s="734" t="s">
        <v>1668</v>
      </c>
      <c r="C732" s="286"/>
      <c r="D732" s="746">
        <v>465753</v>
      </c>
      <c r="E732" s="746">
        <v>0</v>
      </c>
      <c r="F732" s="746">
        <v>465753</v>
      </c>
      <c r="G732" s="287"/>
      <c r="I732" s="258"/>
      <c r="M732" s="267"/>
    </row>
    <row r="733" spans="2:13" s="256" customFormat="1">
      <c r="B733" s="734" t="s">
        <v>1668</v>
      </c>
      <c r="C733" s="286"/>
      <c r="D733" s="746">
        <v>465753</v>
      </c>
      <c r="E733" s="746">
        <v>0</v>
      </c>
      <c r="F733" s="746">
        <v>465753</v>
      </c>
      <c r="G733" s="287"/>
      <c r="I733" s="258"/>
      <c r="M733" s="267"/>
    </row>
    <row r="734" spans="2:13" s="256" customFormat="1">
      <c r="B734" s="734" t="s">
        <v>1668</v>
      </c>
      <c r="C734" s="286"/>
      <c r="D734" s="746">
        <v>465753</v>
      </c>
      <c r="E734" s="746">
        <v>0</v>
      </c>
      <c r="F734" s="746">
        <v>465753</v>
      </c>
      <c r="G734" s="287"/>
      <c r="I734" s="258"/>
      <c r="M734" s="267"/>
    </row>
    <row r="735" spans="2:13" s="256" customFormat="1">
      <c r="B735" s="734" t="s">
        <v>1668</v>
      </c>
      <c r="C735" s="286"/>
      <c r="D735" s="746">
        <v>465753</v>
      </c>
      <c r="E735" s="746">
        <v>0</v>
      </c>
      <c r="F735" s="746">
        <v>465753</v>
      </c>
      <c r="G735" s="287"/>
      <c r="I735" s="258"/>
      <c r="M735" s="267"/>
    </row>
    <row r="736" spans="2:13" s="256" customFormat="1">
      <c r="B736" s="734" t="s">
        <v>1668</v>
      </c>
      <c r="C736" s="286"/>
      <c r="D736" s="746">
        <v>-9114794</v>
      </c>
      <c r="E736" s="746">
        <v>0</v>
      </c>
      <c r="F736" s="746">
        <v>-9114794</v>
      </c>
      <c r="G736" s="287"/>
      <c r="I736" s="258"/>
      <c r="M736" s="267"/>
    </row>
    <row r="737" spans="1:16" s="256" customFormat="1">
      <c r="A737" s="687"/>
      <c r="B737" s="734" t="s">
        <v>1668</v>
      </c>
      <c r="C737" s="286"/>
      <c r="D737" s="746">
        <v>-9114794</v>
      </c>
      <c r="E737" s="746">
        <v>0</v>
      </c>
      <c r="F737" s="746">
        <v>-9114794</v>
      </c>
      <c r="G737" s="701"/>
      <c r="H737" s="687"/>
      <c r="I737" s="697"/>
      <c r="J737" s="687"/>
      <c r="K737" s="687"/>
      <c r="L737" s="687"/>
      <c r="M737" s="689"/>
      <c r="N737" s="687"/>
      <c r="O737" s="687"/>
      <c r="P737" s="687"/>
    </row>
    <row r="738" spans="1:16" s="256" customFormat="1">
      <c r="A738" s="687"/>
      <c r="B738" s="734" t="s">
        <v>1668</v>
      </c>
      <c r="C738" s="286"/>
      <c r="D738" s="746">
        <v>-9114794</v>
      </c>
      <c r="E738" s="746">
        <v>0</v>
      </c>
      <c r="F738" s="746">
        <v>-9114794</v>
      </c>
      <c r="G738" s="701"/>
      <c r="H738" s="687"/>
      <c r="I738" s="697"/>
      <c r="J738" s="687"/>
      <c r="K738" s="687"/>
      <c r="L738" s="687"/>
      <c r="M738" s="689"/>
      <c r="N738" s="687"/>
      <c r="O738" s="687"/>
      <c r="P738" s="687"/>
    </row>
    <row r="739" spans="1:16" s="256" customFormat="1">
      <c r="A739" s="687"/>
      <c r="B739" s="734" t="s">
        <v>1668</v>
      </c>
      <c r="C739" s="286"/>
      <c r="D739" s="746">
        <v>-9114794</v>
      </c>
      <c r="E739" s="746">
        <v>0</v>
      </c>
      <c r="F739" s="746">
        <v>-9114794</v>
      </c>
      <c r="G739" s="701"/>
      <c r="H739" s="687"/>
      <c r="I739" s="697"/>
      <c r="J739" s="687"/>
      <c r="K739" s="687"/>
      <c r="L739" s="687"/>
      <c r="M739" s="689"/>
      <c r="N739" s="687"/>
      <c r="O739" s="687"/>
      <c r="P739" s="687"/>
    </row>
    <row r="740" spans="1:16" s="256" customFormat="1">
      <c r="A740" s="687"/>
      <c r="B740" s="734" t="s">
        <v>1668</v>
      </c>
      <c r="C740" s="286"/>
      <c r="D740" s="746">
        <v>-7474407</v>
      </c>
      <c r="E740" s="746">
        <v>0</v>
      </c>
      <c r="F740" s="746">
        <v>-7474407</v>
      </c>
      <c r="G740" s="701"/>
      <c r="H740" s="687"/>
      <c r="I740" s="697"/>
      <c r="J740" s="687"/>
      <c r="K740" s="687"/>
      <c r="L740" s="687"/>
      <c r="M740" s="689"/>
      <c r="N740" s="687"/>
      <c r="O740" s="687"/>
      <c r="P740" s="687"/>
    </row>
    <row r="741" spans="1:16" s="256" customFormat="1">
      <c r="A741" s="687"/>
      <c r="B741" s="734" t="s">
        <v>1668</v>
      </c>
      <c r="C741" s="286"/>
      <c r="D741" s="746">
        <v>-7474407</v>
      </c>
      <c r="E741" s="746">
        <v>0</v>
      </c>
      <c r="F741" s="746">
        <v>-7474407</v>
      </c>
      <c r="G741" s="701"/>
      <c r="H741" s="687"/>
      <c r="I741" s="697"/>
      <c r="J741" s="687"/>
      <c r="K741" s="687"/>
      <c r="L741" s="687"/>
      <c r="M741" s="689"/>
      <c r="N741" s="687"/>
      <c r="O741" s="687"/>
      <c r="P741" s="687"/>
    </row>
    <row r="742" spans="1:16" s="256" customFormat="1">
      <c r="A742" s="687"/>
      <c r="B742" s="734" t="s">
        <v>1414</v>
      </c>
      <c r="C742" s="286"/>
      <c r="D742" s="746">
        <v>63222</v>
      </c>
      <c r="E742" s="746">
        <v>0</v>
      </c>
      <c r="F742" s="746">
        <v>63222</v>
      </c>
      <c r="G742" s="701"/>
      <c r="H742" s="687"/>
      <c r="I742" s="697"/>
      <c r="J742" s="687"/>
      <c r="K742" s="687"/>
      <c r="L742" s="687"/>
      <c r="M742" s="689"/>
      <c r="N742" s="687"/>
      <c r="O742" s="687"/>
      <c r="P742" s="687"/>
    </row>
    <row r="743" spans="1:16" s="256" customFormat="1">
      <c r="A743" s="687"/>
      <c r="B743" s="734" t="s">
        <v>1676</v>
      </c>
      <c r="C743" s="286"/>
      <c r="D743" s="746">
        <v>7593</v>
      </c>
      <c r="E743" s="746">
        <v>0</v>
      </c>
      <c r="F743" s="746">
        <v>7593</v>
      </c>
      <c r="G743" s="701"/>
      <c r="H743" s="687"/>
      <c r="I743" s="697"/>
      <c r="J743" s="687"/>
      <c r="K743" s="687"/>
      <c r="L743" s="687"/>
      <c r="M743" s="689"/>
      <c r="N743" s="687"/>
      <c r="O743" s="687"/>
      <c r="P743" s="687"/>
    </row>
    <row r="744" spans="1:16" s="256" customFormat="1">
      <c r="A744" s="687"/>
      <c r="B744" s="734" t="s">
        <v>1676</v>
      </c>
      <c r="C744" s="286"/>
      <c r="D744" s="746">
        <v>122</v>
      </c>
      <c r="E744" s="746">
        <v>0</v>
      </c>
      <c r="F744" s="746">
        <v>122</v>
      </c>
      <c r="G744" s="701"/>
      <c r="H744" s="687"/>
      <c r="I744" s="697"/>
      <c r="J744" s="687"/>
      <c r="K744" s="687"/>
      <c r="L744" s="687"/>
      <c r="M744" s="689"/>
      <c r="N744" s="687"/>
      <c r="O744" s="687"/>
      <c r="P744" s="687"/>
    </row>
    <row r="745" spans="1:16" s="256" customFormat="1">
      <c r="A745" s="687"/>
      <c r="B745" s="734" t="s">
        <v>1407</v>
      </c>
      <c r="C745" s="286"/>
      <c r="D745" s="746">
        <v>79846</v>
      </c>
      <c r="E745" s="746">
        <v>0</v>
      </c>
      <c r="F745" s="746">
        <v>79846</v>
      </c>
      <c r="G745" s="701"/>
      <c r="H745" s="687"/>
      <c r="I745" s="697"/>
      <c r="J745" s="687"/>
      <c r="K745" s="687"/>
      <c r="L745" s="687"/>
      <c r="M745" s="689"/>
      <c r="N745" s="687"/>
      <c r="O745" s="687"/>
      <c r="P745" s="687"/>
    </row>
    <row r="746" spans="1:16" s="256" customFormat="1">
      <c r="A746" s="687"/>
      <c r="B746" s="734" t="s">
        <v>1408</v>
      </c>
      <c r="C746" s="286"/>
      <c r="D746" s="746">
        <v>644</v>
      </c>
      <c r="E746" s="746">
        <v>0</v>
      </c>
      <c r="F746" s="746">
        <v>644</v>
      </c>
      <c r="G746" s="701"/>
      <c r="H746" s="687"/>
      <c r="I746" s="697"/>
      <c r="J746" s="687"/>
      <c r="K746" s="687"/>
      <c r="L746" s="687"/>
      <c r="M746" s="689"/>
      <c r="N746" s="687"/>
      <c r="O746" s="687"/>
      <c r="P746" s="687"/>
    </row>
    <row r="747" spans="1:16" s="256" customFormat="1">
      <c r="A747" s="687"/>
      <c r="B747" s="734" t="s">
        <v>1408</v>
      </c>
      <c r="C747" s="286"/>
      <c r="D747" s="746">
        <v>104</v>
      </c>
      <c r="E747" s="746">
        <v>0</v>
      </c>
      <c r="F747" s="746">
        <v>104</v>
      </c>
      <c r="G747" s="701"/>
      <c r="H747" s="687"/>
      <c r="I747" s="697"/>
      <c r="J747" s="687"/>
      <c r="K747" s="687"/>
      <c r="L747" s="687"/>
      <c r="M747" s="689"/>
      <c r="N747" s="687"/>
      <c r="O747" s="687"/>
      <c r="P747" s="687"/>
    </row>
    <row r="748" spans="1:16" s="256" customFormat="1">
      <c r="A748" s="687"/>
      <c r="B748" s="734" t="s">
        <v>1408</v>
      </c>
      <c r="C748" s="286"/>
      <c r="D748" s="746">
        <v>233</v>
      </c>
      <c r="E748" s="746">
        <v>0</v>
      </c>
      <c r="F748" s="746">
        <v>233</v>
      </c>
      <c r="G748" s="701"/>
      <c r="H748" s="687"/>
      <c r="I748" s="697"/>
      <c r="J748" s="687"/>
      <c r="K748" s="687"/>
      <c r="L748" s="687"/>
      <c r="M748" s="689"/>
      <c r="N748" s="687"/>
      <c r="O748" s="687"/>
      <c r="P748" s="687"/>
    </row>
    <row r="749" spans="1:16" s="256" customFormat="1">
      <c r="A749" s="687"/>
      <c r="B749" s="734" t="s">
        <v>1408</v>
      </c>
      <c r="C749" s="286"/>
      <c r="D749" s="746">
        <v>7694</v>
      </c>
      <c r="E749" s="746">
        <v>0</v>
      </c>
      <c r="F749" s="746">
        <v>7694</v>
      </c>
      <c r="G749" s="701"/>
      <c r="H749" s="687"/>
      <c r="I749" s="697"/>
      <c r="J749" s="687"/>
      <c r="K749" s="687"/>
      <c r="L749" s="687"/>
      <c r="M749" s="689"/>
      <c r="N749" s="687"/>
      <c r="O749" s="687"/>
      <c r="P749" s="687"/>
    </row>
    <row r="750" spans="1:16" s="256" customFormat="1">
      <c r="A750" s="687"/>
      <c r="B750" s="734" t="s">
        <v>1408</v>
      </c>
      <c r="C750" s="286"/>
      <c r="D750" s="746">
        <v>3554</v>
      </c>
      <c r="E750" s="746">
        <v>0</v>
      </c>
      <c r="F750" s="746">
        <v>3554</v>
      </c>
      <c r="G750" s="701"/>
      <c r="H750" s="687"/>
      <c r="I750" s="697"/>
      <c r="J750" s="687"/>
      <c r="K750" s="687"/>
      <c r="L750" s="687"/>
      <c r="M750" s="689"/>
      <c r="N750" s="687"/>
      <c r="O750" s="687"/>
      <c r="P750" s="687"/>
    </row>
    <row r="751" spans="1:16" s="256" customFormat="1">
      <c r="A751" s="687"/>
      <c r="B751" s="734" t="s">
        <v>1408</v>
      </c>
      <c r="C751" s="286"/>
      <c r="D751" s="746">
        <v>418</v>
      </c>
      <c r="E751" s="746">
        <v>0</v>
      </c>
      <c r="F751" s="746">
        <v>418</v>
      </c>
      <c r="G751" s="701"/>
      <c r="H751" s="687"/>
      <c r="I751" s="697"/>
      <c r="J751" s="687"/>
      <c r="K751" s="687"/>
      <c r="L751" s="687"/>
      <c r="M751" s="689"/>
      <c r="N751" s="687"/>
      <c r="O751" s="687"/>
      <c r="P751" s="687"/>
    </row>
    <row r="752" spans="1:16" s="256" customFormat="1">
      <c r="A752" s="687"/>
      <c r="B752" s="734" t="s">
        <v>1408</v>
      </c>
      <c r="C752" s="286"/>
      <c r="D752" s="746">
        <v>209</v>
      </c>
      <c r="E752" s="746">
        <v>0</v>
      </c>
      <c r="F752" s="746">
        <v>209</v>
      </c>
      <c r="G752" s="701"/>
      <c r="H752" s="687"/>
      <c r="I752" s="697"/>
      <c r="J752" s="687"/>
      <c r="K752" s="687"/>
      <c r="L752" s="687"/>
      <c r="M752" s="689"/>
      <c r="N752" s="687"/>
      <c r="O752" s="687"/>
      <c r="P752" s="687"/>
    </row>
    <row r="753" spans="1:16" s="256" customFormat="1">
      <c r="A753" s="687"/>
      <c r="B753" s="734" t="s">
        <v>1408</v>
      </c>
      <c r="C753" s="286"/>
      <c r="D753" s="746">
        <v>14262</v>
      </c>
      <c r="E753" s="746">
        <v>0</v>
      </c>
      <c r="F753" s="746">
        <v>14262</v>
      </c>
      <c r="G753" s="701"/>
      <c r="H753" s="687"/>
      <c r="I753" s="697"/>
      <c r="J753" s="687"/>
      <c r="K753" s="687"/>
      <c r="L753" s="687"/>
      <c r="M753" s="689"/>
      <c r="N753" s="687"/>
      <c r="O753" s="687"/>
      <c r="P753" s="687"/>
    </row>
    <row r="754" spans="1:16" s="256" customFormat="1">
      <c r="A754" s="687"/>
      <c r="B754" s="734" t="s">
        <v>1408</v>
      </c>
      <c r="C754" s="286"/>
      <c r="D754" s="746">
        <v>20789</v>
      </c>
      <c r="E754" s="746">
        <v>0</v>
      </c>
      <c r="F754" s="746">
        <v>20789</v>
      </c>
      <c r="G754" s="701"/>
      <c r="H754" s="687"/>
      <c r="I754" s="697"/>
      <c r="J754" s="687"/>
      <c r="K754" s="687"/>
      <c r="L754" s="687"/>
      <c r="M754" s="689"/>
      <c r="N754" s="687"/>
      <c r="O754" s="687"/>
      <c r="P754" s="687"/>
    </row>
    <row r="755" spans="1:16" s="256" customFormat="1">
      <c r="A755" s="687"/>
      <c r="B755" s="734" t="s">
        <v>1408</v>
      </c>
      <c r="C755" s="286"/>
      <c r="D755" s="746">
        <v>15920</v>
      </c>
      <c r="E755" s="746">
        <v>0</v>
      </c>
      <c r="F755" s="746">
        <v>15920</v>
      </c>
      <c r="G755" s="701"/>
      <c r="H755" s="687"/>
      <c r="I755" s="697"/>
      <c r="J755" s="687"/>
      <c r="K755" s="687"/>
      <c r="L755" s="687"/>
      <c r="M755" s="689"/>
      <c r="N755" s="687"/>
      <c r="O755" s="687"/>
      <c r="P755" s="687"/>
    </row>
    <row r="756" spans="1:16" s="256" customFormat="1">
      <c r="A756" s="687"/>
      <c r="B756" s="734" t="s">
        <v>1408</v>
      </c>
      <c r="C756" s="286"/>
      <c r="D756" s="746">
        <v>19563</v>
      </c>
      <c r="E756" s="746">
        <v>0</v>
      </c>
      <c r="F756" s="746">
        <v>19563</v>
      </c>
      <c r="G756" s="701"/>
      <c r="H756" s="687"/>
      <c r="I756" s="697"/>
      <c r="J756" s="687"/>
      <c r="K756" s="687"/>
      <c r="L756" s="687"/>
      <c r="M756" s="689"/>
      <c r="N756" s="687"/>
      <c r="O756" s="687"/>
      <c r="P756" s="687"/>
    </row>
    <row r="757" spans="1:16" s="256" customFormat="1">
      <c r="B757" s="734" t="s">
        <v>1408</v>
      </c>
      <c r="C757" s="286"/>
      <c r="D757" s="746">
        <v>3195</v>
      </c>
      <c r="E757" s="746">
        <v>0</v>
      </c>
      <c r="F757" s="746">
        <v>3195</v>
      </c>
      <c r="G757" s="287"/>
      <c r="I757" s="258"/>
      <c r="M757" s="267"/>
    </row>
    <row r="758" spans="1:16" s="256" customFormat="1">
      <c r="B758" s="734" t="s">
        <v>1408</v>
      </c>
      <c r="C758" s="286"/>
      <c r="D758" s="746">
        <v>297</v>
      </c>
      <c r="E758" s="746">
        <v>0</v>
      </c>
      <c r="F758" s="746">
        <v>297</v>
      </c>
      <c r="G758" s="287"/>
      <c r="I758" s="258"/>
      <c r="M758" s="267"/>
    </row>
    <row r="759" spans="1:16" s="256" customFormat="1">
      <c r="B759" s="734" t="s">
        <v>1408</v>
      </c>
      <c r="C759" s="286"/>
      <c r="D759" s="746">
        <v>157</v>
      </c>
      <c r="E759" s="746">
        <v>0</v>
      </c>
      <c r="F759" s="746">
        <v>157</v>
      </c>
      <c r="G759" s="287"/>
      <c r="I759" s="258"/>
      <c r="M759" s="267"/>
    </row>
    <row r="760" spans="1:16" s="256" customFormat="1">
      <c r="B760" s="734" t="s">
        <v>1402</v>
      </c>
      <c r="C760" s="286"/>
      <c r="D760" s="746">
        <v>27909</v>
      </c>
      <c r="E760" s="746">
        <v>0</v>
      </c>
      <c r="F760" s="746">
        <v>27909</v>
      </c>
      <c r="G760" s="287"/>
      <c r="I760" s="258"/>
      <c r="M760" s="267"/>
    </row>
    <row r="761" spans="1:16" s="256" customFormat="1">
      <c r="B761" s="734" t="s">
        <v>1402</v>
      </c>
      <c r="C761" s="286"/>
      <c r="D761" s="746">
        <v>-59</v>
      </c>
      <c r="E761" s="746">
        <v>0</v>
      </c>
      <c r="F761" s="746">
        <v>-59</v>
      </c>
      <c r="G761" s="287"/>
      <c r="I761" s="258"/>
      <c r="M761" s="267"/>
    </row>
    <row r="762" spans="1:16" s="256" customFormat="1">
      <c r="B762" s="734" t="s">
        <v>1402</v>
      </c>
      <c r="C762" s="286"/>
      <c r="D762" s="746">
        <v>112</v>
      </c>
      <c r="E762" s="746">
        <v>0</v>
      </c>
      <c r="F762" s="746">
        <v>112</v>
      </c>
      <c r="G762" s="287"/>
      <c r="I762" s="258"/>
      <c r="M762" s="267"/>
    </row>
    <row r="763" spans="1:16" s="256" customFormat="1">
      <c r="B763" s="734" t="s">
        <v>1402</v>
      </c>
      <c r="C763" s="286"/>
      <c r="D763" s="746">
        <v>25964</v>
      </c>
      <c r="E763" s="746">
        <v>0</v>
      </c>
      <c r="F763" s="746">
        <v>25964</v>
      </c>
      <c r="G763" s="287"/>
      <c r="I763" s="258"/>
      <c r="M763" s="267"/>
    </row>
    <row r="764" spans="1:16" s="256" customFormat="1">
      <c r="B764" s="734" t="s">
        <v>1402</v>
      </c>
      <c r="C764" s="286"/>
      <c r="D764" s="746">
        <v>8599</v>
      </c>
      <c r="E764" s="746">
        <v>0</v>
      </c>
      <c r="F764" s="746">
        <v>8599</v>
      </c>
      <c r="G764" s="287"/>
      <c r="I764" s="258"/>
      <c r="M764" s="267"/>
    </row>
    <row r="765" spans="1:16" s="256" customFormat="1">
      <c r="B765" s="734" t="s">
        <v>1402</v>
      </c>
      <c r="C765" s="286"/>
      <c r="D765" s="746">
        <v>13963</v>
      </c>
      <c r="E765" s="746">
        <v>0</v>
      </c>
      <c r="F765" s="746">
        <v>13963</v>
      </c>
      <c r="G765" s="287"/>
      <c r="I765" s="258"/>
      <c r="M765" s="267"/>
    </row>
    <row r="766" spans="1:16" s="256" customFormat="1">
      <c r="B766" s="734" t="s">
        <v>1402</v>
      </c>
      <c r="C766" s="286"/>
      <c r="D766" s="746">
        <v>2209</v>
      </c>
      <c r="E766" s="746">
        <v>0</v>
      </c>
      <c r="F766" s="746">
        <v>2209</v>
      </c>
      <c r="G766" s="287"/>
      <c r="I766" s="258"/>
      <c r="M766" s="267"/>
    </row>
    <row r="767" spans="1:16" s="256" customFormat="1">
      <c r="B767" s="734" t="s">
        <v>1416</v>
      </c>
      <c r="C767" s="286"/>
      <c r="D767" s="746">
        <v>26882</v>
      </c>
      <c r="E767" s="746">
        <v>0</v>
      </c>
      <c r="F767" s="746">
        <v>26882</v>
      </c>
      <c r="G767" s="287"/>
      <c r="I767" s="258"/>
      <c r="M767" s="267"/>
    </row>
    <row r="768" spans="1:16" s="256" customFormat="1">
      <c r="B768" s="734" t="s">
        <v>1404</v>
      </c>
      <c r="C768" s="286"/>
      <c r="D768" s="746">
        <v>3538</v>
      </c>
      <c r="E768" s="746">
        <v>0</v>
      </c>
      <c r="F768" s="746">
        <v>3538</v>
      </c>
      <c r="G768" s="287"/>
      <c r="I768" s="258"/>
      <c r="M768" s="267"/>
    </row>
    <row r="769" spans="2:13" s="256" customFormat="1">
      <c r="B769" s="734" t="s">
        <v>1404</v>
      </c>
      <c r="C769" s="286"/>
      <c r="D769" s="746">
        <v>2034</v>
      </c>
      <c r="E769" s="746">
        <v>0</v>
      </c>
      <c r="F769" s="746">
        <v>2034</v>
      </c>
      <c r="G769" s="287"/>
      <c r="I769" s="258"/>
      <c r="M769" s="267"/>
    </row>
    <row r="770" spans="2:13" s="256" customFormat="1">
      <c r="B770" s="734" t="s">
        <v>1404</v>
      </c>
      <c r="C770" s="286"/>
      <c r="D770" s="746">
        <v>1356</v>
      </c>
      <c r="E770" s="746">
        <v>0</v>
      </c>
      <c r="F770" s="746">
        <v>1356</v>
      </c>
      <c r="G770" s="287"/>
      <c r="I770" s="258"/>
      <c r="M770" s="267"/>
    </row>
    <row r="771" spans="2:13" s="256" customFormat="1">
      <c r="B771" s="734" t="s">
        <v>1404</v>
      </c>
      <c r="C771" s="286"/>
      <c r="D771" s="746">
        <v>2507</v>
      </c>
      <c r="E771" s="746">
        <v>0</v>
      </c>
      <c r="F771" s="746">
        <v>2507</v>
      </c>
      <c r="G771" s="287"/>
      <c r="I771" s="258"/>
      <c r="M771" s="267"/>
    </row>
    <row r="772" spans="2:13" s="256" customFormat="1">
      <c r="B772" s="734" t="s">
        <v>1402</v>
      </c>
      <c r="C772" s="286"/>
      <c r="D772" s="746">
        <v>8094</v>
      </c>
      <c r="E772" s="746">
        <v>0</v>
      </c>
      <c r="F772" s="746">
        <v>8094</v>
      </c>
      <c r="G772" s="287"/>
      <c r="I772" s="258"/>
      <c r="M772" s="267"/>
    </row>
    <row r="773" spans="2:13" s="256" customFormat="1">
      <c r="B773" s="734" t="s">
        <v>1667</v>
      </c>
      <c r="C773" s="286"/>
      <c r="D773" s="746">
        <v>452</v>
      </c>
      <c r="E773" s="746">
        <v>0</v>
      </c>
      <c r="F773" s="746">
        <v>452</v>
      </c>
      <c r="G773" s="287"/>
      <c r="I773" s="258"/>
      <c r="M773" s="267"/>
    </row>
    <row r="774" spans="2:13" s="256" customFormat="1">
      <c r="B774" s="734" t="s">
        <v>1403</v>
      </c>
      <c r="C774" s="286"/>
      <c r="D774" s="746">
        <v>-10478</v>
      </c>
      <c r="E774" s="746">
        <v>0</v>
      </c>
      <c r="F774" s="746">
        <v>-10478</v>
      </c>
      <c r="G774" s="287"/>
      <c r="I774" s="258"/>
      <c r="M774" s="267"/>
    </row>
    <row r="775" spans="2:13" s="256" customFormat="1">
      <c r="B775" s="734" t="s">
        <v>1667</v>
      </c>
      <c r="C775" s="286"/>
      <c r="D775" s="746">
        <v>452</v>
      </c>
      <c r="E775" s="746">
        <v>0</v>
      </c>
      <c r="F775" s="746">
        <v>452</v>
      </c>
      <c r="G775" s="287"/>
      <c r="I775" s="258"/>
      <c r="M775" s="267"/>
    </row>
    <row r="776" spans="2:13" s="256" customFormat="1">
      <c r="B776" s="735"/>
      <c r="C776" s="736"/>
      <c r="D776" s="774"/>
      <c r="E776" s="774"/>
      <c r="F776" s="774"/>
      <c r="G776" s="287"/>
      <c r="I776" s="258"/>
      <c r="M776" s="267"/>
    </row>
    <row r="777" spans="2:13" s="256" customFormat="1">
      <c r="B777" s="741" t="s">
        <v>1412</v>
      </c>
      <c r="C777" s="745"/>
      <c r="D777" s="775"/>
      <c r="E777" s="746">
        <v>0</v>
      </c>
      <c r="F777" s="775"/>
      <c r="G777" s="287"/>
      <c r="I777" s="258"/>
      <c r="M777" s="267"/>
    </row>
    <row r="778" spans="2:13" s="256" customFormat="1">
      <c r="B778" s="702" t="s">
        <v>1413</v>
      </c>
      <c r="C778" s="702" t="s">
        <v>1669</v>
      </c>
      <c r="D778" s="761">
        <v>11700000000</v>
      </c>
      <c r="E778" s="761">
        <v>0</v>
      </c>
      <c r="F778" s="761">
        <v>11700000000</v>
      </c>
      <c r="G778" s="287"/>
      <c r="I778" s="258"/>
      <c r="M778" s="267"/>
    </row>
    <row r="779" spans="2:13" s="256" customFormat="1">
      <c r="B779" s="702" t="s">
        <v>1413</v>
      </c>
      <c r="C779" s="702" t="s">
        <v>1669</v>
      </c>
      <c r="D779" s="761">
        <v>100000000</v>
      </c>
      <c r="E779" s="761">
        <v>0</v>
      </c>
      <c r="F779" s="761">
        <v>100000000</v>
      </c>
      <c r="G779" s="287"/>
      <c r="I779" s="258"/>
      <c r="M779" s="267"/>
    </row>
    <row r="780" spans="2:13" s="256" customFormat="1">
      <c r="B780" s="702" t="s">
        <v>1413</v>
      </c>
      <c r="C780" s="702" t="s">
        <v>1669</v>
      </c>
      <c r="D780" s="761">
        <v>600000000</v>
      </c>
      <c r="E780" s="761">
        <v>0</v>
      </c>
      <c r="F780" s="761">
        <v>600000000</v>
      </c>
      <c r="G780" s="287"/>
      <c r="I780" s="258"/>
      <c r="M780" s="267"/>
    </row>
    <row r="781" spans="2:13" s="256" customFormat="1">
      <c r="B781" s="702" t="s">
        <v>1413</v>
      </c>
      <c r="C781" s="702" t="s">
        <v>1669</v>
      </c>
      <c r="D781" s="761">
        <v>400000000</v>
      </c>
      <c r="E781" s="761">
        <v>0</v>
      </c>
      <c r="F781" s="761">
        <v>400000000</v>
      </c>
      <c r="G781" s="287"/>
      <c r="I781" s="258"/>
      <c r="M781" s="267"/>
    </row>
    <row r="782" spans="2:13" s="256" customFormat="1">
      <c r="B782" s="702" t="s">
        <v>1675</v>
      </c>
      <c r="C782" s="702" t="s">
        <v>1669</v>
      </c>
      <c r="D782" s="761">
        <v>260000000</v>
      </c>
      <c r="E782" s="761">
        <v>0</v>
      </c>
      <c r="F782" s="761">
        <v>260000000</v>
      </c>
      <c r="G782" s="287"/>
      <c r="I782" s="258"/>
      <c r="M782" s="267"/>
    </row>
    <row r="783" spans="2:13" s="256" customFormat="1">
      <c r="B783" s="702" t="s">
        <v>1676</v>
      </c>
      <c r="C783" s="702" t="s">
        <v>1669</v>
      </c>
      <c r="D783" s="761">
        <v>1462000000</v>
      </c>
      <c r="E783" s="761">
        <v>0</v>
      </c>
      <c r="F783" s="761">
        <v>1462000000</v>
      </c>
      <c r="G783" s="287"/>
      <c r="I783" s="258"/>
      <c r="M783" s="267"/>
    </row>
    <row r="784" spans="2:13" s="256" customFormat="1">
      <c r="B784" s="702" t="s">
        <v>1405</v>
      </c>
      <c r="C784" s="702" t="s">
        <v>1669</v>
      </c>
      <c r="D784" s="761">
        <v>600000000</v>
      </c>
      <c r="E784" s="761">
        <v>0</v>
      </c>
      <c r="F784" s="761">
        <v>600000000</v>
      </c>
      <c r="G784" s="287"/>
      <c r="I784" s="258"/>
      <c r="M784" s="267"/>
    </row>
    <row r="785" spans="2:13" s="256" customFormat="1">
      <c r="B785" s="702" t="s">
        <v>1405</v>
      </c>
      <c r="C785" s="702" t="s">
        <v>1669</v>
      </c>
      <c r="D785" s="761">
        <v>15000000</v>
      </c>
      <c r="E785" s="761">
        <v>0</v>
      </c>
      <c r="F785" s="761">
        <v>15000000</v>
      </c>
      <c r="G785" s="287"/>
      <c r="I785" s="258"/>
      <c r="M785" s="267"/>
    </row>
    <row r="786" spans="2:13" s="256" customFormat="1">
      <c r="B786" s="702" t="s">
        <v>1405</v>
      </c>
      <c r="C786" s="702" t="s">
        <v>1669</v>
      </c>
      <c r="D786" s="761">
        <v>15000000</v>
      </c>
      <c r="E786" s="761">
        <v>0</v>
      </c>
      <c r="F786" s="761">
        <v>15000000</v>
      </c>
      <c r="G786" s="287"/>
      <c r="I786" s="258"/>
      <c r="M786" s="267"/>
    </row>
    <row r="787" spans="2:13" s="256" customFormat="1">
      <c r="B787" s="702" t="s">
        <v>1405</v>
      </c>
      <c r="C787" s="702" t="s">
        <v>1669</v>
      </c>
      <c r="D787" s="761">
        <v>100000000</v>
      </c>
      <c r="E787" s="761">
        <v>0</v>
      </c>
      <c r="F787" s="761">
        <v>100000000</v>
      </c>
      <c r="G787" s="287"/>
      <c r="I787" s="258"/>
      <c r="M787" s="267"/>
    </row>
    <row r="788" spans="2:13" s="256" customFormat="1">
      <c r="B788" s="702" t="s">
        <v>1405</v>
      </c>
      <c r="C788" s="702" t="s">
        <v>1669</v>
      </c>
      <c r="D788" s="761">
        <v>6000000</v>
      </c>
      <c r="E788" s="761">
        <v>0</v>
      </c>
      <c r="F788" s="761">
        <v>6000000</v>
      </c>
      <c r="G788" s="287"/>
      <c r="I788" s="258"/>
      <c r="M788" s="267"/>
    </row>
    <row r="789" spans="2:13" s="256" customFormat="1">
      <c r="B789" s="702" t="s">
        <v>1410</v>
      </c>
      <c r="C789" s="702" t="s">
        <v>1669</v>
      </c>
      <c r="D789" s="761">
        <v>1840000000</v>
      </c>
      <c r="E789" s="761">
        <v>0</v>
      </c>
      <c r="F789" s="761">
        <v>1840000000</v>
      </c>
      <c r="G789" s="287"/>
      <c r="I789" s="258"/>
      <c r="M789" s="267"/>
    </row>
    <row r="790" spans="2:13" s="256" customFormat="1">
      <c r="B790" s="702" t="s">
        <v>1410</v>
      </c>
      <c r="C790" s="702" t="s">
        <v>1669</v>
      </c>
      <c r="D790" s="761">
        <v>1713000000</v>
      </c>
      <c r="E790" s="761">
        <v>0</v>
      </c>
      <c r="F790" s="761">
        <v>1713000000</v>
      </c>
      <c r="G790" s="287"/>
      <c r="I790" s="258"/>
      <c r="M790" s="267"/>
    </row>
    <row r="791" spans="2:13" s="256" customFormat="1">
      <c r="B791" s="702" t="s">
        <v>1410</v>
      </c>
      <c r="C791" s="702" t="s">
        <v>1669</v>
      </c>
      <c r="D791" s="761">
        <v>150000000</v>
      </c>
      <c r="E791" s="761">
        <v>0</v>
      </c>
      <c r="F791" s="761">
        <v>150000000</v>
      </c>
      <c r="G791" s="287"/>
      <c r="I791" s="258"/>
      <c r="M791" s="267"/>
    </row>
    <row r="792" spans="2:13" s="256" customFormat="1">
      <c r="B792" s="702" t="s">
        <v>1410</v>
      </c>
      <c r="C792" s="702" t="s">
        <v>1669</v>
      </c>
      <c r="D792" s="761">
        <v>90000000</v>
      </c>
      <c r="E792" s="761">
        <v>0</v>
      </c>
      <c r="F792" s="761">
        <v>90000000</v>
      </c>
      <c r="G792" s="287"/>
      <c r="I792" s="258"/>
      <c r="M792" s="267"/>
    </row>
    <row r="793" spans="2:13" s="256" customFormat="1">
      <c r="B793" s="702" t="s">
        <v>1410</v>
      </c>
      <c r="C793" s="702" t="s">
        <v>1669</v>
      </c>
      <c r="D793" s="761">
        <v>350000000</v>
      </c>
      <c r="E793" s="761">
        <v>0</v>
      </c>
      <c r="F793" s="761">
        <v>350000000</v>
      </c>
      <c r="G793" s="287"/>
      <c r="I793" s="258"/>
      <c r="M793" s="267"/>
    </row>
    <row r="794" spans="2:13" s="256" customFormat="1">
      <c r="B794" s="702" t="s">
        <v>1410</v>
      </c>
      <c r="C794" s="702" t="s">
        <v>1669</v>
      </c>
      <c r="D794" s="761">
        <v>370000000</v>
      </c>
      <c r="E794" s="761">
        <v>0</v>
      </c>
      <c r="F794" s="761">
        <v>370000000</v>
      </c>
      <c r="G794" s="287"/>
      <c r="I794" s="258"/>
      <c r="M794" s="267"/>
    </row>
    <row r="795" spans="2:13" s="256" customFormat="1">
      <c r="B795" s="702" t="s">
        <v>1410</v>
      </c>
      <c r="C795" s="702" t="s">
        <v>1669</v>
      </c>
      <c r="D795" s="761">
        <v>250000000</v>
      </c>
      <c r="E795" s="761">
        <v>0</v>
      </c>
      <c r="F795" s="761">
        <v>250000000</v>
      </c>
      <c r="G795" s="287"/>
      <c r="I795" s="258"/>
      <c r="M795" s="267"/>
    </row>
    <row r="796" spans="2:13" s="256" customFormat="1">
      <c r="B796" s="702" t="s">
        <v>1410</v>
      </c>
      <c r="C796" s="702" t="s">
        <v>1669</v>
      </c>
      <c r="D796" s="761">
        <v>300000000</v>
      </c>
      <c r="E796" s="761">
        <v>0</v>
      </c>
      <c r="F796" s="761">
        <v>300000000</v>
      </c>
      <c r="G796" s="287"/>
      <c r="I796" s="258"/>
      <c r="M796" s="267"/>
    </row>
    <row r="797" spans="2:13" s="256" customFormat="1">
      <c r="B797" s="702" t="s">
        <v>1410</v>
      </c>
      <c r="C797" s="702" t="s">
        <v>1669</v>
      </c>
      <c r="D797" s="761">
        <v>91000000</v>
      </c>
      <c r="E797" s="761">
        <v>0</v>
      </c>
      <c r="F797" s="761">
        <v>91000000</v>
      </c>
      <c r="G797" s="287"/>
      <c r="I797" s="258"/>
      <c r="M797" s="267"/>
    </row>
    <row r="798" spans="2:13" s="256" customFormat="1">
      <c r="B798" s="702" t="s">
        <v>1410</v>
      </c>
      <c r="C798" s="702" t="s">
        <v>1669</v>
      </c>
      <c r="D798" s="761">
        <v>346000000</v>
      </c>
      <c r="E798" s="761">
        <v>0</v>
      </c>
      <c r="F798" s="761">
        <v>346000000</v>
      </c>
      <c r="G798" s="287"/>
      <c r="I798" s="258"/>
      <c r="M798" s="267"/>
    </row>
    <row r="799" spans="2:13" s="256" customFormat="1">
      <c r="B799" s="702" t="s">
        <v>1410</v>
      </c>
      <c r="C799" s="702" t="s">
        <v>1669</v>
      </c>
      <c r="D799" s="761">
        <v>350000000</v>
      </c>
      <c r="E799" s="761">
        <v>0</v>
      </c>
      <c r="F799" s="761">
        <v>350000000</v>
      </c>
      <c r="G799" s="287"/>
      <c r="I799" s="258"/>
      <c r="M799" s="267"/>
    </row>
    <row r="800" spans="2:13" s="256" customFormat="1">
      <c r="B800" s="702" t="s">
        <v>1410</v>
      </c>
      <c r="C800" s="702" t="s">
        <v>1669</v>
      </c>
      <c r="D800" s="761">
        <v>250000000</v>
      </c>
      <c r="E800" s="761">
        <v>0</v>
      </c>
      <c r="F800" s="761">
        <v>250000000</v>
      </c>
      <c r="G800" s="287"/>
      <c r="I800" s="258"/>
      <c r="M800" s="267"/>
    </row>
    <row r="801" spans="2:13" s="256" customFormat="1">
      <c r="B801" s="702" t="s">
        <v>1410</v>
      </c>
      <c r="C801" s="702" t="s">
        <v>1669</v>
      </c>
      <c r="D801" s="761">
        <v>650000000</v>
      </c>
      <c r="E801" s="761">
        <v>0</v>
      </c>
      <c r="F801" s="761">
        <v>650000000</v>
      </c>
      <c r="G801" s="287"/>
      <c r="I801" s="258"/>
      <c r="M801" s="267"/>
    </row>
    <row r="802" spans="2:13" s="256" customFormat="1">
      <c r="B802" s="702" t="s">
        <v>1410</v>
      </c>
      <c r="C802" s="702" t="s">
        <v>1669</v>
      </c>
      <c r="D802" s="761">
        <v>200000000</v>
      </c>
      <c r="E802" s="761">
        <v>0</v>
      </c>
      <c r="F802" s="761">
        <v>200000000</v>
      </c>
      <c r="G802" s="287"/>
      <c r="I802" s="258"/>
      <c r="M802" s="267"/>
    </row>
    <row r="803" spans="2:13" s="256" customFormat="1">
      <c r="B803" s="702" t="s">
        <v>1410</v>
      </c>
      <c r="C803" s="702" t="s">
        <v>1669</v>
      </c>
      <c r="D803" s="761">
        <v>91000000</v>
      </c>
      <c r="E803" s="761">
        <v>0</v>
      </c>
      <c r="F803" s="761">
        <v>91000000</v>
      </c>
      <c r="G803" s="287"/>
      <c r="I803" s="258"/>
      <c r="M803" s="267"/>
    </row>
    <row r="804" spans="2:13" s="256" customFormat="1">
      <c r="B804" s="702" t="s">
        <v>1410</v>
      </c>
      <c r="C804" s="702" t="s">
        <v>1669</v>
      </c>
      <c r="D804" s="761">
        <v>672000000</v>
      </c>
      <c r="E804" s="761">
        <v>0</v>
      </c>
      <c r="F804" s="761">
        <v>672000000</v>
      </c>
      <c r="G804" s="287"/>
      <c r="I804" s="258"/>
      <c r="M804" s="267"/>
    </row>
    <row r="805" spans="2:13" s="256" customFormat="1">
      <c r="B805" s="702" t="s">
        <v>1671</v>
      </c>
      <c r="C805" s="702" t="s">
        <v>1669</v>
      </c>
      <c r="D805" s="761">
        <v>3355000000</v>
      </c>
      <c r="E805" s="761">
        <v>0</v>
      </c>
      <c r="F805" s="761">
        <v>3355000000</v>
      </c>
      <c r="G805" s="287"/>
      <c r="I805" s="258"/>
      <c r="M805" s="267"/>
    </row>
    <row r="806" spans="2:13" s="256" customFormat="1">
      <c r="B806" s="702" t="s">
        <v>1671</v>
      </c>
      <c r="C806" s="702" t="s">
        <v>1669</v>
      </c>
      <c r="D806" s="761">
        <v>4000000000</v>
      </c>
      <c r="E806" s="761">
        <v>0</v>
      </c>
      <c r="F806" s="761">
        <v>4000000000</v>
      </c>
      <c r="G806" s="287"/>
      <c r="I806" s="258"/>
      <c r="M806" s="267"/>
    </row>
    <row r="807" spans="2:13" s="256" customFormat="1">
      <c r="B807" s="702" t="s">
        <v>1671</v>
      </c>
      <c r="C807" s="702" t="s">
        <v>1669</v>
      </c>
      <c r="D807" s="761">
        <v>500000000</v>
      </c>
      <c r="E807" s="761">
        <v>0</v>
      </c>
      <c r="F807" s="761">
        <v>500000000</v>
      </c>
      <c r="G807" s="287"/>
      <c r="I807" s="258"/>
      <c r="M807" s="267"/>
    </row>
    <row r="808" spans="2:13" s="256" customFormat="1">
      <c r="B808" s="702" t="s">
        <v>1671</v>
      </c>
      <c r="C808" s="702" t="s">
        <v>1669</v>
      </c>
      <c r="D808" s="761">
        <v>100000000</v>
      </c>
      <c r="E808" s="761">
        <v>0</v>
      </c>
      <c r="F808" s="761">
        <v>100000000</v>
      </c>
      <c r="G808" s="287"/>
      <c r="I808" s="258"/>
      <c r="M808" s="267"/>
    </row>
    <row r="809" spans="2:13" s="256" customFormat="1">
      <c r="B809" s="702" t="s">
        <v>1671</v>
      </c>
      <c r="C809" s="702" t="s">
        <v>1669</v>
      </c>
      <c r="D809" s="761">
        <v>1058000000</v>
      </c>
      <c r="E809" s="761">
        <v>0</v>
      </c>
      <c r="F809" s="761">
        <v>1058000000</v>
      </c>
      <c r="G809" s="287"/>
      <c r="I809" s="258"/>
      <c r="M809" s="267"/>
    </row>
    <row r="810" spans="2:13" s="256" customFormat="1">
      <c r="B810" s="702" t="s">
        <v>1671</v>
      </c>
      <c r="C810" s="702" t="s">
        <v>1669</v>
      </c>
      <c r="D810" s="761">
        <v>2700000000</v>
      </c>
      <c r="E810" s="761">
        <v>0</v>
      </c>
      <c r="F810" s="761">
        <v>2700000000</v>
      </c>
      <c r="G810" s="287"/>
      <c r="I810" s="258"/>
      <c r="M810" s="267"/>
    </row>
    <row r="811" spans="2:13" s="256" customFormat="1">
      <c r="B811" s="702" t="s">
        <v>1671</v>
      </c>
      <c r="C811" s="702" t="s">
        <v>1669</v>
      </c>
      <c r="D811" s="761">
        <v>338000000</v>
      </c>
      <c r="E811" s="761">
        <v>0</v>
      </c>
      <c r="F811" s="761">
        <v>338000000</v>
      </c>
      <c r="G811" s="287"/>
      <c r="I811" s="258"/>
      <c r="M811" s="267"/>
    </row>
    <row r="812" spans="2:13" s="256" customFormat="1">
      <c r="B812" s="702" t="s">
        <v>1671</v>
      </c>
      <c r="C812" s="702" t="s">
        <v>1669</v>
      </c>
      <c r="D812" s="761">
        <v>244000000</v>
      </c>
      <c r="E812" s="761">
        <v>0</v>
      </c>
      <c r="F812" s="761">
        <v>244000000</v>
      </c>
      <c r="G812" s="287"/>
      <c r="I812" s="258"/>
      <c r="M812" s="267"/>
    </row>
    <row r="813" spans="2:13" s="256" customFormat="1">
      <c r="B813" s="702" t="s">
        <v>1405</v>
      </c>
      <c r="C813" s="702" t="s">
        <v>1669</v>
      </c>
      <c r="D813" s="761">
        <v>1780000000</v>
      </c>
      <c r="E813" s="761">
        <v>0</v>
      </c>
      <c r="F813" s="761">
        <v>1780000000</v>
      </c>
      <c r="G813" s="287"/>
      <c r="I813" s="258"/>
      <c r="M813" s="267"/>
    </row>
    <row r="814" spans="2:13" s="256" customFormat="1">
      <c r="B814" s="702" t="s">
        <v>1405</v>
      </c>
      <c r="C814" s="702" t="s">
        <v>1669</v>
      </c>
      <c r="D814" s="761">
        <v>3000000000</v>
      </c>
      <c r="E814" s="761">
        <v>0</v>
      </c>
      <c r="F814" s="761">
        <v>3000000000</v>
      </c>
      <c r="G814" s="287"/>
      <c r="I814" s="258"/>
      <c r="M814" s="267"/>
    </row>
    <row r="815" spans="2:13" s="256" customFormat="1">
      <c r="B815" s="702" t="s">
        <v>1405</v>
      </c>
      <c r="C815" s="702" t="s">
        <v>1669</v>
      </c>
      <c r="D815" s="761">
        <v>950000000</v>
      </c>
      <c r="E815" s="761">
        <v>0</v>
      </c>
      <c r="F815" s="761">
        <v>950000000</v>
      </c>
      <c r="G815" s="287"/>
      <c r="I815" s="258"/>
      <c r="M815" s="267"/>
    </row>
    <row r="816" spans="2:13" s="256" customFormat="1">
      <c r="B816" s="702" t="s">
        <v>1407</v>
      </c>
      <c r="C816" s="702" t="s">
        <v>1669</v>
      </c>
      <c r="D816" s="761">
        <v>1520000000</v>
      </c>
      <c r="E816" s="761">
        <v>0</v>
      </c>
      <c r="F816" s="761">
        <v>1520000000</v>
      </c>
      <c r="G816" s="287"/>
      <c r="I816" s="258"/>
      <c r="M816" s="267"/>
    </row>
    <row r="817" spans="2:13" s="256" customFormat="1">
      <c r="B817" s="702" t="s">
        <v>1675</v>
      </c>
      <c r="C817" s="702" t="s">
        <v>1669</v>
      </c>
      <c r="D817" s="761">
        <v>500000000</v>
      </c>
      <c r="E817" s="761">
        <v>0</v>
      </c>
      <c r="F817" s="761">
        <v>500000000</v>
      </c>
      <c r="G817" s="287"/>
      <c r="I817" s="258"/>
      <c r="M817" s="267"/>
    </row>
    <row r="818" spans="2:13" s="256" customFormat="1">
      <c r="B818" s="702" t="s">
        <v>1675</v>
      </c>
      <c r="C818" s="702" t="s">
        <v>1669</v>
      </c>
      <c r="D818" s="761">
        <v>500000000</v>
      </c>
      <c r="E818" s="761">
        <v>0</v>
      </c>
      <c r="F818" s="761">
        <v>500000000</v>
      </c>
      <c r="G818" s="287"/>
      <c r="I818" s="258"/>
      <c r="M818" s="267"/>
    </row>
    <row r="819" spans="2:13" s="256" customFormat="1">
      <c r="B819" s="702" t="s">
        <v>1668</v>
      </c>
      <c r="C819" s="702" t="s">
        <v>1669</v>
      </c>
      <c r="D819" s="761">
        <v>500000000</v>
      </c>
      <c r="E819" s="761">
        <v>0</v>
      </c>
      <c r="F819" s="761">
        <v>500000000</v>
      </c>
      <c r="G819" s="287"/>
      <c r="I819" s="258"/>
      <c r="M819" s="267"/>
    </row>
    <row r="820" spans="2:13" s="256" customFormat="1">
      <c r="B820" s="702" t="s">
        <v>1668</v>
      </c>
      <c r="C820" s="702" t="s">
        <v>1669</v>
      </c>
      <c r="D820" s="761">
        <v>500000000</v>
      </c>
      <c r="E820" s="761">
        <v>0</v>
      </c>
      <c r="F820" s="761">
        <v>500000000</v>
      </c>
      <c r="G820" s="287"/>
      <c r="I820" s="258"/>
      <c r="M820" s="267"/>
    </row>
    <row r="821" spans="2:13" s="256" customFormat="1">
      <c r="B821" s="702" t="s">
        <v>1668</v>
      </c>
      <c r="C821" s="702" t="s">
        <v>1669</v>
      </c>
      <c r="D821" s="761">
        <v>500000000</v>
      </c>
      <c r="E821" s="761">
        <v>0</v>
      </c>
      <c r="F821" s="761">
        <v>500000000</v>
      </c>
      <c r="G821" s="287"/>
      <c r="I821" s="258"/>
      <c r="M821" s="267"/>
    </row>
    <row r="822" spans="2:13" s="256" customFormat="1">
      <c r="B822" s="702" t="s">
        <v>1668</v>
      </c>
      <c r="C822" s="702" t="s">
        <v>1669</v>
      </c>
      <c r="D822" s="761">
        <v>500000000</v>
      </c>
      <c r="E822" s="761">
        <v>0</v>
      </c>
      <c r="F822" s="761">
        <v>500000000</v>
      </c>
      <c r="G822" s="287"/>
      <c r="I822" s="258"/>
      <c r="M822" s="267"/>
    </row>
    <row r="823" spans="2:13" s="256" customFormat="1">
      <c r="B823" s="702" t="s">
        <v>1668</v>
      </c>
      <c r="C823" s="702" t="s">
        <v>1669</v>
      </c>
      <c r="D823" s="761">
        <v>500000000</v>
      </c>
      <c r="E823" s="761">
        <v>0</v>
      </c>
      <c r="F823" s="761">
        <v>500000000</v>
      </c>
      <c r="G823" s="287"/>
      <c r="I823" s="258"/>
      <c r="M823" s="267"/>
    </row>
    <row r="824" spans="2:13" s="256" customFormat="1">
      <c r="B824" s="702" t="s">
        <v>1668</v>
      </c>
      <c r="C824" s="702" t="s">
        <v>1669</v>
      </c>
      <c r="D824" s="761">
        <v>500000000</v>
      </c>
      <c r="E824" s="761">
        <v>0</v>
      </c>
      <c r="F824" s="761">
        <v>500000000</v>
      </c>
      <c r="G824" s="287"/>
      <c r="I824" s="258"/>
      <c r="M824" s="267"/>
    </row>
    <row r="825" spans="2:13" s="256" customFormat="1">
      <c r="B825" s="702" t="s">
        <v>1668</v>
      </c>
      <c r="C825" s="702" t="s">
        <v>1669</v>
      </c>
      <c r="D825" s="761">
        <v>500000000</v>
      </c>
      <c r="E825" s="761">
        <v>0</v>
      </c>
      <c r="F825" s="761">
        <v>500000000</v>
      </c>
      <c r="G825" s="287"/>
      <c r="I825" s="258"/>
      <c r="M825" s="267"/>
    </row>
    <row r="826" spans="2:13" s="256" customFormat="1">
      <c r="B826" s="702" t="s">
        <v>1668</v>
      </c>
      <c r="C826" s="702" t="s">
        <v>1669</v>
      </c>
      <c r="D826" s="761">
        <v>500000000</v>
      </c>
      <c r="E826" s="761">
        <v>0</v>
      </c>
      <c r="F826" s="761">
        <v>500000000</v>
      </c>
      <c r="G826" s="287"/>
      <c r="I826" s="258"/>
      <c r="M826" s="267"/>
    </row>
    <row r="827" spans="2:13" s="256" customFormat="1">
      <c r="B827" s="702" t="s">
        <v>1668</v>
      </c>
      <c r="C827" s="702" t="s">
        <v>1669</v>
      </c>
      <c r="D827" s="761">
        <v>500000000</v>
      </c>
      <c r="E827" s="761">
        <v>0</v>
      </c>
      <c r="F827" s="761">
        <v>500000000</v>
      </c>
      <c r="G827" s="287"/>
      <c r="I827" s="258"/>
      <c r="M827" s="267"/>
    </row>
    <row r="828" spans="2:13" s="256" customFormat="1">
      <c r="B828" s="702" t="s">
        <v>1668</v>
      </c>
      <c r="C828" s="702" t="s">
        <v>1669</v>
      </c>
      <c r="D828" s="761">
        <v>500000000</v>
      </c>
      <c r="E828" s="761">
        <v>0</v>
      </c>
      <c r="F828" s="761">
        <v>500000000</v>
      </c>
      <c r="G828" s="287"/>
      <c r="I828" s="258"/>
      <c r="M828" s="267"/>
    </row>
    <row r="829" spans="2:13" s="256" customFormat="1">
      <c r="B829" s="702" t="s">
        <v>1668</v>
      </c>
      <c r="C829" s="702" t="s">
        <v>1669</v>
      </c>
      <c r="D829" s="761">
        <v>500000000</v>
      </c>
      <c r="E829" s="761">
        <v>0</v>
      </c>
      <c r="F829" s="761">
        <v>500000000</v>
      </c>
      <c r="G829" s="287"/>
      <c r="I829" s="258"/>
      <c r="M829" s="267"/>
    </row>
    <row r="830" spans="2:13" s="256" customFormat="1">
      <c r="B830" s="702" t="s">
        <v>1668</v>
      </c>
      <c r="C830" s="702" t="s">
        <v>1669</v>
      </c>
      <c r="D830" s="761">
        <v>500000000</v>
      </c>
      <c r="E830" s="761">
        <v>0</v>
      </c>
      <c r="F830" s="761">
        <v>500000000</v>
      </c>
      <c r="G830" s="287"/>
      <c r="I830" s="258"/>
      <c r="M830" s="267"/>
    </row>
    <row r="831" spans="2:13" s="256" customFormat="1">
      <c r="B831" s="702" t="s">
        <v>1668</v>
      </c>
      <c r="C831" s="702" t="s">
        <v>1669</v>
      </c>
      <c r="D831" s="761">
        <v>500000000</v>
      </c>
      <c r="E831" s="761">
        <v>0</v>
      </c>
      <c r="F831" s="761">
        <v>500000000</v>
      </c>
      <c r="G831" s="287"/>
      <c r="I831" s="258"/>
      <c r="M831" s="267"/>
    </row>
    <row r="832" spans="2:13" s="256" customFormat="1">
      <c r="B832" s="702" t="s">
        <v>1668</v>
      </c>
      <c r="C832" s="702" t="s">
        <v>1669</v>
      </c>
      <c r="D832" s="761">
        <v>500000000</v>
      </c>
      <c r="E832" s="761">
        <v>0</v>
      </c>
      <c r="F832" s="761">
        <v>500000000</v>
      </c>
      <c r="G832" s="287"/>
      <c r="I832" s="258"/>
      <c r="M832" s="267"/>
    </row>
    <row r="833" spans="2:13" s="256" customFormat="1">
      <c r="B833" s="702" t="s">
        <v>1668</v>
      </c>
      <c r="C833" s="702" t="s">
        <v>1669</v>
      </c>
      <c r="D833" s="761">
        <v>500000000</v>
      </c>
      <c r="E833" s="761">
        <v>0</v>
      </c>
      <c r="F833" s="761">
        <v>500000000</v>
      </c>
      <c r="G833" s="287"/>
      <c r="I833" s="258"/>
      <c r="M833" s="267"/>
    </row>
    <row r="834" spans="2:13" s="256" customFormat="1">
      <c r="B834" s="702" t="s">
        <v>1668</v>
      </c>
      <c r="C834" s="702" t="s">
        <v>1669</v>
      </c>
      <c r="D834" s="761">
        <v>500000000</v>
      </c>
      <c r="E834" s="761">
        <v>0</v>
      </c>
      <c r="F834" s="761">
        <v>500000000</v>
      </c>
      <c r="G834" s="287"/>
      <c r="I834" s="258"/>
      <c r="M834" s="267"/>
    </row>
    <row r="835" spans="2:13" s="256" customFormat="1">
      <c r="B835" s="702" t="s">
        <v>1614</v>
      </c>
      <c r="C835" s="702" t="s">
        <v>1669</v>
      </c>
      <c r="D835" s="761">
        <v>200000000</v>
      </c>
      <c r="E835" s="761">
        <v>0</v>
      </c>
      <c r="F835" s="761">
        <v>200000000</v>
      </c>
      <c r="G835" s="287"/>
      <c r="I835" s="258"/>
      <c r="M835" s="267"/>
    </row>
    <row r="836" spans="2:13" s="256" customFormat="1">
      <c r="B836" s="702" t="s">
        <v>1668</v>
      </c>
      <c r="C836" s="702" t="s">
        <v>1669</v>
      </c>
      <c r="D836" s="761">
        <v>500000000</v>
      </c>
      <c r="E836" s="761">
        <v>0</v>
      </c>
      <c r="F836" s="761">
        <v>500000000</v>
      </c>
      <c r="G836" s="287"/>
      <c r="I836" s="258"/>
      <c r="M836" s="267"/>
    </row>
    <row r="837" spans="2:13" s="256" customFormat="1">
      <c r="B837" s="702" t="s">
        <v>1668</v>
      </c>
      <c r="C837" s="702" t="s">
        <v>1669</v>
      </c>
      <c r="D837" s="761">
        <v>500000000</v>
      </c>
      <c r="E837" s="761">
        <v>0</v>
      </c>
      <c r="F837" s="761">
        <v>500000000</v>
      </c>
      <c r="G837" s="287"/>
      <c r="I837" s="258"/>
      <c r="M837" s="267"/>
    </row>
    <row r="838" spans="2:13" s="256" customFormat="1">
      <c r="B838" s="702" t="s">
        <v>1668</v>
      </c>
      <c r="C838" s="702" t="s">
        <v>1669</v>
      </c>
      <c r="D838" s="761">
        <v>500000000</v>
      </c>
      <c r="E838" s="761">
        <v>0</v>
      </c>
      <c r="F838" s="761">
        <v>500000000</v>
      </c>
      <c r="G838" s="287"/>
      <c r="I838" s="258"/>
      <c r="M838" s="267"/>
    </row>
    <row r="839" spans="2:13" s="256" customFormat="1">
      <c r="B839" s="702" t="s">
        <v>1668</v>
      </c>
      <c r="C839" s="702" t="s">
        <v>1669</v>
      </c>
      <c r="D839" s="761">
        <v>500000000</v>
      </c>
      <c r="E839" s="761">
        <v>0</v>
      </c>
      <c r="F839" s="761">
        <v>500000000</v>
      </c>
      <c r="G839" s="316"/>
      <c r="H839" s="272"/>
      <c r="I839" s="258"/>
      <c r="M839" s="267"/>
    </row>
    <row r="840" spans="2:13" s="256" customFormat="1">
      <c r="B840" s="702" t="s">
        <v>1668</v>
      </c>
      <c r="C840" s="702" t="s">
        <v>1669</v>
      </c>
      <c r="D840" s="761">
        <v>500000000</v>
      </c>
      <c r="E840" s="761">
        <v>0</v>
      </c>
      <c r="F840" s="761">
        <v>500000000</v>
      </c>
      <c r="I840" s="258"/>
      <c r="M840" s="267"/>
    </row>
    <row r="841" spans="2:13" s="256" customFormat="1">
      <c r="B841" s="702" t="s">
        <v>1668</v>
      </c>
      <c r="C841" s="702" t="s">
        <v>1669</v>
      </c>
      <c r="D841" s="761">
        <v>500000000</v>
      </c>
      <c r="E841" s="761">
        <v>0</v>
      </c>
      <c r="F841" s="761">
        <v>500000000</v>
      </c>
      <c r="I841" s="258"/>
      <c r="M841" s="267"/>
    </row>
    <row r="842" spans="2:13" s="256" customFormat="1">
      <c r="B842" s="702" t="s">
        <v>1668</v>
      </c>
      <c r="C842" s="702" t="s">
        <v>1669</v>
      </c>
      <c r="D842" s="761">
        <v>500000000</v>
      </c>
      <c r="E842" s="761">
        <v>0</v>
      </c>
      <c r="F842" s="761">
        <v>500000000</v>
      </c>
      <c r="I842" s="258"/>
      <c r="M842" s="267"/>
    </row>
    <row r="843" spans="2:13" s="256" customFormat="1">
      <c r="B843" s="702" t="s">
        <v>1668</v>
      </c>
      <c r="C843" s="702" t="s">
        <v>1669</v>
      </c>
      <c r="D843" s="761">
        <v>500000000</v>
      </c>
      <c r="E843" s="761">
        <v>0</v>
      </c>
      <c r="F843" s="761">
        <v>500000000</v>
      </c>
      <c r="I843" s="258"/>
      <c r="M843" s="267"/>
    </row>
    <row r="844" spans="2:13" s="256" customFormat="1">
      <c r="B844" s="702" t="s">
        <v>1668</v>
      </c>
      <c r="C844" s="702" t="s">
        <v>1669</v>
      </c>
      <c r="D844" s="761">
        <v>500000000</v>
      </c>
      <c r="E844" s="761">
        <v>0</v>
      </c>
      <c r="F844" s="761">
        <v>500000000</v>
      </c>
      <c r="I844" s="258"/>
      <c r="M844" s="267"/>
    </row>
    <row r="845" spans="2:13" s="256" customFormat="1">
      <c r="B845" s="702" t="s">
        <v>1668</v>
      </c>
      <c r="C845" s="702" t="s">
        <v>1669</v>
      </c>
      <c r="D845" s="761">
        <v>500000000</v>
      </c>
      <c r="E845" s="761">
        <v>0</v>
      </c>
      <c r="F845" s="761">
        <v>500000000</v>
      </c>
      <c r="I845" s="258"/>
      <c r="M845" s="267"/>
    </row>
    <row r="846" spans="2:13" s="256" customFormat="1">
      <c r="B846" s="702" t="s">
        <v>1668</v>
      </c>
      <c r="C846" s="702" t="s">
        <v>1669</v>
      </c>
      <c r="D846" s="761">
        <v>500000000</v>
      </c>
      <c r="E846" s="761">
        <v>0</v>
      </c>
      <c r="F846" s="761">
        <v>500000000</v>
      </c>
      <c r="I846" s="258"/>
      <c r="M846" s="267"/>
    </row>
    <row r="847" spans="2:13" s="256" customFormat="1">
      <c r="B847" s="702" t="s">
        <v>1668</v>
      </c>
      <c r="C847" s="702" t="s">
        <v>1669</v>
      </c>
      <c r="D847" s="761">
        <v>500000000</v>
      </c>
      <c r="E847" s="761">
        <v>0</v>
      </c>
      <c r="F847" s="761">
        <v>500000000</v>
      </c>
      <c r="I847" s="258"/>
      <c r="M847" s="267"/>
    </row>
    <row r="848" spans="2:13" s="256" customFormat="1">
      <c r="B848" s="702" t="s">
        <v>1668</v>
      </c>
      <c r="C848" s="702" t="s">
        <v>1669</v>
      </c>
      <c r="D848" s="761">
        <v>500000000</v>
      </c>
      <c r="E848" s="761">
        <v>0</v>
      </c>
      <c r="F848" s="761">
        <v>500000000</v>
      </c>
      <c r="I848" s="258"/>
      <c r="M848" s="267"/>
    </row>
    <row r="849" spans="2:13" s="256" customFormat="1">
      <c r="B849" s="702" t="s">
        <v>1668</v>
      </c>
      <c r="C849" s="702" t="s">
        <v>1669</v>
      </c>
      <c r="D849" s="761">
        <v>500000000</v>
      </c>
      <c r="E849" s="761">
        <v>0</v>
      </c>
      <c r="F849" s="761">
        <v>500000000</v>
      </c>
      <c r="I849" s="258"/>
      <c r="M849" s="267"/>
    </row>
    <row r="850" spans="2:13" s="256" customFormat="1">
      <c r="B850" s="702" t="s">
        <v>1668</v>
      </c>
      <c r="C850" s="702" t="s">
        <v>1669</v>
      </c>
      <c r="D850" s="761">
        <v>500000000</v>
      </c>
      <c r="E850" s="761">
        <v>0</v>
      </c>
      <c r="F850" s="761">
        <v>500000000</v>
      </c>
      <c r="I850" s="258"/>
      <c r="M850" s="267"/>
    </row>
    <row r="851" spans="2:13" s="256" customFormat="1">
      <c r="B851" s="702" t="s">
        <v>1668</v>
      </c>
      <c r="C851" s="702" t="s">
        <v>1669</v>
      </c>
      <c r="D851" s="761">
        <v>500000000</v>
      </c>
      <c r="E851" s="761">
        <v>0</v>
      </c>
      <c r="F851" s="761">
        <v>500000000</v>
      </c>
      <c r="I851" s="258"/>
      <c r="M851" s="267"/>
    </row>
    <row r="852" spans="2:13" s="256" customFormat="1">
      <c r="B852" s="702" t="s">
        <v>1414</v>
      </c>
      <c r="C852" s="702" t="s">
        <v>1669</v>
      </c>
      <c r="D852" s="761">
        <v>1396000</v>
      </c>
      <c r="E852" s="761">
        <v>0</v>
      </c>
      <c r="F852" s="761">
        <v>1396000</v>
      </c>
      <c r="I852" s="258"/>
      <c r="M852" s="267"/>
    </row>
    <row r="853" spans="2:13" s="256" customFormat="1">
      <c r="B853" s="702" t="s">
        <v>1676</v>
      </c>
      <c r="C853" s="702" t="s">
        <v>1669</v>
      </c>
      <c r="D853" s="761">
        <v>187000</v>
      </c>
      <c r="E853" s="761">
        <v>0</v>
      </c>
      <c r="F853" s="761">
        <v>187000</v>
      </c>
      <c r="I853" s="258"/>
      <c r="M853" s="267"/>
    </row>
    <row r="854" spans="2:13" s="256" customFormat="1">
      <c r="B854" s="702" t="s">
        <v>1676</v>
      </c>
      <c r="C854" s="702" t="s">
        <v>1669</v>
      </c>
      <c r="D854" s="761">
        <v>3000</v>
      </c>
      <c r="E854" s="761">
        <v>0</v>
      </c>
      <c r="F854" s="761">
        <v>3000</v>
      </c>
      <c r="I854" s="258"/>
      <c r="M854" s="267"/>
    </row>
    <row r="855" spans="2:13" s="256" customFormat="1">
      <c r="B855" s="702" t="s">
        <v>1407</v>
      </c>
      <c r="C855" s="702" t="s">
        <v>1669</v>
      </c>
      <c r="D855" s="761">
        <v>3450000</v>
      </c>
      <c r="E855" s="761">
        <v>0</v>
      </c>
      <c r="F855" s="761">
        <v>3450000</v>
      </c>
      <c r="I855" s="258"/>
      <c r="M855" s="267"/>
    </row>
    <row r="856" spans="2:13" s="256" customFormat="1">
      <c r="B856" s="702" t="s">
        <v>1408</v>
      </c>
      <c r="C856" s="702" t="s">
        <v>1669</v>
      </c>
      <c r="D856" s="761">
        <v>20000</v>
      </c>
      <c r="E856" s="761">
        <v>0</v>
      </c>
      <c r="F856" s="761">
        <v>20000</v>
      </c>
      <c r="I856" s="258"/>
      <c r="M856" s="267"/>
    </row>
    <row r="857" spans="2:13" s="256" customFormat="1">
      <c r="B857" s="702" t="s">
        <v>1408</v>
      </c>
      <c r="C857" s="702" t="s">
        <v>1669</v>
      </c>
      <c r="D857" s="761">
        <v>5000</v>
      </c>
      <c r="E857" s="761">
        <v>0</v>
      </c>
      <c r="F857" s="761">
        <v>5000</v>
      </c>
      <c r="I857" s="258"/>
      <c r="M857" s="267"/>
    </row>
    <row r="858" spans="2:13" s="256" customFormat="1">
      <c r="B858" s="702" t="s">
        <v>1408</v>
      </c>
      <c r="C858" s="702" t="s">
        <v>1669</v>
      </c>
      <c r="D858" s="761">
        <v>25000</v>
      </c>
      <c r="E858" s="761">
        <v>0</v>
      </c>
      <c r="F858" s="761">
        <v>25000</v>
      </c>
      <c r="I858" s="258"/>
      <c r="M858" s="267"/>
    </row>
    <row r="859" spans="2:13" s="256" customFormat="1">
      <c r="B859" s="702" t="s">
        <v>1408</v>
      </c>
      <c r="C859" s="702" t="s">
        <v>1669</v>
      </c>
      <c r="D859" s="761">
        <v>184000</v>
      </c>
      <c r="E859" s="761">
        <v>0</v>
      </c>
      <c r="F859" s="761">
        <v>184000</v>
      </c>
      <c r="I859" s="258"/>
      <c r="M859" s="267"/>
    </row>
    <row r="860" spans="2:13" s="256" customFormat="1">
      <c r="B860" s="702" t="s">
        <v>1408</v>
      </c>
      <c r="C860" s="702" t="s">
        <v>1669</v>
      </c>
      <c r="D860" s="761">
        <v>85000</v>
      </c>
      <c r="E860" s="761">
        <v>0</v>
      </c>
      <c r="F860" s="761">
        <v>85000</v>
      </c>
      <c r="I860" s="258"/>
      <c r="M860" s="267"/>
    </row>
    <row r="861" spans="2:13" s="256" customFormat="1">
      <c r="B861" s="702" t="s">
        <v>1408</v>
      </c>
      <c r="C861" s="702" t="s">
        <v>1669</v>
      </c>
      <c r="D861" s="761">
        <v>10000</v>
      </c>
      <c r="E861" s="761">
        <v>0</v>
      </c>
      <c r="F861" s="761">
        <v>10000</v>
      </c>
      <c r="I861" s="258"/>
      <c r="M861" s="267"/>
    </row>
    <row r="862" spans="2:13" s="256" customFormat="1">
      <c r="B862" s="702" t="s">
        <v>1408</v>
      </c>
      <c r="C862" s="702" t="s">
        <v>1669</v>
      </c>
      <c r="D862" s="761">
        <v>5000</v>
      </c>
      <c r="E862" s="761">
        <v>0</v>
      </c>
      <c r="F862" s="761">
        <v>5000</v>
      </c>
      <c r="I862" s="258"/>
      <c r="M862" s="267"/>
    </row>
    <row r="863" spans="2:13" s="256" customFormat="1">
      <c r="B863" s="702" t="s">
        <v>1408</v>
      </c>
      <c r="C863" s="702" t="s">
        <v>1669</v>
      </c>
      <c r="D863" s="761">
        <v>343000</v>
      </c>
      <c r="E863" s="761">
        <v>0</v>
      </c>
      <c r="F863" s="761">
        <v>343000</v>
      </c>
      <c r="I863" s="258"/>
      <c r="M863" s="267"/>
    </row>
    <row r="864" spans="2:13" s="256" customFormat="1">
      <c r="B864" s="702" t="s">
        <v>1408</v>
      </c>
      <c r="C864" s="702" t="s">
        <v>1669</v>
      </c>
      <c r="D864" s="761">
        <v>500000</v>
      </c>
      <c r="E864" s="761">
        <v>0</v>
      </c>
      <c r="F864" s="761">
        <v>500000</v>
      </c>
      <c r="I864" s="258"/>
      <c r="M864" s="267"/>
    </row>
    <row r="865" spans="2:13" s="256" customFormat="1">
      <c r="B865" s="702" t="s">
        <v>1408</v>
      </c>
      <c r="C865" s="702" t="s">
        <v>1669</v>
      </c>
      <c r="D865" s="761">
        <v>284000</v>
      </c>
      <c r="E865" s="761">
        <v>0</v>
      </c>
      <c r="F865" s="761">
        <v>284000</v>
      </c>
      <c r="I865" s="258"/>
      <c r="M865" s="267"/>
    </row>
    <row r="866" spans="2:13" s="256" customFormat="1">
      <c r="B866" s="702" t="s">
        <v>1408</v>
      </c>
      <c r="C866" s="702" t="s">
        <v>1669</v>
      </c>
      <c r="D866" s="761">
        <v>349000</v>
      </c>
      <c r="E866" s="761">
        <v>0</v>
      </c>
      <c r="F866" s="761">
        <v>349000</v>
      </c>
      <c r="I866" s="258"/>
      <c r="M866" s="267"/>
    </row>
    <row r="867" spans="2:13" s="256" customFormat="1">
      <c r="B867" s="702" t="s">
        <v>1408</v>
      </c>
      <c r="C867" s="702" t="s">
        <v>1669</v>
      </c>
      <c r="D867" s="761">
        <v>57000</v>
      </c>
      <c r="E867" s="761">
        <v>0</v>
      </c>
      <c r="F867" s="761">
        <v>57000</v>
      </c>
      <c r="I867" s="258"/>
      <c r="M867" s="267"/>
    </row>
    <row r="868" spans="2:13" s="256" customFormat="1">
      <c r="B868" s="702" t="s">
        <v>1408</v>
      </c>
      <c r="C868" s="702" t="s">
        <v>1669</v>
      </c>
      <c r="D868" s="761">
        <v>5000</v>
      </c>
      <c r="E868" s="761">
        <v>0</v>
      </c>
      <c r="F868" s="761">
        <v>5000</v>
      </c>
      <c r="I868" s="258"/>
      <c r="M868" s="267"/>
    </row>
    <row r="869" spans="2:13" s="256" customFormat="1">
      <c r="B869" s="702" t="s">
        <v>1408</v>
      </c>
      <c r="C869" s="702" t="s">
        <v>1669</v>
      </c>
      <c r="D869" s="761">
        <v>3000</v>
      </c>
      <c r="E869" s="761">
        <v>0</v>
      </c>
      <c r="F869" s="761">
        <v>3000</v>
      </c>
      <c r="I869" s="258"/>
      <c r="M869" s="267"/>
    </row>
    <row r="870" spans="2:13" s="256" customFormat="1">
      <c r="B870" s="702" t="s">
        <v>1402</v>
      </c>
      <c r="C870" s="702" t="s">
        <v>1669</v>
      </c>
      <c r="D870" s="761">
        <v>705000</v>
      </c>
      <c r="E870" s="761">
        <v>0</v>
      </c>
      <c r="F870" s="761">
        <v>705000</v>
      </c>
      <c r="I870" s="258"/>
      <c r="M870" s="267"/>
    </row>
    <row r="871" spans="2:13" s="256" customFormat="1">
      <c r="B871" s="702" t="s">
        <v>1402</v>
      </c>
      <c r="C871" s="702" t="s">
        <v>1669</v>
      </c>
      <c r="D871" s="761">
        <v>1000</v>
      </c>
      <c r="E871" s="761">
        <v>0</v>
      </c>
      <c r="F871" s="761">
        <v>1000</v>
      </c>
      <c r="I871" s="258"/>
      <c r="M871" s="267"/>
    </row>
    <row r="872" spans="2:13" s="256" customFormat="1">
      <c r="B872" s="702" t="s">
        <v>1402</v>
      </c>
      <c r="C872" s="702" t="s">
        <v>1669</v>
      </c>
      <c r="D872" s="761">
        <v>20000</v>
      </c>
      <c r="E872" s="761">
        <v>0</v>
      </c>
      <c r="F872" s="761">
        <v>20000</v>
      </c>
      <c r="I872" s="258"/>
      <c r="M872" s="267"/>
    </row>
    <row r="873" spans="2:13" s="256" customFormat="1">
      <c r="B873" s="702" t="s">
        <v>1402</v>
      </c>
      <c r="C873" s="702" t="s">
        <v>1669</v>
      </c>
      <c r="D873" s="761">
        <v>600000</v>
      </c>
      <c r="E873" s="761">
        <v>0</v>
      </c>
      <c r="F873" s="761">
        <v>600000</v>
      </c>
      <c r="I873" s="258"/>
      <c r="M873" s="267"/>
    </row>
    <row r="874" spans="2:13" s="256" customFormat="1">
      <c r="B874" s="702" t="s">
        <v>1402</v>
      </c>
      <c r="C874" s="702" t="s">
        <v>1669</v>
      </c>
      <c r="D874" s="761">
        <v>250000</v>
      </c>
      <c r="E874" s="761">
        <v>0</v>
      </c>
      <c r="F874" s="761">
        <v>250000</v>
      </c>
      <c r="I874" s="258"/>
      <c r="M874" s="267"/>
    </row>
    <row r="875" spans="2:13" s="256" customFormat="1">
      <c r="B875" s="702" t="s">
        <v>1402</v>
      </c>
      <c r="C875" s="702" t="s">
        <v>1669</v>
      </c>
      <c r="D875" s="761">
        <v>400000</v>
      </c>
      <c r="E875" s="761">
        <v>0</v>
      </c>
      <c r="F875" s="761">
        <v>400000</v>
      </c>
      <c r="I875" s="258"/>
      <c r="M875" s="267"/>
    </row>
    <row r="876" spans="2:13" s="256" customFormat="1">
      <c r="B876" s="702" t="s">
        <v>1402</v>
      </c>
      <c r="C876" s="702" t="s">
        <v>1669</v>
      </c>
      <c r="D876" s="761">
        <v>55000</v>
      </c>
      <c r="E876" s="761">
        <v>0</v>
      </c>
      <c r="F876" s="761">
        <v>55000</v>
      </c>
      <c r="I876" s="258"/>
      <c r="M876" s="267"/>
    </row>
    <row r="877" spans="2:13" s="256" customFormat="1">
      <c r="B877" s="702" t="s">
        <v>1416</v>
      </c>
      <c r="C877" s="702" t="s">
        <v>1669</v>
      </c>
      <c r="D877" s="761">
        <v>500000</v>
      </c>
      <c r="E877" s="761">
        <v>0</v>
      </c>
      <c r="F877" s="761">
        <v>500000</v>
      </c>
      <c r="I877" s="258"/>
      <c r="M877" s="267"/>
    </row>
    <row r="878" spans="2:13" s="256" customFormat="1">
      <c r="B878" s="702" t="s">
        <v>1404</v>
      </c>
      <c r="C878" s="702" t="s">
        <v>1669</v>
      </c>
      <c r="D878" s="761">
        <v>250000</v>
      </c>
      <c r="E878" s="761">
        <v>0</v>
      </c>
      <c r="F878" s="761">
        <v>250000</v>
      </c>
      <c r="I878" s="258"/>
      <c r="M878" s="267"/>
    </row>
    <row r="879" spans="2:13" s="256" customFormat="1">
      <c r="B879" s="702" t="s">
        <v>1404</v>
      </c>
      <c r="C879" s="702" t="s">
        <v>1669</v>
      </c>
      <c r="D879" s="761">
        <v>150000</v>
      </c>
      <c r="E879" s="761">
        <v>0</v>
      </c>
      <c r="F879" s="761">
        <v>150000</v>
      </c>
      <c r="I879" s="258"/>
      <c r="M879" s="267"/>
    </row>
    <row r="880" spans="2:13" s="256" customFormat="1">
      <c r="B880" s="702" t="s">
        <v>1404</v>
      </c>
      <c r="C880" s="702" t="s">
        <v>1669</v>
      </c>
      <c r="D880" s="761">
        <v>100000</v>
      </c>
      <c r="E880" s="761">
        <v>0</v>
      </c>
      <c r="F880" s="761">
        <v>100000</v>
      </c>
      <c r="I880" s="258"/>
      <c r="M880" s="267"/>
    </row>
    <row r="881" spans="1:16" s="256" customFormat="1">
      <c r="B881" s="702" t="s">
        <v>1404</v>
      </c>
      <c r="C881" s="702" t="s">
        <v>1669</v>
      </c>
      <c r="D881" s="761">
        <v>250000</v>
      </c>
      <c r="E881" s="761">
        <v>0</v>
      </c>
      <c r="F881" s="761">
        <v>250000</v>
      </c>
      <c r="I881" s="258"/>
      <c r="M881" s="267"/>
    </row>
    <row r="882" spans="1:16" s="256" customFormat="1">
      <c r="B882" s="702" t="s">
        <v>1402</v>
      </c>
      <c r="C882" s="702" t="s">
        <v>1669</v>
      </c>
      <c r="D882" s="761">
        <v>500000</v>
      </c>
      <c r="E882" s="761">
        <v>0</v>
      </c>
      <c r="F882" s="761">
        <v>500000</v>
      </c>
      <c r="I882" s="258"/>
      <c r="M882" s="267"/>
    </row>
    <row r="883" spans="1:16" s="256" customFormat="1">
      <c r="B883" s="702" t="s">
        <v>1667</v>
      </c>
      <c r="C883" s="702" t="s">
        <v>1669</v>
      </c>
      <c r="D883" s="761">
        <v>250000</v>
      </c>
      <c r="E883" s="761">
        <v>0</v>
      </c>
      <c r="F883" s="761">
        <v>250000</v>
      </c>
      <c r="I883" s="258"/>
      <c r="M883" s="267"/>
    </row>
    <row r="884" spans="1:16" s="256" customFormat="1">
      <c r="B884" s="702" t="s">
        <v>1403</v>
      </c>
      <c r="C884" s="702" t="s">
        <v>1669</v>
      </c>
      <c r="D884" s="761">
        <v>500000</v>
      </c>
      <c r="E884" s="761">
        <v>0</v>
      </c>
      <c r="F884" s="761">
        <v>500000</v>
      </c>
      <c r="I884" s="258"/>
      <c r="M884" s="267"/>
    </row>
    <row r="885" spans="1:16" s="256" customFormat="1">
      <c r="B885" s="702" t="s">
        <v>1667</v>
      </c>
      <c r="C885" s="702" t="s">
        <v>1669</v>
      </c>
      <c r="D885" s="761">
        <v>250000</v>
      </c>
      <c r="E885" s="761">
        <v>0</v>
      </c>
      <c r="F885" s="761">
        <v>250000</v>
      </c>
      <c r="I885" s="258"/>
      <c r="M885" s="267"/>
    </row>
    <row r="886" spans="1:16" s="256" customFormat="1">
      <c r="B886" s="739"/>
      <c r="C886" s="736"/>
      <c r="D886" s="737"/>
      <c r="E886" s="737"/>
      <c r="F886" s="737"/>
      <c r="I886" s="258"/>
      <c r="M886" s="267"/>
    </row>
    <row r="887" spans="1:16" s="256" customFormat="1">
      <c r="B887" s="206" t="s">
        <v>1733</v>
      </c>
      <c r="C887" s="288"/>
      <c r="D887" s="289">
        <v>84126310973.73999</v>
      </c>
      <c r="E887" s="289"/>
      <c r="F887" s="289">
        <v>84126310973.73999</v>
      </c>
      <c r="G887" s="272"/>
      <c r="H887" s="272"/>
      <c r="I887" s="258"/>
    </row>
    <row r="888" spans="1:16" s="256" customFormat="1">
      <c r="B888" s="206" t="s">
        <v>1613</v>
      </c>
      <c r="C888" s="285"/>
      <c r="D888" s="289">
        <v>166406802990.88837</v>
      </c>
      <c r="E888" s="289"/>
      <c r="F888" s="289">
        <v>166406802990.88837</v>
      </c>
      <c r="G888" s="272"/>
      <c r="H888" s="272"/>
      <c r="I888" s="258"/>
    </row>
    <row r="889" spans="1:16" s="256" customFormat="1">
      <c r="B889" s="987" t="s">
        <v>1425</v>
      </c>
      <c r="C889" s="988"/>
      <c r="D889" s="988"/>
      <c r="E889" s="988"/>
      <c r="F889" s="989"/>
      <c r="I889" s="258"/>
    </row>
    <row r="890" spans="1:16" s="256" customFormat="1">
      <c r="A890" s="687"/>
      <c r="B890" s="702" t="s">
        <v>1426</v>
      </c>
      <c r="C890" s="703">
        <v>200000000</v>
      </c>
      <c r="D890" s="703">
        <v>1003000000</v>
      </c>
      <c r="E890" s="703">
        <v>200000000</v>
      </c>
      <c r="F890" s="703">
        <v>1003000000</v>
      </c>
      <c r="G890" s="687"/>
      <c r="H890" s="687"/>
      <c r="I890" s="697"/>
      <c r="J890" s="687"/>
      <c r="K890" s="687"/>
      <c r="L890" s="687"/>
      <c r="M890" s="687"/>
      <c r="N890" s="687"/>
      <c r="O890" s="687"/>
      <c r="P890" s="687"/>
    </row>
    <row r="891" spans="1:16" s="256" customFormat="1">
      <c r="B891" s="206" t="s">
        <v>1733</v>
      </c>
      <c r="C891" s="290"/>
      <c r="D891" s="290">
        <v>1003000000</v>
      </c>
      <c r="E891" s="289"/>
      <c r="F891" s="290">
        <v>1003000000</v>
      </c>
      <c r="G891" s="272"/>
      <c r="I891" s="258"/>
    </row>
    <row r="892" spans="1:16" s="256" customFormat="1">
      <c r="B892" s="206" t="s">
        <v>1613</v>
      </c>
      <c r="C892" s="291"/>
      <c r="D892" s="289">
        <v>200000000</v>
      </c>
      <c r="E892" s="286"/>
      <c r="F892" s="289">
        <v>1002000000</v>
      </c>
      <c r="G892" s="272"/>
      <c r="I892" s="258"/>
    </row>
    <row r="893" spans="1:16" s="256" customFormat="1">
      <c r="I893" s="258"/>
    </row>
    <row r="894" spans="1:16" s="256" customFormat="1">
      <c r="B894" s="181" t="s">
        <v>1427</v>
      </c>
      <c r="I894" s="258"/>
    </row>
    <row r="895" spans="1:16" s="256" customFormat="1" ht="55.2" customHeight="1">
      <c r="B895" s="990" t="s">
        <v>1428</v>
      </c>
      <c r="C895" s="990"/>
      <c r="D895" s="990"/>
      <c r="E895" s="990"/>
      <c r="F895" s="990"/>
      <c r="I895" s="258"/>
    </row>
    <row r="896" spans="1:16" s="256" customFormat="1">
      <c r="B896" s="181"/>
      <c r="I896" s="258"/>
    </row>
    <row r="897" spans="2:9" s="256" customFormat="1">
      <c r="B897" s="233" t="s">
        <v>1731</v>
      </c>
      <c r="I897" s="258"/>
    </row>
    <row r="898" spans="2:9" s="256" customFormat="1">
      <c r="I898" s="258"/>
    </row>
    <row r="899" spans="2:9" s="256" customFormat="1" ht="24.6" customHeight="1">
      <c r="B899" s="546" t="s">
        <v>1317</v>
      </c>
      <c r="C899" s="547">
        <v>45565</v>
      </c>
      <c r="D899" s="547">
        <v>45291</v>
      </c>
      <c r="I899" s="258"/>
    </row>
    <row r="900" spans="2:9" s="256" customFormat="1">
      <c r="B900" s="292" t="s">
        <v>1429</v>
      </c>
      <c r="C900" s="293"/>
      <c r="D900" s="293"/>
      <c r="I900" s="258"/>
    </row>
    <row r="901" spans="2:9" s="256" customFormat="1">
      <c r="B901" s="294" t="s">
        <v>1430</v>
      </c>
      <c r="C901" s="758">
        <v>155204283131</v>
      </c>
      <c r="D901" s="282">
        <v>147840389085</v>
      </c>
      <c r="I901" s="258"/>
    </row>
    <row r="902" spans="2:9" s="256" customFormat="1">
      <c r="B902" s="294" t="s">
        <v>1431</v>
      </c>
      <c r="C902" s="758">
        <v>2559431222.3865051</v>
      </c>
      <c r="D902" s="282">
        <v>2148217</v>
      </c>
      <c r="E902" s="837"/>
      <c r="F902" s="837"/>
      <c r="G902" s="837"/>
      <c r="I902" s="258"/>
    </row>
    <row r="903" spans="2:9" s="256" customFormat="1">
      <c r="B903" s="295" t="s">
        <v>1432</v>
      </c>
      <c r="C903" s="759">
        <v>157763714353.38651</v>
      </c>
      <c r="D903" s="759">
        <v>147842537302</v>
      </c>
      <c r="E903" s="268"/>
      <c r="F903" s="268"/>
      <c r="G903" s="838"/>
      <c r="I903" s="258"/>
    </row>
    <row r="904" spans="2:9" s="256" customFormat="1">
      <c r="B904" s="294" t="s">
        <v>1433</v>
      </c>
      <c r="C904" s="760">
        <v>-163494060858</v>
      </c>
      <c r="D904" s="296">
        <v>-145745816118</v>
      </c>
      <c r="E904" s="837"/>
      <c r="F904" s="837"/>
      <c r="G904" s="837"/>
      <c r="I904" s="258"/>
    </row>
    <row r="905" spans="2:9" s="256" customFormat="1">
      <c r="B905" s="295" t="s">
        <v>1434</v>
      </c>
      <c r="C905" s="759">
        <v>-163494060858</v>
      </c>
      <c r="D905" s="759">
        <v>-145745816118</v>
      </c>
      <c r="E905" s="268"/>
      <c r="F905" s="268"/>
      <c r="G905" s="838"/>
      <c r="I905" s="258"/>
    </row>
    <row r="906" spans="2:9" s="256" customFormat="1">
      <c r="E906" s="837"/>
      <c r="F906" s="837"/>
      <c r="G906" s="837"/>
      <c r="I906" s="258"/>
    </row>
    <row r="907" spans="2:9">
      <c r="B907" s="181" t="s">
        <v>1435</v>
      </c>
      <c r="C907" s="193"/>
      <c r="D907" s="193"/>
      <c r="E907" s="839"/>
      <c r="F907" s="840"/>
      <c r="G907" s="840"/>
    </row>
    <row r="908" spans="2:9">
      <c r="B908" s="193"/>
      <c r="C908" s="193"/>
      <c r="D908" s="193"/>
      <c r="E908" s="839"/>
      <c r="F908" s="840"/>
      <c r="G908" s="840"/>
    </row>
    <row r="909" spans="2:9">
      <c r="B909" s="297" t="s">
        <v>1436</v>
      </c>
      <c r="C909" s="232"/>
      <c r="D909" s="193"/>
      <c r="E909" s="839"/>
      <c r="F909" s="840"/>
      <c r="G909" s="840"/>
    </row>
    <row r="910" spans="2:9">
      <c r="B910" s="193"/>
      <c r="C910" s="193"/>
      <c r="D910" s="193"/>
      <c r="E910" s="839"/>
      <c r="F910" s="840"/>
      <c r="G910" s="840"/>
    </row>
    <row r="911" spans="2:9">
      <c r="B911" s="193" t="s">
        <v>1437</v>
      </c>
      <c r="C911" s="193"/>
      <c r="D911" s="193"/>
      <c r="E911" s="839"/>
      <c r="F911" s="840"/>
      <c r="G911" s="840"/>
    </row>
    <row r="912" spans="2:9">
      <c r="B912" s="193"/>
      <c r="C912" s="193"/>
      <c r="D912" s="193"/>
      <c r="E912" s="839"/>
      <c r="F912" s="840"/>
      <c r="G912" s="840"/>
    </row>
    <row r="913" spans="2:7" ht="29.4" customHeight="1">
      <c r="B913" s="545" t="s">
        <v>1317</v>
      </c>
      <c r="C913" s="547">
        <v>45565</v>
      </c>
      <c r="D913" s="547">
        <v>45291</v>
      </c>
      <c r="E913" s="839"/>
      <c r="F913" s="840"/>
      <c r="G913" s="840"/>
    </row>
    <row r="914" spans="2:7">
      <c r="B914" s="294" t="s">
        <v>1438</v>
      </c>
      <c r="C914" s="756">
        <v>318817459</v>
      </c>
      <c r="D914" s="298">
        <v>834792832</v>
      </c>
      <c r="E914" s="839"/>
      <c r="F914" s="840"/>
      <c r="G914" s="840"/>
    </row>
    <row r="915" spans="2:7">
      <c r="B915" s="294" t="s">
        <v>1439</v>
      </c>
      <c r="C915" s="756">
        <v>167713999</v>
      </c>
      <c r="D915" s="298">
        <v>544722908</v>
      </c>
      <c r="E915" s="839"/>
      <c r="F915" s="840"/>
      <c r="G915" s="840"/>
    </row>
    <row r="916" spans="2:7">
      <c r="B916" s="206" t="s">
        <v>1387</v>
      </c>
      <c r="C916" s="299">
        <v>486531458</v>
      </c>
      <c r="D916" s="299">
        <v>1379515740</v>
      </c>
      <c r="E916" s="850"/>
      <c r="F916" s="850"/>
      <c r="G916" s="838"/>
    </row>
    <row r="917" spans="2:7">
      <c r="B917" s="300"/>
      <c r="D917" s="301"/>
      <c r="E917" s="839"/>
      <c r="F917" s="840"/>
      <c r="G917" s="840"/>
    </row>
    <row r="918" spans="2:7">
      <c r="B918" s="297" t="s">
        <v>1440</v>
      </c>
      <c r="D918" s="301"/>
      <c r="E918" s="839"/>
      <c r="F918" s="840"/>
      <c r="G918" s="840"/>
    </row>
    <row r="919" spans="2:7" ht="9.6" customHeight="1">
      <c r="B919" s="302"/>
      <c r="C919" s="193"/>
      <c r="D919" s="193"/>
      <c r="E919" s="839"/>
      <c r="F919" s="840"/>
      <c r="G919" s="840"/>
    </row>
    <row r="920" spans="2:7">
      <c r="B920" s="974" t="s">
        <v>1441</v>
      </c>
      <c r="C920" s="974"/>
      <c r="D920" s="974"/>
      <c r="E920" s="839"/>
      <c r="F920" s="840"/>
      <c r="G920" s="840"/>
    </row>
    <row r="921" spans="2:7">
      <c r="B921" s="233"/>
      <c r="C921" s="233"/>
      <c r="D921" s="233"/>
      <c r="E921" s="839"/>
      <c r="F921" s="840"/>
      <c r="G921" s="840"/>
    </row>
    <row r="922" spans="2:7" ht="27.6" customHeight="1">
      <c r="B922" s="545" t="s">
        <v>1317</v>
      </c>
      <c r="C922" s="547">
        <v>45565</v>
      </c>
      <c r="D922" s="547">
        <v>45291</v>
      </c>
      <c r="E922" s="839"/>
      <c r="F922" s="840"/>
      <c r="G922" s="840"/>
    </row>
    <row r="923" spans="2:7">
      <c r="B923" s="294" t="s">
        <v>243</v>
      </c>
      <c r="C923" s="298">
        <v>461939431</v>
      </c>
      <c r="D923" s="298">
        <v>5927872</v>
      </c>
      <c r="E923" s="839"/>
      <c r="F923" s="840"/>
      <c r="G923" s="840"/>
    </row>
    <row r="924" spans="2:7">
      <c r="B924" s="294" t="s">
        <v>244</v>
      </c>
      <c r="C924" s="298">
        <v>396503301</v>
      </c>
      <c r="D924" s="298">
        <v>3290929</v>
      </c>
      <c r="E924" s="268"/>
      <c r="F924" s="268"/>
      <c r="G924" s="838"/>
    </row>
    <row r="925" spans="2:7">
      <c r="B925" s="294" t="s">
        <v>249</v>
      </c>
      <c r="C925" s="298">
        <v>31253102.0013</v>
      </c>
      <c r="D925" s="298">
        <v>25308598</v>
      </c>
      <c r="E925" s="268"/>
      <c r="F925" s="268"/>
      <c r="G925" s="838"/>
    </row>
    <row r="926" spans="2:7">
      <c r="B926" s="294" t="s">
        <v>245</v>
      </c>
      <c r="C926" s="298">
        <v>3591730</v>
      </c>
      <c r="D926" s="298">
        <v>433203</v>
      </c>
      <c r="E926" s="268"/>
      <c r="F926" s="268"/>
      <c r="G926" s="838"/>
    </row>
    <row r="927" spans="2:7">
      <c r="B927" s="294" t="s">
        <v>246</v>
      </c>
      <c r="C927" s="298">
        <v>94110464.510000005</v>
      </c>
      <c r="D927" s="298">
        <v>3010627</v>
      </c>
      <c r="E927" s="268"/>
      <c r="F927" s="268"/>
      <c r="G927" s="838"/>
    </row>
    <row r="928" spans="2:7">
      <c r="B928" s="294" t="s">
        <v>1704</v>
      </c>
      <c r="C928" s="298">
        <v>1187252037.9141037</v>
      </c>
      <c r="D928" s="298">
        <v>3010627</v>
      </c>
      <c r="E928" s="268"/>
      <c r="G928" s="838"/>
    </row>
    <row r="929" spans="2:7">
      <c r="B929" s="206" t="s">
        <v>1387</v>
      </c>
      <c r="C929" s="299">
        <v>2174650066.4254036</v>
      </c>
      <c r="D929" s="299">
        <v>37971229</v>
      </c>
      <c r="E929" s="850"/>
      <c r="F929" s="850"/>
      <c r="G929" s="838"/>
    </row>
    <row r="930" spans="2:7">
      <c r="B930" s="300"/>
      <c r="D930" s="301"/>
      <c r="E930" s="268"/>
      <c r="F930" s="268"/>
      <c r="G930" s="838"/>
    </row>
    <row r="931" spans="2:7">
      <c r="B931" s="303" t="s">
        <v>1442</v>
      </c>
      <c r="D931" s="301"/>
      <c r="E931" s="839"/>
      <c r="F931" s="840"/>
      <c r="G931" s="840"/>
    </row>
    <row r="932" spans="2:7" ht="19.95" customHeight="1">
      <c r="B932" s="304"/>
      <c r="D932" s="301"/>
      <c r="E932" s="839"/>
      <c r="F932" s="840"/>
      <c r="G932" s="840"/>
    </row>
    <row r="933" spans="2:7" ht="19.95" customHeight="1">
      <c r="B933" s="816" t="s">
        <v>1317</v>
      </c>
      <c r="C933" s="817">
        <v>45565</v>
      </c>
      <c r="D933" s="817">
        <v>45291</v>
      </c>
      <c r="E933" s="839"/>
      <c r="F933" s="840"/>
      <c r="G933" s="840"/>
    </row>
    <row r="934" spans="2:7" ht="19.95" customHeight="1">
      <c r="B934" s="818" t="s">
        <v>1665</v>
      </c>
      <c r="C934" s="819">
        <v>0</v>
      </c>
      <c r="D934" s="819">
        <v>0</v>
      </c>
      <c r="E934" s="839"/>
      <c r="F934" s="840"/>
      <c r="G934" s="840"/>
    </row>
    <row r="935" spans="2:7" ht="19.95" customHeight="1">
      <c r="B935" s="820" t="s">
        <v>1387</v>
      </c>
      <c r="C935" s="821">
        <v>0</v>
      </c>
      <c r="D935" s="821">
        <v>0</v>
      </c>
      <c r="E935" s="850"/>
      <c r="F935" s="850"/>
      <c r="G935" s="840"/>
    </row>
    <row r="936" spans="2:7">
      <c r="B936" s="300"/>
      <c r="D936" s="301"/>
      <c r="E936" s="839"/>
      <c r="F936" s="840"/>
      <c r="G936" s="840"/>
    </row>
    <row r="937" spans="2:7">
      <c r="B937" s="297" t="s">
        <v>1443</v>
      </c>
      <c r="D937" s="301"/>
      <c r="E937" s="839"/>
      <c r="F937" s="840"/>
      <c r="G937" s="840"/>
    </row>
    <row r="938" spans="2:7">
      <c r="B938" s="233" t="s">
        <v>1649</v>
      </c>
      <c r="D938" s="301"/>
      <c r="E938" s="839"/>
      <c r="F938" s="840"/>
      <c r="G938" s="840"/>
    </row>
    <row r="939" spans="2:7" ht="21.6" customHeight="1">
      <c r="B939" s="233"/>
      <c r="D939" s="301"/>
      <c r="E939" s="839"/>
      <c r="F939" s="840"/>
      <c r="G939" s="840"/>
    </row>
    <row r="940" spans="2:7" ht="14.4" customHeight="1">
      <c r="B940" s="991" t="s">
        <v>1444</v>
      </c>
      <c r="C940" s="991"/>
      <c r="D940" s="991"/>
      <c r="E940" s="839"/>
      <c r="F940" s="840"/>
      <c r="G940" s="840"/>
    </row>
    <row r="941" spans="2:7">
      <c r="B941" s="233"/>
      <c r="D941" s="301"/>
      <c r="E941" s="839"/>
      <c r="F941" s="840"/>
      <c r="G941" s="840"/>
    </row>
    <row r="942" spans="2:7" ht="27.6" customHeight="1">
      <c r="B942" s="545" t="s">
        <v>1317</v>
      </c>
      <c r="C942" s="547">
        <v>45565</v>
      </c>
      <c r="D942" s="547">
        <v>45291</v>
      </c>
      <c r="E942" s="839"/>
      <c r="F942" s="840"/>
      <c r="G942" s="840"/>
    </row>
    <row r="943" spans="2:7">
      <c r="B943" s="294" t="s">
        <v>1706</v>
      </c>
      <c r="C943" s="388">
        <v>116988600</v>
      </c>
      <c r="D943" s="305">
        <v>122506420</v>
      </c>
      <c r="E943" s="839"/>
      <c r="F943" s="840"/>
      <c r="G943" s="840"/>
    </row>
    <row r="944" spans="2:7">
      <c r="B944" s="294" t="s">
        <v>1732</v>
      </c>
      <c r="C944" s="388">
        <v>200000</v>
      </c>
      <c r="D944" s="305">
        <v>0</v>
      </c>
      <c r="E944" s="850"/>
      <c r="F944" s="840"/>
      <c r="G944" s="840"/>
    </row>
    <row r="945" spans="1:14">
      <c r="B945" s="206" t="s">
        <v>1387</v>
      </c>
      <c r="C945" s="212">
        <v>117188600</v>
      </c>
      <c r="D945" s="306">
        <v>123506420</v>
      </c>
      <c r="E945" s="850"/>
      <c r="F945" s="850"/>
      <c r="G945" s="840"/>
    </row>
    <row r="946" spans="1:14">
      <c r="B946" s="307"/>
      <c r="C946" s="308"/>
      <c r="D946" s="308"/>
      <c r="E946" s="841"/>
      <c r="F946" s="840"/>
      <c r="G946" s="840"/>
    </row>
    <row r="947" spans="1:14">
      <c r="B947" s="181" t="s">
        <v>1445</v>
      </c>
    </row>
    <row r="948" spans="1:14">
      <c r="B948" s="302" t="s">
        <v>1446</v>
      </c>
    </row>
    <row r="949" spans="1:14">
      <c r="B949" s="302"/>
    </row>
    <row r="950" spans="1:14" s="309" customFormat="1" ht="20.399999999999999" customHeight="1">
      <c r="B950" s="977" t="s">
        <v>1419</v>
      </c>
      <c r="C950" s="994" t="s">
        <v>1447</v>
      </c>
      <c r="D950" s="995"/>
      <c r="E950" s="995"/>
      <c r="F950" s="995"/>
      <c r="G950" s="996"/>
      <c r="H950" s="992" t="s">
        <v>1448</v>
      </c>
      <c r="I950" s="993"/>
      <c r="J950" s="993"/>
      <c r="K950" s="993"/>
      <c r="L950" s="993"/>
      <c r="M950" s="993"/>
    </row>
    <row r="951" spans="1:14" s="235" customFormat="1" ht="36.6" customHeight="1">
      <c r="B951" s="978"/>
      <c r="C951" s="545" t="s">
        <v>1449</v>
      </c>
      <c r="D951" s="545" t="s">
        <v>1450</v>
      </c>
      <c r="E951" s="545" t="s">
        <v>1451</v>
      </c>
      <c r="F951" s="545" t="s">
        <v>1452</v>
      </c>
      <c r="G951" s="545" t="s">
        <v>1453</v>
      </c>
      <c r="H951" s="545" t="s">
        <v>1454</v>
      </c>
      <c r="I951" s="548" t="s">
        <v>1450</v>
      </c>
      <c r="J951" s="548" t="s">
        <v>1451</v>
      </c>
      <c r="K951" s="548" t="s">
        <v>1452</v>
      </c>
      <c r="L951" s="548" t="s">
        <v>1455</v>
      </c>
      <c r="M951" s="548" t="s">
        <v>1456</v>
      </c>
    </row>
    <row r="952" spans="1:14" s="315" customFormat="1">
      <c r="A952" s="310"/>
      <c r="B952" s="311" t="s">
        <v>285</v>
      </c>
      <c r="C952" s="811">
        <v>253709631</v>
      </c>
      <c r="D952" s="812">
        <v>0</v>
      </c>
      <c r="E952" s="811">
        <v>0</v>
      </c>
      <c r="F952" s="811" t="s">
        <v>1457</v>
      </c>
      <c r="G952" s="812">
        <v>253709631</v>
      </c>
      <c r="H952" s="811">
        <v>-90169825</v>
      </c>
      <c r="I952" s="811">
        <v>-34250797</v>
      </c>
      <c r="J952" s="811">
        <v>0</v>
      </c>
      <c r="K952" s="811">
        <v>0</v>
      </c>
      <c r="L952" s="313">
        <v>-124420622</v>
      </c>
      <c r="M952" s="313">
        <v>129289009</v>
      </c>
      <c r="N952" s="314"/>
    </row>
    <row r="953" spans="1:14" s="315" customFormat="1">
      <c r="A953" s="310"/>
      <c r="B953" s="311" t="s">
        <v>1458</v>
      </c>
      <c r="C953" s="811">
        <v>548948892</v>
      </c>
      <c r="D953" s="811">
        <v>129570964</v>
      </c>
      <c r="E953" s="811">
        <v>0</v>
      </c>
      <c r="F953" s="811">
        <v>0</v>
      </c>
      <c r="G953" s="812">
        <v>678519856</v>
      </c>
      <c r="H953" s="811">
        <v>-388836285</v>
      </c>
      <c r="I953" s="811">
        <v>-64611226</v>
      </c>
      <c r="J953" s="811">
        <v>0</v>
      </c>
      <c r="K953" s="811">
        <v>0</v>
      </c>
      <c r="L953" s="313">
        <v>-453447511</v>
      </c>
      <c r="M953" s="313">
        <v>225072345</v>
      </c>
      <c r="N953" s="314"/>
    </row>
    <row r="954" spans="1:14" s="315" customFormat="1">
      <c r="A954" s="310"/>
      <c r="B954" s="311" t="s">
        <v>284</v>
      </c>
      <c r="C954" s="811">
        <v>122540485</v>
      </c>
      <c r="D954" s="811">
        <v>8626335</v>
      </c>
      <c r="E954" s="811">
        <v>0</v>
      </c>
      <c r="F954" s="811">
        <v>0</v>
      </c>
      <c r="G954" s="812">
        <v>131166820</v>
      </c>
      <c r="H954" s="811">
        <v>-22057296</v>
      </c>
      <c r="I954" s="811">
        <v>-8271486</v>
      </c>
      <c r="J954" s="811">
        <v>0</v>
      </c>
      <c r="K954" s="811">
        <v>0</v>
      </c>
      <c r="L954" s="313">
        <v>-30328782</v>
      </c>
      <c r="M954" s="313">
        <v>100838038</v>
      </c>
      <c r="N954" s="314"/>
    </row>
    <row r="955" spans="1:14" s="315" customFormat="1">
      <c r="A955" s="310"/>
      <c r="B955" s="311" t="s">
        <v>287</v>
      </c>
      <c r="C955" s="811">
        <v>316522493</v>
      </c>
      <c r="D955" s="811">
        <v>0</v>
      </c>
      <c r="E955" s="811">
        <v>0</v>
      </c>
      <c r="F955" s="811">
        <v>0</v>
      </c>
      <c r="G955" s="812">
        <v>316522493</v>
      </c>
      <c r="H955" s="811">
        <v>-63304506</v>
      </c>
      <c r="I955" s="811">
        <v>-23739183</v>
      </c>
      <c r="J955" s="811">
        <v>0</v>
      </c>
      <c r="K955" s="811">
        <v>0</v>
      </c>
      <c r="L955" s="313">
        <v>-87043689</v>
      </c>
      <c r="M955" s="313">
        <v>229478804</v>
      </c>
      <c r="N955" s="842"/>
    </row>
    <row r="956" spans="1:14" s="814" customFormat="1">
      <c r="A956" s="813"/>
      <c r="B956" s="754" t="s">
        <v>1733</v>
      </c>
      <c r="C956" s="794">
        <v>1241721501</v>
      </c>
      <c r="D956" s="794">
        <v>138197299</v>
      </c>
      <c r="E956" s="794">
        <v>0</v>
      </c>
      <c r="F956" s="794">
        <v>0</v>
      </c>
      <c r="G956" s="794">
        <v>1379918800</v>
      </c>
      <c r="H956" s="794">
        <v>-564367912</v>
      </c>
      <c r="I956" s="794">
        <v>-130872692</v>
      </c>
      <c r="J956" s="794">
        <v>0</v>
      </c>
      <c r="K956" s="794">
        <v>0</v>
      </c>
      <c r="L956" s="794">
        <v>-695240604</v>
      </c>
      <c r="M956" s="794">
        <v>684678196</v>
      </c>
      <c r="N956" s="843">
        <v>0</v>
      </c>
    </row>
    <row r="957" spans="1:14" s="814" customFormat="1">
      <c r="A957" s="813"/>
      <c r="B957" s="754" t="s">
        <v>1613</v>
      </c>
      <c r="C957" s="794">
        <v>1196262398</v>
      </c>
      <c r="D957" s="794">
        <v>45459103</v>
      </c>
      <c r="E957" s="794">
        <v>0</v>
      </c>
      <c r="F957" s="794">
        <v>0</v>
      </c>
      <c r="G957" s="794">
        <v>1241721501</v>
      </c>
      <c r="H957" s="815">
        <v>-226462690</v>
      </c>
      <c r="I957" s="815">
        <v>-302053625</v>
      </c>
      <c r="J957" s="815">
        <v>-35851597</v>
      </c>
      <c r="K957" s="815">
        <v>0</v>
      </c>
      <c r="L957" s="815">
        <v>-564367912</v>
      </c>
      <c r="M957" s="794">
        <v>677353589</v>
      </c>
      <c r="N957" s="843"/>
    </row>
    <row r="958" spans="1:14">
      <c r="B958" s="181"/>
      <c r="G958" s="255">
        <v>0</v>
      </c>
      <c r="L958" s="255">
        <v>0</v>
      </c>
      <c r="N958" s="840"/>
    </row>
    <row r="959" spans="1:14">
      <c r="B959" s="181"/>
      <c r="L959" s="255">
        <v>0</v>
      </c>
    </row>
    <row r="960" spans="1:14">
      <c r="B960" s="181" t="s">
        <v>1460</v>
      </c>
      <c r="C960" s="317"/>
    </row>
    <row r="961" spans="1:16">
      <c r="B961" s="233" t="s">
        <v>1461</v>
      </c>
    </row>
    <row r="962" spans="1:16">
      <c r="B962" s="302"/>
    </row>
    <row r="963" spans="1:16">
      <c r="B963" s="545" t="s">
        <v>581</v>
      </c>
    </row>
    <row r="964" spans="1:16" ht="28.95" customHeight="1">
      <c r="B964" s="545" t="s">
        <v>1317</v>
      </c>
      <c r="C964" s="545" t="s">
        <v>1462</v>
      </c>
      <c r="D964" s="545" t="s">
        <v>1463</v>
      </c>
      <c r="E964" s="545" t="s">
        <v>1464</v>
      </c>
      <c r="F964" s="545" t="s">
        <v>1465</v>
      </c>
      <c r="G964" s="253"/>
    </row>
    <row r="965" spans="1:16">
      <c r="B965" s="318" t="s">
        <v>1466</v>
      </c>
      <c r="C965" s="793">
        <v>617560026</v>
      </c>
      <c r="D965" s="770">
        <v>109117629</v>
      </c>
      <c r="E965" s="770">
        <v>-333719083.02499998</v>
      </c>
      <c r="F965" s="770">
        <v>392958571.97500002</v>
      </c>
      <c r="G965" s="253"/>
      <c r="H965" s="255"/>
      <c r="I965" s="255"/>
      <c r="J965" s="255"/>
    </row>
    <row r="966" spans="1:16">
      <c r="B966" s="318" t="s">
        <v>297</v>
      </c>
      <c r="C966" s="793">
        <v>8000000</v>
      </c>
      <c r="D966" s="770">
        <v>0</v>
      </c>
      <c r="E966" s="770">
        <v>-7600021</v>
      </c>
      <c r="F966" s="770">
        <v>399979</v>
      </c>
      <c r="G966" s="253"/>
      <c r="H966" s="255"/>
      <c r="I966" s="255"/>
      <c r="J966" s="255"/>
    </row>
    <row r="967" spans="1:16" s="178" customFormat="1">
      <c r="A967" s="177"/>
      <c r="B967" s="391" t="s">
        <v>302</v>
      </c>
      <c r="C967" s="793">
        <v>775203943</v>
      </c>
      <c r="D967" s="770">
        <v>2346928</v>
      </c>
      <c r="E967" s="770">
        <v>-648567652.98333299</v>
      </c>
      <c r="F967" s="770">
        <v>128983218.01666701</v>
      </c>
      <c r="G967" s="253"/>
      <c r="H967" s="255"/>
      <c r="I967" s="255"/>
      <c r="J967" s="255"/>
      <c r="K967" s="177"/>
      <c r="L967" s="177"/>
      <c r="M967" s="177"/>
      <c r="N967" s="177"/>
      <c r="O967" s="177"/>
      <c r="P967" s="177"/>
    </row>
    <row r="968" spans="1:16" s="178" customFormat="1">
      <c r="A968" s="177"/>
      <c r="B968" s="318" t="s">
        <v>1467</v>
      </c>
      <c r="C968" s="793">
        <v>161678173</v>
      </c>
      <c r="D968" s="770">
        <v>89139186</v>
      </c>
      <c r="E968" s="770">
        <v>-3978787.8</v>
      </c>
      <c r="F968" s="770">
        <v>246838571.19999999</v>
      </c>
      <c r="G968" s="253"/>
      <c r="H968" s="255"/>
      <c r="I968" s="255"/>
      <c r="J968" s="255"/>
      <c r="K968" s="177"/>
      <c r="L968" s="177"/>
      <c r="M968" s="177"/>
      <c r="N968" s="177"/>
      <c r="O968" s="177"/>
      <c r="P968" s="177"/>
    </row>
    <row r="969" spans="1:16" s="723" customFormat="1">
      <c r="A969" s="721"/>
      <c r="B969" s="754" t="s">
        <v>1733</v>
      </c>
      <c r="C969" s="794">
        <v>1562442142</v>
      </c>
      <c r="D969" s="794">
        <v>200603743</v>
      </c>
      <c r="E969" s="794">
        <v>-993865544.80833292</v>
      </c>
      <c r="F969" s="794">
        <v>769180340.19166708</v>
      </c>
      <c r="G969" s="396"/>
      <c r="H969" s="396"/>
      <c r="I969" s="397"/>
      <c r="J969" s="721"/>
      <c r="K969" s="721"/>
      <c r="L969" s="721"/>
      <c r="M969" s="721"/>
      <c r="N969" s="721"/>
      <c r="O969" s="721"/>
      <c r="P969" s="721"/>
    </row>
    <row r="970" spans="1:16" s="723" customFormat="1">
      <c r="A970" s="721"/>
      <c r="B970" s="754" t="s">
        <v>1613</v>
      </c>
      <c r="C970" s="794">
        <v>992187706</v>
      </c>
      <c r="D970" s="794">
        <v>95152342</v>
      </c>
      <c r="E970" s="794">
        <v>-308604593</v>
      </c>
      <c r="F970" s="794">
        <v>778735455</v>
      </c>
      <c r="G970" s="396"/>
      <c r="H970" s="721"/>
      <c r="I970" s="397"/>
      <c r="J970" s="721"/>
      <c r="K970" s="721"/>
      <c r="L970" s="721"/>
      <c r="M970" s="721"/>
      <c r="N970" s="721"/>
      <c r="O970" s="721"/>
      <c r="P970" s="721"/>
    </row>
    <row r="971" spans="1:16" s="178" customFormat="1">
      <c r="A971" s="177"/>
      <c r="B971" s="319"/>
      <c r="C971" s="852">
        <v>1562442142</v>
      </c>
      <c r="D971" s="852">
        <v>201592972</v>
      </c>
      <c r="E971" s="852">
        <v>-993865544.80833292</v>
      </c>
      <c r="F971" s="852">
        <v>0</v>
      </c>
      <c r="G971" s="253"/>
      <c r="H971" s="177"/>
      <c r="I971" s="185"/>
      <c r="J971" s="177"/>
      <c r="K971" s="177"/>
      <c r="L971" s="177"/>
      <c r="M971" s="177"/>
      <c r="N971" s="177"/>
      <c r="O971" s="177"/>
      <c r="P971" s="177"/>
    </row>
    <row r="972" spans="1:16" s="178" customFormat="1">
      <c r="A972" s="177"/>
      <c r="B972" s="545" t="s">
        <v>574</v>
      </c>
      <c r="C972" s="320"/>
      <c r="D972" s="320"/>
      <c r="E972" s="320"/>
      <c r="F972" s="320"/>
      <c r="G972" s="253"/>
      <c r="H972" s="177"/>
      <c r="I972" s="185"/>
      <c r="J972" s="177"/>
      <c r="K972" s="177"/>
      <c r="L972" s="177"/>
      <c r="M972" s="177"/>
      <c r="N972" s="177"/>
      <c r="O972" s="177"/>
      <c r="P972" s="177"/>
    </row>
    <row r="973" spans="1:16" s="178" customFormat="1" ht="28.95" customHeight="1">
      <c r="A973" s="177"/>
      <c r="B973" s="545" t="s">
        <v>1317</v>
      </c>
      <c r="C973" s="545" t="s">
        <v>1462</v>
      </c>
      <c r="D973" s="545" t="s">
        <v>1463</v>
      </c>
      <c r="E973" s="545" t="s">
        <v>1464</v>
      </c>
      <c r="F973" s="545" t="s">
        <v>1468</v>
      </c>
      <c r="G973" s="253"/>
      <c r="H973" s="177"/>
      <c r="I973" s="185"/>
      <c r="J973" s="177"/>
      <c r="K973" s="177"/>
      <c r="L973" s="177"/>
      <c r="M973" s="177"/>
      <c r="N973" s="177"/>
      <c r="O973" s="177"/>
      <c r="P973" s="177"/>
    </row>
    <row r="974" spans="1:16" s="178" customFormat="1">
      <c r="A974" s="177"/>
      <c r="B974" s="207" t="s">
        <v>1469</v>
      </c>
      <c r="C974" s="312">
        <v>215730391</v>
      </c>
      <c r="D974" s="312"/>
      <c r="E974" s="312">
        <v>-70402426.5</v>
      </c>
      <c r="F974" s="770">
        <v>145327964.5</v>
      </c>
      <c r="G974" s="253"/>
      <c r="H974" s="255"/>
      <c r="I974" s="185"/>
      <c r="J974" s="177"/>
      <c r="K974" s="177"/>
      <c r="L974" s="177"/>
      <c r="M974" s="177"/>
      <c r="N974" s="177"/>
      <c r="O974" s="177"/>
      <c r="P974" s="177"/>
    </row>
    <row r="975" spans="1:16" s="178" customFormat="1">
      <c r="A975" s="177"/>
      <c r="B975" s="207" t="s">
        <v>1470</v>
      </c>
      <c r="C975" s="312"/>
      <c r="D975" s="313">
        <v>0</v>
      </c>
      <c r="E975" s="313">
        <v>0</v>
      </c>
      <c r="F975" s="313">
        <v>0</v>
      </c>
      <c r="G975" s="177"/>
      <c r="H975" s="177"/>
      <c r="I975" s="430"/>
      <c r="J975" s="177"/>
      <c r="K975" s="177"/>
      <c r="L975" s="177"/>
      <c r="M975" s="177"/>
      <c r="N975" s="177"/>
      <c r="O975" s="177"/>
      <c r="P975" s="177"/>
    </row>
    <row r="976" spans="1:16" s="178" customFormat="1">
      <c r="A976" s="177"/>
      <c r="B976" s="754" t="s">
        <v>1733</v>
      </c>
      <c r="C976" s="218">
        <v>215730391</v>
      </c>
      <c r="D976" s="218">
        <v>0</v>
      </c>
      <c r="E976" s="218">
        <v>-70402426.5</v>
      </c>
      <c r="F976" s="218">
        <v>145327964.5</v>
      </c>
      <c r="G976" s="851"/>
      <c r="H976" s="177"/>
      <c r="I976" s="185"/>
      <c r="J976" s="177"/>
      <c r="K976" s="177"/>
      <c r="L976" s="177"/>
      <c r="M976" s="177"/>
      <c r="N976" s="177"/>
      <c r="O976" s="177"/>
      <c r="P976" s="177"/>
    </row>
    <row r="977" spans="1:16" s="178" customFormat="1">
      <c r="A977" s="177"/>
      <c r="B977" s="754" t="s">
        <v>1613</v>
      </c>
      <c r="C977" s="218">
        <v>351851384</v>
      </c>
      <c r="D977" s="218">
        <v>868004</v>
      </c>
      <c r="E977" s="218">
        <v>-100932144</v>
      </c>
      <c r="F977" s="218">
        <v>251787244</v>
      </c>
      <c r="G977" s="851"/>
      <c r="H977" s="177"/>
      <c r="I977" s="185"/>
      <c r="J977" s="177"/>
      <c r="K977" s="177"/>
      <c r="L977" s="177"/>
      <c r="M977" s="177"/>
      <c r="N977" s="177"/>
      <c r="O977" s="177"/>
      <c r="P977" s="177"/>
    </row>
    <row r="978" spans="1:16" s="178" customFormat="1">
      <c r="A978" s="177"/>
      <c r="B978" s="321"/>
      <c r="C978" s="322"/>
      <c r="D978" s="321"/>
      <c r="E978" s="177"/>
      <c r="F978" s="253"/>
      <c r="G978" s="177"/>
      <c r="H978" s="177"/>
      <c r="I978" s="185"/>
      <c r="J978" s="177"/>
      <c r="K978" s="177"/>
      <c r="L978" s="177"/>
      <c r="M978" s="177"/>
      <c r="N978" s="177"/>
      <c r="O978" s="177"/>
      <c r="P978" s="177"/>
    </row>
    <row r="979" spans="1:16" s="178" customFormat="1">
      <c r="A979" s="177"/>
      <c r="B979" s="321"/>
      <c r="C979" s="322"/>
      <c r="D979" s="321"/>
      <c r="E979" s="177"/>
      <c r="F979" s="253"/>
      <c r="G979" s="177"/>
      <c r="H979" s="177"/>
      <c r="I979" s="344"/>
      <c r="J979" s="177"/>
      <c r="K979" s="177"/>
      <c r="L979" s="177"/>
      <c r="M979" s="177"/>
      <c r="N979" s="177"/>
      <c r="O979" s="177"/>
      <c r="P979" s="177"/>
    </row>
    <row r="980" spans="1:16" s="178" customFormat="1">
      <c r="A980" s="177"/>
      <c r="B980" s="181" t="s">
        <v>1471</v>
      </c>
      <c r="C980" s="232"/>
      <c r="D980" s="323"/>
      <c r="E980" s="177"/>
      <c r="F980" s="324"/>
      <c r="G980" s="177"/>
      <c r="H980" s="177"/>
      <c r="I980" s="344"/>
      <c r="J980" s="177"/>
      <c r="K980" s="177"/>
      <c r="L980" s="177"/>
      <c r="M980" s="177"/>
      <c r="N980" s="177"/>
      <c r="O980" s="177"/>
      <c r="P980" s="177"/>
    </row>
    <row r="981" spans="1:16" s="178" customFormat="1" ht="16.2" customHeight="1">
      <c r="A981" s="177"/>
      <c r="B981" s="302" t="s">
        <v>1472</v>
      </c>
      <c r="C981" s="177"/>
      <c r="D981" s="323"/>
      <c r="E981" s="177"/>
      <c r="F981" s="177"/>
      <c r="G981" s="177"/>
      <c r="H981" s="177"/>
      <c r="I981" s="344"/>
      <c r="J981" s="177"/>
      <c r="K981" s="177"/>
      <c r="L981" s="177"/>
      <c r="M981" s="177"/>
      <c r="N981" s="177"/>
      <c r="O981" s="177"/>
      <c r="P981" s="177"/>
    </row>
    <row r="982" spans="1:16" s="178" customFormat="1" ht="12.45" customHeight="1">
      <c r="A982" s="177"/>
      <c r="B982" s="302"/>
      <c r="C982" s="177"/>
      <c r="D982" s="323"/>
      <c r="E982" s="177"/>
      <c r="F982" s="177"/>
      <c r="G982" s="177"/>
      <c r="H982" s="177"/>
      <c r="I982" s="344"/>
      <c r="J982" s="177"/>
      <c r="K982" s="177"/>
      <c r="L982" s="177"/>
      <c r="M982" s="177"/>
      <c r="N982" s="177"/>
      <c r="O982" s="177"/>
      <c r="P982" s="177"/>
    </row>
    <row r="983" spans="1:16" ht="27.6" customHeight="1">
      <c r="B983" s="545" t="s">
        <v>1317</v>
      </c>
      <c r="C983" s="547">
        <v>45565</v>
      </c>
      <c r="D983" s="547">
        <v>45291</v>
      </c>
      <c r="E983" s="193"/>
      <c r="I983" s="344"/>
    </row>
    <row r="984" spans="1:16" ht="27.6" customHeight="1">
      <c r="B984" s="791" t="s">
        <v>1473</v>
      </c>
      <c r="C984" s="791"/>
      <c r="D984" s="791"/>
      <c r="E984" s="193"/>
    </row>
    <row r="985" spans="1:16">
      <c r="B985" s="792" t="s">
        <v>256</v>
      </c>
      <c r="C985" s="725">
        <v>411374794</v>
      </c>
      <c r="D985" s="725">
        <v>414154000</v>
      </c>
    </row>
    <row r="986" spans="1:16">
      <c r="B986" s="792" t="s">
        <v>1637</v>
      </c>
      <c r="C986" s="725">
        <v>128500731.65149996</v>
      </c>
      <c r="D986" s="725">
        <v>83779829</v>
      </c>
    </row>
    <row r="987" spans="1:16">
      <c r="B987" s="792" t="s">
        <v>1723</v>
      </c>
      <c r="C987" s="725">
        <v>19239657</v>
      </c>
      <c r="D987" s="725">
        <v>0</v>
      </c>
    </row>
    <row r="988" spans="1:16">
      <c r="B988" s="792" t="s">
        <v>1474</v>
      </c>
      <c r="C988" s="725">
        <v>39795833.148100019</v>
      </c>
      <c r="D988" s="725">
        <v>2294661</v>
      </c>
    </row>
    <row r="989" spans="1:16">
      <c r="B989" s="792" t="s">
        <v>1475</v>
      </c>
      <c r="C989" s="725">
        <v>887969</v>
      </c>
      <c r="D989" s="725">
        <v>7081561</v>
      </c>
    </row>
    <row r="990" spans="1:16">
      <c r="B990" s="792" t="s">
        <v>1705</v>
      </c>
      <c r="C990" s="725">
        <v>2381366</v>
      </c>
      <c r="D990" s="776">
        <v>0</v>
      </c>
    </row>
    <row r="991" spans="1:16">
      <c r="B991" s="792" t="s">
        <v>267</v>
      </c>
      <c r="C991" s="725">
        <v>484000</v>
      </c>
      <c r="D991" s="725">
        <v>2858153</v>
      </c>
    </row>
    <row r="992" spans="1:16">
      <c r="B992" s="792" t="s">
        <v>743</v>
      </c>
      <c r="C992" s="725">
        <v>25538070</v>
      </c>
      <c r="D992" s="725">
        <v>6137175</v>
      </c>
    </row>
    <row r="993" spans="1:16" ht="16.8" customHeight="1">
      <c r="B993" s="792" t="s">
        <v>257</v>
      </c>
      <c r="C993" s="776">
        <v>0</v>
      </c>
      <c r="D993" s="725">
        <v>4157394</v>
      </c>
    </row>
    <row r="994" spans="1:16" ht="16.8" customHeight="1">
      <c r="B994" s="792" t="s">
        <v>266</v>
      </c>
      <c r="C994" s="725">
        <v>21800250</v>
      </c>
      <c r="D994" s="776">
        <v>0</v>
      </c>
    </row>
    <row r="995" spans="1:16" ht="16.8" customHeight="1">
      <c r="B995" s="792" t="s">
        <v>268</v>
      </c>
      <c r="C995" s="725">
        <v>18795398</v>
      </c>
      <c r="D995" s="776">
        <v>0</v>
      </c>
      <c r="E995" s="853"/>
      <c r="F995" s="853"/>
      <c r="G995" s="853"/>
      <c r="H995" s="853"/>
    </row>
    <row r="996" spans="1:16" ht="16.8" customHeight="1">
      <c r="B996" s="792" t="s">
        <v>1644</v>
      </c>
      <c r="C996" s="725">
        <v>1461975363</v>
      </c>
      <c r="D996" s="776">
        <v>0</v>
      </c>
      <c r="E996" s="853"/>
      <c r="F996" s="853"/>
      <c r="G996" s="853"/>
      <c r="H996" s="853"/>
    </row>
    <row r="997" spans="1:16">
      <c r="B997" s="754" t="s">
        <v>1387</v>
      </c>
      <c r="C997" s="757">
        <v>2130773431.7996001</v>
      </c>
      <c r="D997" s="757">
        <v>520462773</v>
      </c>
      <c r="E997" s="853"/>
      <c r="F997" s="853"/>
      <c r="G997" s="853"/>
      <c r="H997" s="853"/>
    </row>
    <row r="998" spans="1:16">
      <c r="B998" s="791" t="s">
        <v>1476</v>
      </c>
      <c r="C998" s="791"/>
      <c r="D998" s="791"/>
      <c r="E998" s="853"/>
      <c r="F998" s="853"/>
      <c r="G998" s="853"/>
      <c r="H998" s="853"/>
    </row>
    <row r="999" spans="1:16">
      <c r="B999" s="792" t="s">
        <v>304</v>
      </c>
      <c r="C999" s="725">
        <v>12374918</v>
      </c>
      <c r="D999" s="725">
        <v>12374918</v>
      </c>
      <c r="E999" s="853"/>
      <c r="F999" s="853"/>
      <c r="G999" s="853"/>
      <c r="H999" s="853"/>
    </row>
    <row r="1000" spans="1:16">
      <c r="B1000" s="754" t="s">
        <v>1387</v>
      </c>
      <c r="C1000" s="757">
        <v>12374918</v>
      </c>
      <c r="D1000" s="757">
        <v>12374918</v>
      </c>
      <c r="E1000" s="853"/>
      <c r="F1000" s="853"/>
      <c r="G1000" s="853"/>
      <c r="H1000" s="853"/>
    </row>
    <row r="1001" spans="1:16">
      <c r="B1001" s="181"/>
      <c r="D1001" s="323"/>
      <c r="E1001" s="853"/>
      <c r="F1001" s="853"/>
      <c r="G1001" s="853"/>
      <c r="H1001" s="853"/>
    </row>
    <row r="1002" spans="1:16">
      <c r="B1002" s="181"/>
      <c r="D1002" s="323"/>
      <c r="E1002" s="853"/>
      <c r="F1002" s="853"/>
      <c r="G1002" s="853"/>
      <c r="H1002" s="853"/>
    </row>
    <row r="1003" spans="1:16">
      <c r="B1003" s="325" t="s">
        <v>1477</v>
      </c>
      <c r="C1003" s="245"/>
      <c r="D1003" s="323"/>
      <c r="E1003" s="853"/>
      <c r="F1003" s="853"/>
      <c r="G1003" s="853"/>
      <c r="H1003" s="853"/>
    </row>
    <row r="1004" spans="1:16" s="178" customFormat="1">
      <c r="A1004" s="177"/>
      <c r="B1004" s="177" t="s">
        <v>1478</v>
      </c>
      <c r="C1004" s="177"/>
      <c r="D1004" s="323"/>
      <c r="E1004" s="177"/>
      <c r="F1004" s="177"/>
      <c r="G1004" s="177"/>
      <c r="H1004" s="177"/>
      <c r="J1004" s="177"/>
      <c r="K1004" s="177"/>
      <c r="L1004" s="177"/>
      <c r="M1004" s="177"/>
      <c r="N1004" s="177"/>
      <c r="O1004" s="177"/>
      <c r="P1004" s="177"/>
    </row>
    <row r="1005" spans="1:16" s="178" customFormat="1">
      <c r="A1005" s="177"/>
      <c r="B1005" s="177"/>
      <c r="C1005" s="177"/>
      <c r="D1005" s="323"/>
      <c r="E1005" s="177"/>
      <c r="F1005" s="177"/>
      <c r="G1005" s="177"/>
      <c r="H1005" s="177"/>
      <c r="J1005" s="177"/>
      <c r="K1005" s="177"/>
      <c r="L1005" s="177"/>
      <c r="M1005" s="177"/>
      <c r="N1005" s="177"/>
      <c r="O1005" s="177"/>
      <c r="P1005" s="177"/>
    </row>
    <row r="1006" spans="1:16" s="178" customFormat="1" ht="16.95" customHeight="1">
      <c r="A1006" s="177"/>
      <c r="B1006" s="977" t="s">
        <v>1479</v>
      </c>
      <c r="C1006" s="977" t="s">
        <v>1480</v>
      </c>
      <c r="D1006" s="977" t="s">
        <v>1481</v>
      </c>
      <c r="E1006" s="177"/>
      <c r="F1006" s="177"/>
      <c r="G1006" s="177"/>
      <c r="H1006" s="177"/>
      <c r="J1006" s="177"/>
      <c r="K1006" s="177"/>
      <c r="L1006" s="177"/>
      <c r="M1006" s="177"/>
      <c r="N1006" s="177"/>
      <c r="O1006" s="177"/>
      <c r="P1006" s="177"/>
    </row>
    <row r="1007" spans="1:16" s="178" customFormat="1">
      <c r="A1007" s="177"/>
      <c r="B1007" s="978"/>
      <c r="C1007" s="978"/>
      <c r="D1007" s="978"/>
      <c r="E1007" s="840"/>
      <c r="F1007" s="840"/>
      <c r="G1007" s="177"/>
      <c r="H1007" s="177"/>
      <c r="J1007" s="177"/>
      <c r="K1007" s="177"/>
      <c r="L1007" s="177"/>
      <c r="M1007" s="177"/>
      <c r="N1007" s="177"/>
      <c r="O1007" s="177"/>
      <c r="P1007" s="177"/>
    </row>
    <row r="1008" spans="1:16" s="723" customFormat="1">
      <c r="A1008" s="721"/>
      <c r="B1008" s="780" t="s">
        <v>1313</v>
      </c>
      <c r="C1008" s="781"/>
      <c r="D1008" s="782"/>
      <c r="E1008" s="853"/>
      <c r="F1008" s="853"/>
      <c r="G1008" s="721"/>
      <c r="H1008" s="721"/>
      <c r="J1008" s="721"/>
      <c r="K1008" s="721"/>
      <c r="L1008" s="721"/>
      <c r="M1008" s="721"/>
      <c r="N1008" s="721"/>
      <c r="O1008" s="721"/>
      <c r="P1008" s="721"/>
    </row>
    <row r="1009" spans="1:16" s="723" customFormat="1">
      <c r="A1009" s="721"/>
      <c r="B1009" s="783" t="s">
        <v>1703</v>
      </c>
      <c r="C1009" s="725">
        <v>196993864</v>
      </c>
      <c r="D1009" s="776">
        <v>0</v>
      </c>
      <c r="E1009" s="853"/>
      <c r="F1009" s="853"/>
      <c r="G1009" s="721"/>
      <c r="H1009" s="721"/>
      <c r="J1009" s="721"/>
      <c r="K1009" s="721"/>
      <c r="L1009" s="721"/>
      <c r="M1009" s="721"/>
      <c r="N1009" s="721"/>
      <c r="O1009" s="721"/>
      <c r="P1009" s="721"/>
    </row>
    <row r="1010" spans="1:16" s="723" customFormat="1">
      <c r="A1010" s="721"/>
      <c r="B1010" s="783" t="s">
        <v>1702</v>
      </c>
      <c r="C1010" s="725">
        <v>19802964258</v>
      </c>
      <c r="D1010" s="776">
        <v>0</v>
      </c>
      <c r="E1010" s="853"/>
      <c r="F1010" s="853"/>
      <c r="G1010" s="721"/>
      <c r="H1010" s="721"/>
      <c r="J1010" s="721"/>
      <c r="K1010" s="721"/>
      <c r="L1010" s="721"/>
      <c r="M1010" s="721"/>
      <c r="N1010" s="721"/>
      <c r="O1010" s="721"/>
      <c r="P1010" s="721"/>
    </row>
    <row r="1011" spans="1:16" s="723" customFormat="1">
      <c r="A1011" s="721"/>
      <c r="B1011" s="780" t="s">
        <v>1312</v>
      </c>
      <c r="C1011" s="725"/>
      <c r="D1011" s="776"/>
      <c r="E1011" s="853"/>
      <c r="F1011" s="853"/>
      <c r="G1011" s="721"/>
      <c r="H1011" s="721"/>
      <c r="J1011" s="721"/>
      <c r="K1011" s="721"/>
      <c r="L1011" s="721"/>
      <c r="M1011" s="721"/>
      <c r="N1011" s="721"/>
      <c r="O1011" s="721"/>
      <c r="P1011" s="721"/>
    </row>
    <row r="1012" spans="1:16" s="723" customFormat="1">
      <c r="A1012" s="721"/>
      <c r="B1012" s="783" t="s">
        <v>1702</v>
      </c>
      <c r="C1012" s="725">
        <v>39720140431</v>
      </c>
      <c r="D1012" s="776">
        <v>0</v>
      </c>
      <c r="E1012" s="853"/>
      <c r="F1012" s="853"/>
      <c r="G1012" s="721"/>
      <c r="H1012" s="721"/>
      <c r="J1012" s="721"/>
      <c r="K1012" s="721"/>
      <c r="L1012" s="721"/>
      <c r="M1012" s="721"/>
      <c r="N1012" s="721"/>
      <c r="O1012" s="721"/>
      <c r="P1012" s="721"/>
    </row>
    <row r="1013" spans="1:16" s="723" customFormat="1">
      <c r="A1013" s="721"/>
      <c r="B1013" s="754" t="s">
        <v>1733</v>
      </c>
      <c r="C1013" s="757">
        <v>59720098553</v>
      </c>
      <c r="D1013" s="779">
        <v>0</v>
      </c>
      <c r="E1013" s="853"/>
      <c r="F1013" s="853"/>
      <c r="G1013" s="721"/>
      <c r="H1013" s="721"/>
      <c r="J1013" s="721"/>
      <c r="K1013" s="721"/>
      <c r="L1013" s="721"/>
      <c r="M1013" s="721"/>
      <c r="N1013" s="721"/>
      <c r="O1013" s="721"/>
      <c r="P1013" s="721"/>
    </row>
    <row r="1014" spans="1:16" s="723" customFormat="1">
      <c r="A1014" s="721"/>
      <c r="B1014" s="754" t="s">
        <v>1613</v>
      </c>
      <c r="C1014" s="757">
        <v>62742</v>
      </c>
      <c r="D1014" s="779">
        <v>0</v>
      </c>
      <c r="E1014" s="853"/>
      <c r="F1014" s="853"/>
      <c r="G1014" s="721"/>
      <c r="H1014" s="721"/>
      <c r="J1014" s="721"/>
      <c r="K1014" s="721"/>
      <c r="L1014" s="721"/>
      <c r="M1014" s="721"/>
      <c r="N1014" s="721"/>
      <c r="O1014" s="721"/>
      <c r="P1014" s="721"/>
    </row>
    <row r="1015" spans="1:16" s="723" customFormat="1">
      <c r="A1015" s="721"/>
      <c r="B1015" s="784"/>
      <c r="C1015" s="785"/>
      <c r="D1015" s="785"/>
      <c r="E1015" s="853"/>
      <c r="F1015" s="853"/>
      <c r="G1015" s="721"/>
      <c r="H1015" s="721"/>
      <c r="J1015" s="721"/>
      <c r="K1015" s="721"/>
      <c r="L1015" s="721"/>
      <c r="M1015" s="721"/>
      <c r="N1015" s="721"/>
      <c r="O1015" s="721"/>
      <c r="P1015" s="721"/>
    </row>
    <row r="1016" spans="1:16" s="178" customFormat="1">
      <c r="A1016" s="177"/>
      <c r="B1016" s="307"/>
      <c r="C1016" s="327"/>
      <c r="D1016" s="327"/>
      <c r="E1016" s="853"/>
      <c r="F1016" s="853"/>
      <c r="G1016" s="177"/>
      <c r="H1016" s="177"/>
      <c r="J1016" s="177"/>
      <c r="K1016" s="177"/>
      <c r="L1016" s="177"/>
      <c r="M1016" s="177"/>
      <c r="N1016" s="177"/>
      <c r="O1016" s="177"/>
      <c r="P1016" s="177"/>
    </row>
    <row r="1017" spans="1:16" s="178" customFormat="1">
      <c r="A1017" s="177"/>
      <c r="B1017" s="181" t="s">
        <v>1482</v>
      </c>
      <c r="C1017" s="232"/>
      <c r="D1017" s="323"/>
      <c r="E1017" s="840"/>
      <c r="F1017" s="840"/>
      <c r="G1017" s="177"/>
      <c r="H1017" s="177"/>
      <c r="J1017" s="177"/>
      <c r="K1017" s="177"/>
      <c r="L1017" s="177"/>
      <c r="M1017" s="177"/>
      <c r="N1017" s="177"/>
      <c r="O1017" s="177"/>
      <c r="P1017" s="177"/>
    </row>
    <row r="1018" spans="1:16" s="178" customFormat="1">
      <c r="A1018" s="177"/>
      <c r="B1018" s="177" t="s">
        <v>1478</v>
      </c>
      <c r="C1018" s="177"/>
      <c r="D1018" s="323"/>
      <c r="E1018" s="177"/>
      <c r="F1018" s="177"/>
      <c r="G1018" s="177"/>
      <c r="H1018" s="177"/>
      <c r="J1018" s="177"/>
      <c r="K1018" s="177"/>
      <c r="L1018" s="177"/>
      <c r="M1018" s="177"/>
      <c r="N1018" s="177"/>
      <c r="O1018" s="177"/>
      <c r="P1018" s="177"/>
    </row>
    <row r="1019" spans="1:16" s="178" customFormat="1">
      <c r="A1019" s="177"/>
      <c r="B1019" s="177"/>
      <c r="C1019" s="177"/>
      <c r="D1019" s="323"/>
      <c r="E1019" s="177"/>
      <c r="F1019" s="177"/>
      <c r="G1019" s="177"/>
      <c r="H1019" s="177"/>
      <c r="J1019" s="177"/>
      <c r="K1019" s="177"/>
      <c r="L1019" s="177"/>
      <c r="M1019" s="177"/>
      <c r="N1019" s="177"/>
      <c r="O1019" s="177"/>
      <c r="P1019" s="177"/>
    </row>
    <row r="1020" spans="1:16" s="178" customFormat="1" ht="16.95" customHeight="1">
      <c r="A1020" s="177"/>
      <c r="B1020" s="977" t="s">
        <v>1317</v>
      </c>
      <c r="C1020" s="977" t="s">
        <v>1480</v>
      </c>
      <c r="D1020" s="977" t="s">
        <v>1481</v>
      </c>
      <c r="E1020" s="177"/>
      <c r="F1020" s="177"/>
      <c r="G1020" s="177"/>
      <c r="H1020" s="177"/>
      <c r="J1020" s="177"/>
      <c r="K1020" s="177"/>
      <c r="L1020" s="177"/>
      <c r="M1020" s="177"/>
      <c r="N1020" s="177"/>
      <c r="O1020" s="177"/>
      <c r="P1020" s="177"/>
    </row>
    <row r="1021" spans="1:16" s="178" customFormat="1">
      <c r="A1021" s="177"/>
      <c r="B1021" s="978"/>
      <c r="C1021" s="978"/>
      <c r="D1021" s="978"/>
      <c r="E1021" s="177"/>
      <c r="F1021" s="177"/>
      <c r="G1021" s="177"/>
      <c r="H1021" s="177"/>
      <c r="J1021" s="177"/>
      <c r="K1021" s="177"/>
      <c r="L1021" s="177"/>
      <c r="M1021" s="177"/>
      <c r="N1021" s="177"/>
      <c r="O1021" s="177"/>
      <c r="P1021" s="177"/>
    </row>
    <row r="1022" spans="1:16" s="723" customFormat="1">
      <c r="A1022" s="721"/>
      <c r="B1022" s="727" t="s">
        <v>1483</v>
      </c>
      <c r="C1022" s="725">
        <v>29360145</v>
      </c>
      <c r="D1022" s="776">
        <v>0</v>
      </c>
      <c r="E1022" s="721"/>
      <c r="F1022" s="721"/>
      <c r="G1022" s="777"/>
      <c r="H1022" s="777"/>
      <c r="J1022" s="721"/>
      <c r="K1022" s="721"/>
      <c r="L1022" s="721"/>
      <c r="M1022" s="721"/>
      <c r="N1022" s="721"/>
      <c r="O1022" s="721"/>
      <c r="P1022" s="721"/>
    </row>
    <row r="1023" spans="1:16" s="723" customFormat="1">
      <c r="A1023" s="721"/>
      <c r="B1023" s="727" t="s">
        <v>1484</v>
      </c>
      <c r="C1023" s="725">
        <v>2027606355.3200073</v>
      </c>
      <c r="D1023" s="776">
        <v>0</v>
      </c>
      <c r="E1023" s="721"/>
      <c r="F1023" s="721"/>
      <c r="G1023" s="777"/>
      <c r="H1023" s="777"/>
      <c r="J1023" s="721"/>
      <c r="K1023" s="721"/>
      <c r="L1023" s="721"/>
      <c r="M1023" s="721"/>
      <c r="N1023" s="721"/>
      <c r="O1023" s="721"/>
      <c r="P1023" s="721"/>
    </row>
    <row r="1024" spans="1:16" s="723" customFormat="1">
      <c r="A1024" s="721"/>
      <c r="B1024" s="727" t="s">
        <v>310</v>
      </c>
      <c r="C1024" s="725">
        <v>43317486</v>
      </c>
      <c r="D1024" s="776">
        <v>0</v>
      </c>
      <c r="E1024" s="721"/>
      <c r="F1024" s="721"/>
      <c r="G1024" s="777"/>
      <c r="H1024" s="777"/>
      <c r="J1024" s="721"/>
      <c r="K1024" s="721"/>
      <c r="L1024" s="721"/>
      <c r="M1024" s="721"/>
      <c r="N1024" s="721"/>
      <c r="O1024" s="721"/>
      <c r="P1024" s="721"/>
    </row>
    <row r="1025" spans="1:16" s="723" customFormat="1">
      <c r="A1025" s="721"/>
      <c r="B1025" s="727" t="s">
        <v>1485</v>
      </c>
      <c r="C1025" s="725">
        <v>108214767</v>
      </c>
      <c r="D1025" s="776">
        <v>0</v>
      </c>
      <c r="E1025" s="721"/>
      <c r="F1025" s="721"/>
      <c r="G1025" s="777"/>
      <c r="H1025" s="777"/>
      <c r="J1025" s="721"/>
      <c r="K1025" s="721"/>
      <c r="L1025" s="721"/>
      <c r="M1025" s="721"/>
      <c r="N1025" s="721"/>
      <c r="O1025" s="721"/>
      <c r="P1025" s="721"/>
    </row>
    <row r="1026" spans="1:16" s="723" customFormat="1">
      <c r="A1026" s="721"/>
      <c r="B1026" s="727" t="s">
        <v>313</v>
      </c>
      <c r="C1026" s="725">
        <v>213418793</v>
      </c>
      <c r="D1026" s="776">
        <v>0</v>
      </c>
      <c r="E1026" s="721"/>
      <c r="F1026" s="721"/>
      <c r="G1026" s="777"/>
      <c r="H1026" s="777"/>
      <c r="J1026" s="721"/>
      <c r="K1026" s="721"/>
      <c r="L1026" s="721"/>
      <c r="M1026" s="721"/>
      <c r="N1026" s="721"/>
      <c r="O1026" s="721"/>
      <c r="P1026" s="721"/>
    </row>
    <row r="1027" spans="1:16" s="723" customFormat="1">
      <c r="A1027" s="721"/>
      <c r="B1027" s="727" t="s">
        <v>1486</v>
      </c>
      <c r="C1027" s="725">
        <v>11711683</v>
      </c>
      <c r="D1027" s="776">
        <v>0</v>
      </c>
      <c r="E1027" s="844"/>
      <c r="F1027" s="721"/>
      <c r="G1027" s="777"/>
      <c r="H1027" s="777"/>
      <c r="J1027" s="721"/>
      <c r="K1027" s="721"/>
      <c r="L1027" s="721"/>
      <c r="M1027" s="721"/>
      <c r="N1027" s="721"/>
      <c r="O1027" s="721"/>
      <c r="P1027" s="721"/>
    </row>
    <row r="1028" spans="1:16" s="723" customFormat="1">
      <c r="A1028" s="721"/>
      <c r="B1028" s="727" t="s">
        <v>315</v>
      </c>
      <c r="C1028" s="725">
        <v>544770</v>
      </c>
      <c r="D1028" s="776">
        <v>0</v>
      </c>
      <c r="E1028" s="844"/>
      <c r="F1028" s="721"/>
      <c r="G1028" s="778"/>
      <c r="H1028" s="721"/>
      <c r="J1028" s="721"/>
      <c r="K1028" s="721"/>
      <c r="L1028" s="721"/>
      <c r="M1028" s="721"/>
      <c r="N1028" s="721"/>
      <c r="O1028" s="721"/>
      <c r="P1028" s="721"/>
    </row>
    <row r="1029" spans="1:16" s="723" customFormat="1">
      <c r="A1029" s="721"/>
      <c r="B1029" s="754" t="s">
        <v>1733</v>
      </c>
      <c r="C1029" s="757">
        <v>2434173999.3200073</v>
      </c>
      <c r="D1029" s="779">
        <v>0</v>
      </c>
      <c r="E1029" s="853"/>
      <c r="F1029" s="778"/>
      <c r="G1029" s="778"/>
      <c r="H1029" s="778"/>
      <c r="J1029" s="721"/>
      <c r="K1029" s="721"/>
      <c r="L1029" s="721"/>
      <c r="M1029" s="721"/>
      <c r="N1029" s="721"/>
      <c r="O1029" s="721"/>
      <c r="P1029" s="721"/>
    </row>
    <row r="1030" spans="1:16" s="723" customFormat="1">
      <c r="A1030" s="721"/>
      <c r="B1030" s="754" t="s">
        <v>1613</v>
      </c>
      <c r="C1030" s="757">
        <v>4001406588</v>
      </c>
      <c r="D1030" s="779">
        <v>0</v>
      </c>
      <c r="E1030" s="853"/>
      <c r="F1030" s="396"/>
      <c r="G1030" s="778"/>
      <c r="H1030" s="721"/>
      <c r="J1030" s="721"/>
      <c r="K1030" s="721"/>
      <c r="L1030" s="721"/>
      <c r="M1030" s="721"/>
      <c r="N1030" s="721"/>
      <c r="O1030" s="721"/>
      <c r="P1030" s="721"/>
    </row>
    <row r="1031" spans="1:16" s="178" customFormat="1">
      <c r="A1031" s="177"/>
      <c r="B1031" s="307"/>
      <c r="C1031" s="327"/>
      <c r="D1031" s="327"/>
      <c r="E1031" s="854"/>
      <c r="F1031" s="177"/>
      <c r="G1031" s="177"/>
      <c r="H1031" s="237"/>
      <c r="J1031" s="177"/>
      <c r="K1031" s="177"/>
      <c r="L1031" s="177"/>
      <c r="M1031" s="177"/>
      <c r="N1031" s="177"/>
      <c r="O1031" s="177"/>
      <c r="P1031" s="177"/>
    </row>
    <row r="1032" spans="1:16" s="178" customFormat="1">
      <c r="A1032" s="177"/>
      <c r="B1032" s="307"/>
      <c r="C1032" s="327"/>
      <c r="D1032" s="327"/>
      <c r="E1032" s="840"/>
      <c r="F1032" s="177"/>
      <c r="G1032" s="177"/>
      <c r="H1032" s="237"/>
      <c r="J1032" s="177"/>
      <c r="K1032" s="177"/>
      <c r="L1032" s="177"/>
      <c r="M1032" s="177"/>
      <c r="N1032" s="177"/>
      <c r="O1032" s="177"/>
      <c r="P1032" s="177"/>
    </row>
    <row r="1033" spans="1:16" s="178" customFormat="1">
      <c r="A1033" s="177"/>
      <c r="B1033" s="181" t="s">
        <v>1487</v>
      </c>
      <c r="C1033" s="232"/>
      <c r="D1033" s="323"/>
      <c r="E1033" s="177"/>
      <c r="F1033" s="177"/>
      <c r="G1033" s="177"/>
      <c r="H1033" s="177"/>
      <c r="J1033" s="177"/>
      <c r="K1033" s="177"/>
      <c r="L1033" s="177"/>
      <c r="M1033" s="177"/>
      <c r="N1033" s="177"/>
      <c r="O1033" s="177"/>
      <c r="P1033" s="177"/>
    </row>
    <row r="1034" spans="1:16" s="178" customFormat="1">
      <c r="A1034" s="177"/>
      <c r="B1034" s="177" t="s">
        <v>1478</v>
      </c>
      <c r="C1034" s="177"/>
      <c r="D1034" s="323"/>
      <c r="E1034" s="177"/>
      <c r="F1034" s="177"/>
      <c r="G1034" s="177"/>
      <c r="H1034" s="177"/>
      <c r="J1034" s="177"/>
      <c r="K1034" s="177"/>
      <c r="L1034" s="177"/>
      <c r="M1034" s="177"/>
      <c r="N1034" s="177"/>
      <c r="O1034" s="177"/>
      <c r="P1034" s="177"/>
    </row>
    <row r="1035" spans="1:16" s="178" customFormat="1">
      <c r="A1035" s="177"/>
      <c r="B1035" s="177"/>
      <c r="C1035" s="177"/>
      <c r="D1035" s="323"/>
      <c r="E1035" s="177"/>
      <c r="F1035" s="177"/>
      <c r="G1035" s="177"/>
      <c r="H1035" s="177"/>
      <c r="J1035" s="177"/>
      <c r="K1035" s="177"/>
      <c r="L1035" s="177"/>
      <c r="M1035" s="177"/>
      <c r="N1035" s="177"/>
      <c r="O1035" s="177"/>
      <c r="P1035" s="177"/>
    </row>
    <row r="1036" spans="1:16" s="178" customFormat="1" ht="16.95" customHeight="1">
      <c r="A1036" s="177"/>
      <c r="B1036" s="977" t="s">
        <v>1317</v>
      </c>
      <c r="C1036" s="977" t="s">
        <v>1480</v>
      </c>
      <c r="D1036" s="977" t="s">
        <v>1481</v>
      </c>
      <c r="E1036" s="177"/>
      <c r="F1036" s="177"/>
      <c r="G1036" s="177"/>
      <c r="H1036" s="177"/>
      <c r="J1036" s="177"/>
      <c r="K1036" s="177"/>
      <c r="L1036" s="177"/>
      <c r="M1036" s="177"/>
      <c r="N1036" s="177"/>
      <c r="O1036" s="177"/>
      <c r="P1036" s="177"/>
    </row>
    <row r="1037" spans="1:16" s="178" customFormat="1">
      <c r="A1037" s="177"/>
      <c r="B1037" s="978"/>
      <c r="C1037" s="978"/>
      <c r="D1037" s="978"/>
      <c r="E1037" s="177"/>
      <c r="F1037" s="177"/>
      <c r="G1037" s="177"/>
      <c r="H1037" s="177"/>
      <c r="J1037" s="177"/>
      <c r="K1037" s="177"/>
      <c r="L1037" s="177"/>
      <c r="M1037" s="177"/>
      <c r="N1037" s="177"/>
      <c r="O1037" s="177"/>
      <c r="P1037" s="177"/>
    </row>
    <row r="1038" spans="1:16" s="178" customFormat="1">
      <c r="A1038" s="177"/>
      <c r="B1038" s="329" t="s">
        <v>1488</v>
      </c>
      <c r="C1038" s="305">
        <v>100698810</v>
      </c>
      <c r="D1038" s="776">
        <v>0</v>
      </c>
      <c r="E1038" s="177"/>
      <c r="F1038" s="177"/>
      <c r="G1038" s="177"/>
      <c r="H1038" s="177"/>
      <c r="J1038" s="177"/>
      <c r="K1038" s="177"/>
      <c r="L1038" s="177"/>
      <c r="M1038" s="177"/>
      <c r="N1038" s="177"/>
      <c r="O1038" s="177"/>
      <c r="P1038" s="177"/>
    </row>
    <row r="1039" spans="1:16" s="178" customFormat="1">
      <c r="A1039" s="177"/>
      <c r="B1039" s="329" t="s">
        <v>1489</v>
      </c>
      <c r="C1039" s="305">
        <v>114380534.5</v>
      </c>
      <c r="D1039" s="776">
        <v>0</v>
      </c>
      <c r="E1039" s="177"/>
      <c r="F1039" s="177"/>
      <c r="G1039" s="328"/>
      <c r="H1039" s="328"/>
      <c r="J1039" s="177"/>
      <c r="K1039" s="177"/>
      <c r="L1039" s="177"/>
      <c r="M1039" s="177"/>
      <c r="N1039" s="177"/>
      <c r="O1039" s="177"/>
      <c r="P1039" s="177"/>
    </row>
    <row r="1040" spans="1:16" s="178" customFormat="1">
      <c r="A1040" s="177"/>
      <c r="B1040" s="329" t="s">
        <v>1490</v>
      </c>
      <c r="C1040" s="305">
        <v>27837871.99000001</v>
      </c>
      <c r="D1040" s="776">
        <v>0</v>
      </c>
      <c r="E1040" s="360"/>
      <c r="F1040" s="360"/>
      <c r="G1040" s="328"/>
      <c r="H1040" s="328"/>
      <c r="J1040" s="177"/>
      <c r="K1040" s="177"/>
      <c r="L1040" s="177"/>
      <c r="M1040" s="177"/>
      <c r="N1040" s="177"/>
      <c r="O1040" s="177"/>
      <c r="P1040" s="177"/>
    </row>
    <row r="1041" spans="1:16" s="178" customFormat="1" ht="16.8" hidden="1" customHeight="1">
      <c r="A1041" s="177"/>
      <c r="B1041" s="329" t="s">
        <v>754</v>
      </c>
      <c r="C1041" s="305">
        <v>0</v>
      </c>
      <c r="D1041" s="776">
        <v>0</v>
      </c>
      <c r="E1041" s="360"/>
      <c r="F1041" s="360"/>
      <c r="G1041" s="328"/>
      <c r="H1041" s="328"/>
      <c r="J1041" s="177"/>
      <c r="K1041" s="177"/>
      <c r="L1041" s="177"/>
      <c r="M1041" s="177"/>
      <c r="N1041" s="177"/>
      <c r="O1041" s="177"/>
      <c r="P1041" s="177"/>
    </row>
    <row r="1042" spans="1:16" s="178" customFormat="1" ht="16.8" hidden="1" customHeight="1">
      <c r="A1042" s="177"/>
      <c r="B1042" s="329" t="s">
        <v>755</v>
      </c>
      <c r="C1042" s="305">
        <v>0</v>
      </c>
      <c r="D1042" s="776">
        <v>0</v>
      </c>
      <c r="E1042" s="360"/>
      <c r="F1042" s="360"/>
      <c r="G1042" s="328"/>
      <c r="H1042" s="328"/>
      <c r="J1042" s="177"/>
      <c r="K1042" s="177"/>
      <c r="L1042" s="177"/>
      <c r="M1042" s="177"/>
      <c r="N1042" s="177"/>
      <c r="O1042" s="177"/>
      <c r="P1042" s="177"/>
    </row>
    <row r="1043" spans="1:16">
      <c r="B1043" s="206" t="s">
        <v>1733</v>
      </c>
      <c r="C1043" s="330">
        <v>242917216.49000001</v>
      </c>
      <c r="D1043" s="779">
        <v>0</v>
      </c>
      <c r="E1043" s="360"/>
      <c r="F1043" s="360"/>
      <c r="G1043" s="237"/>
    </row>
    <row r="1044" spans="1:16">
      <c r="B1044" s="206" t="s">
        <v>1613</v>
      </c>
      <c r="C1044" s="330">
        <v>222718530.09999999</v>
      </c>
      <c r="D1044" s="779">
        <v>0</v>
      </c>
      <c r="E1044" s="360"/>
      <c r="F1044" s="360"/>
    </row>
    <row r="1045" spans="1:16">
      <c r="C1045" s="331"/>
      <c r="D1045" s="323"/>
      <c r="E1045" s="360"/>
      <c r="F1045" s="360"/>
    </row>
    <row r="1046" spans="1:16">
      <c r="B1046" s="181" t="s">
        <v>1491</v>
      </c>
      <c r="C1046" s="232"/>
      <c r="D1046" s="193"/>
      <c r="E1046" s="360"/>
      <c r="F1046" s="360"/>
    </row>
    <row r="1047" spans="1:16">
      <c r="B1047" s="325"/>
      <c r="C1047" s="193"/>
      <c r="D1047" s="193"/>
      <c r="E1047" s="360"/>
      <c r="F1047" s="360"/>
    </row>
    <row r="1048" spans="1:16">
      <c r="B1048" s="977" t="s">
        <v>1317</v>
      </c>
      <c r="C1048" s="977" t="s">
        <v>1480</v>
      </c>
      <c r="D1048" s="977" t="s">
        <v>1481</v>
      </c>
      <c r="E1048" s="360"/>
      <c r="F1048" s="360"/>
    </row>
    <row r="1049" spans="1:16">
      <c r="B1049" s="978"/>
      <c r="C1049" s="978"/>
      <c r="D1049" s="978"/>
      <c r="E1049" s="360"/>
      <c r="F1049" s="360"/>
    </row>
    <row r="1050" spans="1:16">
      <c r="B1050" s="329" t="s">
        <v>343</v>
      </c>
      <c r="C1050" s="305">
        <v>916175327</v>
      </c>
      <c r="D1050" s="776">
        <v>0</v>
      </c>
      <c r="E1050" s="360"/>
      <c r="F1050" s="360"/>
    </row>
    <row r="1051" spans="1:16">
      <c r="B1051" s="329" t="s">
        <v>345</v>
      </c>
      <c r="C1051" s="305">
        <v>176043106.62439996</v>
      </c>
      <c r="D1051" s="776">
        <v>0</v>
      </c>
      <c r="E1051" s="360"/>
      <c r="F1051" s="360"/>
    </row>
    <row r="1052" spans="1:16">
      <c r="B1052" s="329" t="s">
        <v>341</v>
      </c>
      <c r="C1052" s="305">
        <v>155117159</v>
      </c>
      <c r="D1052" s="776">
        <v>0</v>
      </c>
      <c r="E1052" s="360"/>
      <c r="F1052" s="360"/>
    </row>
    <row r="1053" spans="1:16">
      <c r="B1053" s="329" t="s">
        <v>346</v>
      </c>
      <c r="C1053" s="305">
        <v>2732066</v>
      </c>
      <c r="D1053" s="776">
        <v>0</v>
      </c>
      <c r="E1053" s="360"/>
      <c r="F1053" s="360"/>
    </row>
    <row r="1054" spans="1:16">
      <c r="B1054" s="329" t="s">
        <v>1492</v>
      </c>
      <c r="C1054" s="305">
        <v>1603856</v>
      </c>
      <c r="D1054" s="776">
        <v>0</v>
      </c>
      <c r="E1054" s="360"/>
      <c r="F1054" s="360"/>
    </row>
    <row r="1055" spans="1:16">
      <c r="B1055" s="206" t="s">
        <v>1733</v>
      </c>
      <c r="C1055" s="330">
        <v>1251671514.6243999</v>
      </c>
      <c r="D1055" s="779">
        <v>0</v>
      </c>
      <c r="E1055" s="360"/>
      <c r="F1055" s="360"/>
    </row>
    <row r="1056" spans="1:16">
      <c r="B1056" s="754" t="s">
        <v>1613</v>
      </c>
      <c r="C1056" s="757">
        <v>854278184</v>
      </c>
      <c r="D1056" s="779">
        <v>0</v>
      </c>
      <c r="E1056" s="360"/>
      <c r="F1056" s="360"/>
    </row>
    <row r="1057" spans="2:10">
      <c r="B1057" s="181"/>
      <c r="D1057" s="323"/>
      <c r="E1057" s="845"/>
    </row>
    <row r="1058" spans="2:10">
      <c r="B1058" s="181"/>
      <c r="D1058" s="323"/>
      <c r="E1058" s="840"/>
    </row>
    <row r="1059" spans="2:10">
      <c r="B1059" s="181" t="s">
        <v>1493</v>
      </c>
      <c r="D1059" s="323"/>
      <c r="E1059" s="840"/>
    </row>
    <row r="1060" spans="2:10" ht="10.199999999999999" customHeight="1">
      <c r="B1060" s="325"/>
      <c r="D1060" s="323"/>
      <c r="E1060" s="840"/>
    </row>
    <row r="1061" spans="2:10">
      <c r="B1061" s="279" t="s">
        <v>1735</v>
      </c>
      <c r="C1061" s="279"/>
      <c r="D1061" s="279"/>
    </row>
    <row r="1062" spans="2:10">
      <c r="B1062" s="181"/>
      <c r="D1062" s="323"/>
    </row>
    <row r="1063" spans="2:10">
      <c r="B1063" s="181"/>
      <c r="D1063" s="323"/>
    </row>
    <row r="1064" spans="2:10">
      <c r="B1064" s="181" t="s">
        <v>1494</v>
      </c>
      <c r="C1064" s="245"/>
      <c r="D1064" s="323"/>
    </row>
    <row r="1065" spans="2:10">
      <c r="B1065" s="181"/>
      <c r="D1065" s="323"/>
    </row>
    <row r="1066" spans="2:10" ht="38.4" customHeight="1">
      <c r="B1066" s="545" t="s">
        <v>1495</v>
      </c>
      <c r="C1066" s="545" t="s">
        <v>1496</v>
      </c>
      <c r="D1066" s="545" t="s">
        <v>1497</v>
      </c>
      <c r="E1066" s="545" t="s">
        <v>1498</v>
      </c>
      <c r="F1066" s="545" t="s">
        <v>1499</v>
      </c>
      <c r="G1066" s="547">
        <v>45565</v>
      </c>
      <c r="H1066" s="547">
        <v>45291</v>
      </c>
    </row>
    <row r="1067" spans="2:10" s="721" customFormat="1">
      <c r="B1067" s="751" t="s">
        <v>84</v>
      </c>
      <c r="C1067" s="751" t="s">
        <v>80</v>
      </c>
      <c r="D1067" s="751" t="s">
        <v>1635</v>
      </c>
      <c r="E1067" s="793" t="s">
        <v>1459</v>
      </c>
      <c r="F1067" s="793" t="s">
        <v>1459</v>
      </c>
      <c r="G1067" s="793">
        <v>11701845</v>
      </c>
      <c r="H1067" s="793">
        <v>29404577</v>
      </c>
      <c r="I1067" s="752"/>
    </row>
    <row r="1068" spans="2:10" s="721" customFormat="1" ht="36" customHeight="1">
      <c r="B1068" s="751" t="s">
        <v>84</v>
      </c>
      <c r="C1068" s="751" t="s">
        <v>80</v>
      </c>
      <c r="D1068" s="751" t="s">
        <v>1501</v>
      </c>
      <c r="E1068" s="793" t="s">
        <v>1459</v>
      </c>
      <c r="F1068" s="793" t="s">
        <v>1459</v>
      </c>
      <c r="G1068" s="793">
        <v>0</v>
      </c>
      <c r="H1068" s="793">
        <v>41065796</v>
      </c>
      <c r="I1068" s="752"/>
    </row>
    <row r="1069" spans="2:10" s="721" customFormat="1" ht="36" customHeight="1">
      <c r="B1069" s="751" t="s">
        <v>1502</v>
      </c>
      <c r="C1069" s="751" t="s">
        <v>1503</v>
      </c>
      <c r="D1069" s="751" t="s">
        <v>1500</v>
      </c>
      <c r="E1069" s="793" t="s">
        <v>1459</v>
      </c>
      <c r="F1069" s="793" t="s">
        <v>1459</v>
      </c>
      <c r="G1069" s="793">
        <v>0</v>
      </c>
      <c r="H1069" s="793">
        <v>124025376</v>
      </c>
      <c r="I1069" s="753"/>
    </row>
    <row r="1070" spans="2:10" s="721" customFormat="1" ht="36" customHeight="1">
      <c r="B1070" s="754" t="s">
        <v>1504</v>
      </c>
      <c r="C1070" s="755"/>
      <c r="D1070" s="755"/>
      <c r="E1070" s="807"/>
      <c r="F1070" s="807"/>
      <c r="G1070" s="794">
        <v>11701845</v>
      </c>
      <c r="H1070" s="794">
        <v>194495749</v>
      </c>
      <c r="I1070" s="396"/>
      <c r="J1070" s="396"/>
    </row>
    <row r="1071" spans="2:10">
      <c r="B1071" s="334"/>
      <c r="C1071" s="331"/>
      <c r="D1071" s="323"/>
      <c r="G1071" s="253">
        <v>0</v>
      </c>
    </row>
    <row r="1072" spans="2:10">
      <c r="B1072" s="334"/>
      <c r="C1072" s="331"/>
      <c r="D1072" s="323"/>
    </row>
    <row r="1073" spans="2:4">
      <c r="B1073" s="334"/>
      <c r="C1073" s="331"/>
      <c r="D1073" s="323"/>
    </row>
    <row r="1074" spans="2:4">
      <c r="B1074" s="181" t="s">
        <v>1505</v>
      </c>
      <c r="D1074" s="323"/>
    </row>
    <row r="1075" spans="2:4" ht="9" customHeight="1">
      <c r="B1075" s="325"/>
      <c r="D1075" s="323"/>
    </row>
    <row r="1076" spans="2:4">
      <c r="B1076" s="193" t="s">
        <v>1736</v>
      </c>
      <c r="D1076" s="323"/>
    </row>
    <row r="1077" spans="2:4">
      <c r="B1077" s="181"/>
      <c r="D1077" s="323"/>
    </row>
    <row r="1078" spans="2:4">
      <c r="B1078" s="181"/>
      <c r="D1078" s="323"/>
    </row>
    <row r="1079" spans="2:4">
      <c r="B1079" s="181" t="s">
        <v>1506</v>
      </c>
      <c r="C1079" s="232"/>
      <c r="D1079" s="323"/>
    </row>
    <row r="1080" spans="2:4">
      <c r="B1080" s="181"/>
      <c r="D1080" s="323"/>
    </row>
    <row r="1081" spans="2:4" ht="19.2" customHeight="1">
      <c r="B1081" s="982" t="s">
        <v>1317</v>
      </c>
      <c r="C1081" s="977" t="s">
        <v>1507</v>
      </c>
      <c r="D1081" s="977" t="s">
        <v>1508</v>
      </c>
    </row>
    <row r="1082" spans="2:4" ht="16.95" customHeight="1">
      <c r="B1082" s="983"/>
      <c r="C1082" s="978"/>
      <c r="D1082" s="978"/>
    </row>
    <row r="1083" spans="2:4" ht="16.8" hidden="1" customHeight="1">
      <c r="B1083" s="311" t="s">
        <v>595</v>
      </c>
      <c r="C1083" s="305">
        <v>0</v>
      </c>
      <c r="D1083" s="335"/>
    </row>
    <row r="1084" spans="2:4" ht="16.8" hidden="1" customHeight="1">
      <c r="B1084" s="311" t="s">
        <v>985</v>
      </c>
      <c r="C1084" s="305">
        <v>0</v>
      </c>
      <c r="D1084" s="335">
        <v>0</v>
      </c>
    </row>
    <row r="1085" spans="2:4">
      <c r="B1085" s="311" t="s">
        <v>1509</v>
      </c>
      <c r="C1085" s="305">
        <v>784131307</v>
      </c>
      <c r="D1085" s="776">
        <v>0</v>
      </c>
    </row>
    <row r="1086" spans="2:4" ht="16.8" customHeight="1">
      <c r="B1086" s="311" t="s">
        <v>340</v>
      </c>
      <c r="C1086" s="305">
        <v>288272647</v>
      </c>
      <c r="D1086" s="776">
        <v>0</v>
      </c>
    </row>
    <row r="1087" spans="2:4">
      <c r="B1087" s="311" t="s">
        <v>763</v>
      </c>
      <c r="C1087" s="305">
        <v>41577103</v>
      </c>
      <c r="D1087" s="776">
        <v>0</v>
      </c>
    </row>
    <row r="1088" spans="2:4" ht="16.8" customHeight="1">
      <c r="B1088" s="311" t="s">
        <v>598</v>
      </c>
      <c r="C1088" s="305">
        <v>16656716.369999975</v>
      </c>
      <c r="D1088" s="776">
        <v>0</v>
      </c>
    </row>
    <row r="1089" spans="2:9">
      <c r="B1089" s="311" t="s">
        <v>349</v>
      </c>
      <c r="C1089" s="305">
        <v>105435607.03</v>
      </c>
      <c r="D1089" s="776">
        <v>0</v>
      </c>
    </row>
    <row r="1090" spans="2:9">
      <c r="B1090" s="311" t="s">
        <v>1510</v>
      </c>
      <c r="C1090" s="305">
        <v>12018928</v>
      </c>
      <c r="D1090" s="776">
        <v>0</v>
      </c>
    </row>
    <row r="1091" spans="2:9">
      <c r="B1091" s="311" t="s">
        <v>1511</v>
      </c>
      <c r="C1091" s="305">
        <v>5533405</v>
      </c>
      <c r="D1091" s="776">
        <v>0</v>
      </c>
    </row>
    <row r="1092" spans="2:9">
      <c r="B1092" s="311" t="s">
        <v>771</v>
      </c>
      <c r="C1092" s="305">
        <v>89075950</v>
      </c>
      <c r="D1092" s="776">
        <v>0</v>
      </c>
    </row>
    <row r="1093" spans="2:9" ht="16.8" customHeight="1">
      <c r="B1093" s="311" t="s">
        <v>1645</v>
      </c>
      <c r="C1093" s="305">
        <v>45500000</v>
      </c>
      <c r="D1093" s="776">
        <v>0</v>
      </c>
    </row>
    <row r="1094" spans="2:9" ht="16.8" customHeight="1">
      <c r="B1094" s="311" t="s">
        <v>768</v>
      </c>
      <c r="C1094" s="305">
        <v>24000000</v>
      </c>
      <c r="D1094" s="776">
        <v>0</v>
      </c>
    </row>
    <row r="1095" spans="2:9" ht="16.8" customHeight="1">
      <c r="B1095" s="311" t="s">
        <v>351</v>
      </c>
      <c r="C1095" s="305">
        <v>151794023</v>
      </c>
      <c r="D1095" s="776">
        <v>0</v>
      </c>
    </row>
    <row r="1096" spans="2:9">
      <c r="B1096" s="311" t="s">
        <v>1701</v>
      </c>
      <c r="C1096" s="305">
        <v>18753000</v>
      </c>
      <c r="D1096" s="776">
        <v>0</v>
      </c>
      <c r="E1096" s="360"/>
    </row>
    <row r="1097" spans="2:9">
      <c r="B1097" s="311" t="s">
        <v>773</v>
      </c>
      <c r="C1097" s="305">
        <v>51730243</v>
      </c>
      <c r="D1097" s="776">
        <v>0</v>
      </c>
      <c r="E1097" s="360"/>
    </row>
    <row r="1098" spans="2:9">
      <c r="B1098" s="311" t="s">
        <v>1727</v>
      </c>
      <c r="C1098" s="305">
        <v>18297353021.569008</v>
      </c>
      <c r="D1098" s="776"/>
      <c r="E1098" s="360"/>
    </row>
    <row r="1099" spans="2:9" s="721" customFormat="1">
      <c r="B1099" s="754" t="s">
        <v>1733</v>
      </c>
      <c r="C1099" s="757">
        <v>19931831950.969009</v>
      </c>
      <c r="D1099" s="779">
        <v>0</v>
      </c>
      <c r="E1099" s="360"/>
      <c r="F1099" s="396"/>
      <c r="I1099" s="723"/>
    </row>
    <row r="1100" spans="2:9" s="721" customFormat="1">
      <c r="B1100" s="754" t="s">
        <v>1613</v>
      </c>
      <c r="C1100" s="757">
        <v>792186536</v>
      </c>
      <c r="D1100" s="779">
        <v>0</v>
      </c>
      <c r="E1100" s="360"/>
      <c r="F1100" s="396"/>
      <c r="I1100" s="723"/>
    </row>
    <row r="1101" spans="2:9">
      <c r="B1101" s="300"/>
      <c r="C1101" s="336"/>
    </row>
    <row r="1102" spans="2:9">
      <c r="B1102" s="300"/>
      <c r="C1102" s="336"/>
    </row>
    <row r="1103" spans="2:9">
      <c r="B1103" s="181" t="s">
        <v>1512</v>
      </c>
      <c r="C1103" s="245"/>
    </row>
    <row r="1104" spans="2:9">
      <c r="B1104" s="177" t="s">
        <v>1513</v>
      </c>
      <c r="C1104" s="245"/>
    </row>
    <row r="1106" spans="2:9">
      <c r="B1106" s="977" t="s">
        <v>1495</v>
      </c>
      <c r="C1106" s="977" t="s">
        <v>1496</v>
      </c>
      <c r="D1106" s="977" t="s">
        <v>1514</v>
      </c>
      <c r="E1106" s="979" t="s">
        <v>1515</v>
      </c>
      <c r="F1106" s="981"/>
    </row>
    <row r="1107" spans="2:9">
      <c r="B1107" s="978"/>
      <c r="C1107" s="978"/>
      <c r="D1107" s="978"/>
      <c r="E1107" s="547">
        <v>45565</v>
      </c>
      <c r="F1107" s="547">
        <v>45291</v>
      </c>
    </row>
    <row r="1108" spans="2:9" s="183" customFormat="1">
      <c r="B1108" s="219" t="s">
        <v>1379</v>
      </c>
      <c r="C1108" s="332" t="s">
        <v>80</v>
      </c>
      <c r="D1108" s="332" t="s">
        <v>1516</v>
      </c>
      <c r="E1108" s="806">
        <v>186150656.30320001</v>
      </c>
      <c r="F1108" s="806">
        <v>579760961</v>
      </c>
      <c r="G1108" s="182"/>
      <c r="H1108" s="337"/>
      <c r="I1108" s="184"/>
    </row>
    <row r="1109" spans="2:9" s="183" customFormat="1">
      <c r="B1109" s="219" t="s">
        <v>1682</v>
      </c>
      <c r="C1109" s="332" t="s">
        <v>80</v>
      </c>
      <c r="D1109" s="332" t="s">
        <v>1517</v>
      </c>
      <c r="E1109" s="806">
        <v>0</v>
      </c>
      <c r="F1109" s="806">
        <v>1764605588</v>
      </c>
      <c r="G1109" s="182"/>
      <c r="H1109" s="337"/>
      <c r="I1109" s="184"/>
    </row>
    <row r="1110" spans="2:9" s="183" customFormat="1">
      <c r="B1110" s="219" t="s">
        <v>1682</v>
      </c>
      <c r="C1110" s="332" t="s">
        <v>80</v>
      </c>
      <c r="D1110" s="332" t="s">
        <v>1690</v>
      </c>
      <c r="E1110" s="806">
        <v>116988600</v>
      </c>
      <c r="F1110" s="806">
        <v>0</v>
      </c>
      <c r="G1110" s="182"/>
      <c r="H1110" s="337"/>
      <c r="I1110" s="184"/>
    </row>
    <row r="1111" spans="2:9" s="183" customFormat="1">
      <c r="B1111" s="219" t="s">
        <v>1682</v>
      </c>
      <c r="C1111" s="332" t="s">
        <v>80</v>
      </c>
      <c r="D1111" s="332" t="s">
        <v>1518</v>
      </c>
      <c r="E1111" s="806">
        <v>0</v>
      </c>
      <c r="F1111" s="806">
        <v>788480783</v>
      </c>
      <c r="G1111" s="182"/>
      <c r="H1111" s="337"/>
      <c r="I1111" s="184"/>
    </row>
    <row r="1112" spans="2:9" s="183" customFormat="1">
      <c r="B1112" s="219" t="s">
        <v>1691</v>
      </c>
      <c r="C1112" s="332" t="s">
        <v>80</v>
      </c>
      <c r="D1112" s="332" t="s">
        <v>1690</v>
      </c>
      <c r="E1112" s="806">
        <v>102091650</v>
      </c>
      <c r="F1112" s="806">
        <v>0</v>
      </c>
      <c r="G1112" s="182"/>
      <c r="H1112" s="337"/>
      <c r="I1112" s="184"/>
    </row>
    <row r="1113" spans="2:9" s="183" customFormat="1">
      <c r="B1113" s="219" t="s">
        <v>1691</v>
      </c>
      <c r="C1113" s="332" t="s">
        <v>80</v>
      </c>
      <c r="D1113" s="332" t="s">
        <v>1692</v>
      </c>
      <c r="E1113" s="806">
        <v>4999000000</v>
      </c>
      <c r="F1113" s="806">
        <v>0</v>
      </c>
      <c r="G1113" s="182"/>
      <c r="H1113" s="337"/>
      <c r="I1113" s="184"/>
    </row>
    <row r="1114" spans="2:9" s="183" customFormat="1" ht="33.6">
      <c r="B1114" s="219" t="s">
        <v>1691</v>
      </c>
      <c r="C1114" s="332" t="s">
        <v>80</v>
      </c>
      <c r="D1114" s="332" t="s">
        <v>1519</v>
      </c>
      <c r="E1114" s="806">
        <v>11494226092</v>
      </c>
      <c r="F1114" s="806">
        <v>0</v>
      </c>
      <c r="G1114" s="182"/>
      <c r="H1114" s="337"/>
      <c r="I1114" s="184"/>
    </row>
    <row r="1115" spans="2:9" s="183" customFormat="1">
      <c r="B1115" s="219" t="s">
        <v>1379</v>
      </c>
      <c r="C1115" s="332" t="s">
        <v>80</v>
      </c>
      <c r="D1115" s="332" t="s">
        <v>1520</v>
      </c>
      <c r="E1115" s="806">
        <v>-19802964258</v>
      </c>
      <c r="F1115" s="806">
        <v>0</v>
      </c>
      <c r="G1115" s="182"/>
      <c r="H1115" s="337"/>
      <c r="I1115" s="184"/>
    </row>
    <row r="1116" spans="2:9" s="183" customFormat="1" ht="33.6">
      <c r="B1116" s="219" t="s">
        <v>1379</v>
      </c>
      <c r="C1116" s="332" t="s">
        <v>80</v>
      </c>
      <c r="D1116" s="332" t="s">
        <v>1693</v>
      </c>
      <c r="E1116" s="806">
        <v>-426888</v>
      </c>
      <c r="F1116" s="806">
        <v>0</v>
      </c>
      <c r="G1116" s="182"/>
      <c r="H1116" s="337"/>
      <c r="I1116" s="184"/>
    </row>
    <row r="1117" spans="2:9" s="183" customFormat="1">
      <c r="B1117" s="219" t="s">
        <v>1682</v>
      </c>
      <c r="C1117" s="332" t="s">
        <v>80</v>
      </c>
      <c r="D1117" s="332" t="s">
        <v>1694</v>
      </c>
      <c r="E1117" s="806">
        <v>-11274957</v>
      </c>
      <c r="F1117" s="806">
        <v>0</v>
      </c>
      <c r="G1117" s="182"/>
      <c r="H1117" s="337"/>
      <c r="I1117" s="184"/>
    </row>
    <row r="1118" spans="2:9" s="183" customFormat="1">
      <c r="B1118" s="219" t="s">
        <v>1682</v>
      </c>
      <c r="C1118" s="332" t="s">
        <v>80</v>
      </c>
      <c r="D1118" s="332" t="s">
        <v>1729</v>
      </c>
      <c r="E1118" s="806">
        <v>-39720140431</v>
      </c>
      <c r="F1118" s="806">
        <v>0</v>
      </c>
      <c r="G1118" s="182"/>
      <c r="H1118" s="337"/>
      <c r="I1118" s="184"/>
    </row>
    <row r="1119" spans="2:9" s="183" customFormat="1">
      <c r="B1119" s="219" t="s">
        <v>1379</v>
      </c>
      <c r="C1119" s="332" t="s">
        <v>80</v>
      </c>
      <c r="D1119" s="332" t="s">
        <v>1501</v>
      </c>
      <c r="E1119" s="806">
        <v>0</v>
      </c>
      <c r="F1119" s="806">
        <v>-13009395</v>
      </c>
      <c r="G1119" s="182"/>
      <c r="H1119" s="337"/>
      <c r="I1119" s="184"/>
    </row>
    <row r="1120" spans="2:9" s="183" customFormat="1">
      <c r="B1120" s="219" t="s">
        <v>1682</v>
      </c>
      <c r="C1120" s="332" t="s">
        <v>80</v>
      </c>
      <c r="D1120" s="332" t="s">
        <v>1521</v>
      </c>
      <c r="E1120" s="806">
        <v>0</v>
      </c>
      <c r="F1120" s="806">
        <v>-68875000</v>
      </c>
      <c r="G1120" s="182"/>
      <c r="H1120" s="337"/>
      <c r="I1120" s="184"/>
    </row>
    <row r="1121" spans="2:11" s="862" customFormat="1">
      <c r="B1121" s="860" t="s">
        <v>1504</v>
      </c>
      <c r="C1121" s="863"/>
      <c r="D1121" s="863"/>
      <c r="E1121" s="864">
        <v>-42636349535.6968</v>
      </c>
      <c r="F1121" s="864">
        <v>3050962937</v>
      </c>
      <c r="G1121" s="182"/>
      <c r="H1121" s="865"/>
      <c r="I1121" s="866"/>
    </row>
    <row r="1122" spans="2:11">
      <c r="B1122" s="338"/>
      <c r="C1122" s="861"/>
      <c r="D1122" s="339"/>
      <c r="I1122" s="184"/>
      <c r="J1122" s="184"/>
      <c r="K1122" s="184"/>
    </row>
    <row r="1123" spans="2:11">
      <c r="B1123" s="338"/>
      <c r="C1123" s="861"/>
      <c r="D1123" s="339"/>
      <c r="I1123" s="184"/>
      <c r="J1123" s="184"/>
      <c r="K1123" s="184"/>
    </row>
    <row r="1124" spans="2:11">
      <c r="B1124" s="338"/>
      <c r="C1124" s="861"/>
      <c r="D1124" s="339"/>
      <c r="I1124" s="184"/>
      <c r="J1124" s="184"/>
      <c r="K1124" s="184"/>
    </row>
    <row r="1125" spans="2:11">
      <c r="B1125" s="181" t="s">
        <v>1522</v>
      </c>
      <c r="C1125" s="245"/>
      <c r="D1125" s="339"/>
      <c r="I1125" s="184"/>
      <c r="J1125" s="183"/>
      <c r="K1125" s="183"/>
    </row>
    <row r="1126" spans="2:11">
      <c r="B1126" s="304" t="s">
        <v>1650</v>
      </c>
      <c r="C1126" s="339"/>
      <c r="D1126" s="339"/>
      <c r="I1126" s="184"/>
      <c r="J1126" s="184"/>
      <c r="K1126" s="184"/>
    </row>
    <row r="1127" spans="2:11">
      <c r="B1127" s="304"/>
      <c r="C1127" s="339"/>
      <c r="D1127" s="339"/>
      <c r="F1127" s="340"/>
      <c r="G1127" s="340"/>
    </row>
    <row r="1128" spans="2:11" ht="30" customHeight="1">
      <c r="B1128" s="545" t="s">
        <v>1523</v>
      </c>
      <c r="C1128" s="545" t="s">
        <v>1524</v>
      </c>
      <c r="D1128" s="545" t="s">
        <v>1525</v>
      </c>
      <c r="E1128" s="341"/>
      <c r="F1128" s="340"/>
      <c r="G1128" s="340"/>
      <c r="H1128" s="185"/>
      <c r="I1128" s="342"/>
    </row>
    <row r="1129" spans="2:11" ht="17.399999999999999" customHeight="1">
      <c r="B1129" s="681" t="s">
        <v>1682</v>
      </c>
      <c r="C1129" s="747"/>
      <c r="D1129" s="747"/>
      <c r="E1129" s="333"/>
      <c r="F1129" s="340"/>
      <c r="G1129" s="340"/>
      <c r="H1129" s="185"/>
      <c r="I1129" s="342"/>
    </row>
    <row r="1130" spans="2:11">
      <c r="B1130" s="855" t="s">
        <v>1683</v>
      </c>
      <c r="C1130" s="856">
        <v>1052059813.23</v>
      </c>
      <c r="D1130" s="856">
        <v>0</v>
      </c>
      <c r="E1130" s="393"/>
      <c r="F1130" s="340"/>
      <c r="G1130" s="340"/>
      <c r="I1130" s="342"/>
    </row>
    <row r="1131" spans="2:11" ht="16.95" customHeight="1">
      <c r="B1131" s="855" t="s">
        <v>1684</v>
      </c>
      <c r="C1131" s="856">
        <v>0</v>
      </c>
      <c r="D1131" s="856">
        <v>0</v>
      </c>
      <c r="E1131" s="393"/>
      <c r="F1131" s="340"/>
      <c r="G1131" s="340"/>
      <c r="I1131" s="342"/>
    </row>
    <row r="1132" spans="2:11" ht="16.95" customHeight="1">
      <c r="B1132" s="855" t="s">
        <v>1685</v>
      </c>
      <c r="C1132" s="856">
        <v>1459889557</v>
      </c>
      <c r="D1132" s="856"/>
      <c r="E1132" s="393"/>
      <c r="F1132" s="340"/>
      <c r="G1132" s="340"/>
      <c r="I1132" s="342"/>
    </row>
    <row r="1133" spans="2:11" ht="16.95" customHeight="1">
      <c r="B1133" s="855" t="s">
        <v>1526</v>
      </c>
      <c r="C1133" s="856">
        <v>204773550</v>
      </c>
      <c r="D1133" s="856">
        <v>0</v>
      </c>
      <c r="E1133" s="393"/>
      <c r="F1133" s="340"/>
      <c r="G1133" s="340"/>
      <c r="I1133" s="342"/>
    </row>
    <row r="1134" spans="2:11">
      <c r="B1134" s="855" t="s">
        <v>1527</v>
      </c>
      <c r="C1134" s="856">
        <v>112605422</v>
      </c>
      <c r="D1134" s="856"/>
      <c r="E1134" s="393"/>
      <c r="F1134" s="340"/>
      <c r="G1134" s="340"/>
      <c r="I1134" s="342"/>
    </row>
    <row r="1135" spans="2:11">
      <c r="B1135" s="855" t="s">
        <v>1528</v>
      </c>
      <c r="C1135" s="856">
        <v>0</v>
      </c>
      <c r="D1135" s="856">
        <v>0</v>
      </c>
      <c r="E1135" s="393"/>
      <c r="F1135" s="340"/>
      <c r="G1135" s="340"/>
      <c r="I1135" s="342"/>
    </row>
    <row r="1136" spans="2:11">
      <c r="B1136" s="855" t="s">
        <v>522</v>
      </c>
      <c r="C1136" s="856">
        <v>0</v>
      </c>
      <c r="D1136" s="856">
        <v>587835363</v>
      </c>
      <c r="E1136" s="393"/>
      <c r="F1136" s="340"/>
      <c r="G1136" s="340"/>
      <c r="I1136" s="342"/>
    </row>
    <row r="1137" spans="2:14" ht="18.600000000000001" customHeight="1">
      <c r="B1137" s="855" t="s">
        <v>524</v>
      </c>
      <c r="C1137" s="856">
        <v>0</v>
      </c>
      <c r="D1137" s="856">
        <v>0</v>
      </c>
      <c r="E1137" s="394"/>
      <c r="F1137" s="340"/>
      <c r="G1137" s="340"/>
      <c r="I1137" s="342"/>
    </row>
    <row r="1138" spans="2:14" ht="18.600000000000001" customHeight="1">
      <c r="B1138" s="857" t="s">
        <v>1529</v>
      </c>
      <c r="C1138" s="856"/>
      <c r="D1138" s="856"/>
      <c r="E1138" s="394"/>
      <c r="F1138" s="340"/>
      <c r="G1138" s="340"/>
      <c r="I1138" s="342"/>
    </row>
    <row r="1139" spans="2:14" s="181" customFormat="1">
      <c r="B1139" s="858" t="s">
        <v>1686</v>
      </c>
      <c r="C1139" s="859"/>
      <c r="D1139" s="859"/>
      <c r="E1139" s="394"/>
      <c r="F1139" s="748"/>
      <c r="G1139" s="748"/>
      <c r="I1139" s="750"/>
    </row>
    <row r="1140" spans="2:14">
      <c r="B1140" s="855" t="s">
        <v>1687</v>
      </c>
      <c r="C1140" s="856">
        <v>0</v>
      </c>
      <c r="D1140" s="856">
        <v>270000000</v>
      </c>
      <c r="E1140" s="393"/>
      <c r="F1140" s="340"/>
      <c r="G1140" s="340"/>
      <c r="I1140" s="185"/>
      <c r="J1140" s="185"/>
      <c r="K1140" s="185"/>
      <c r="L1140" s="185"/>
      <c r="M1140" s="185"/>
    </row>
    <row r="1141" spans="2:14" s="181" customFormat="1">
      <c r="B1141" s="858" t="s">
        <v>1688</v>
      </c>
      <c r="C1141" s="859"/>
      <c r="D1141" s="859"/>
      <c r="E1141" s="393"/>
      <c r="F1141" s="748"/>
      <c r="G1141" s="748"/>
      <c r="I1141" s="749"/>
      <c r="J1141" s="749"/>
      <c r="K1141" s="749"/>
      <c r="L1141" s="749"/>
      <c r="M1141" s="749"/>
    </row>
    <row r="1142" spans="2:14">
      <c r="B1142" s="855" t="s">
        <v>1689</v>
      </c>
      <c r="C1142" s="856">
        <v>0</v>
      </c>
      <c r="D1142" s="856">
        <v>548127629.67937493</v>
      </c>
      <c r="E1142" s="393"/>
      <c r="F1142" s="340"/>
      <c r="G1142" s="340"/>
      <c r="I1142" s="185"/>
      <c r="J1142" s="185"/>
      <c r="K1142" s="185"/>
      <c r="L1142" s="185"/>
      <c r="M1142" s="185"/>
    </row>
    <row r="1143" spans="2:14" s="181" customFormat="1">
      <c r="B1143" s="858" t="s">
        <v>99</v>
      </c>
      <c r="C1143" s="859"/>
      <c r="D1143" s="859"/>
      <c r="E1143" s="393"/>
      <c r="F1143" s="748"/>
      <c r="G1143" s="748"/>
      <c r="I1143" s="749"/>
      <c r="J1143" s="749"/>
      <c r="K1143" s="749"/>
      <c r="L1143" s="749"/>
      <c r="M1143" s="749"/>
    </row>
    <row r="1144" spans="2:14">
      <c r="B1144" s="855" t="s">
        <v>478</v>
      </c>
      <c r="C1144" s="856">
        <v>0</v>
      </c>
      <c r="D1144" s="856">
        <v>33298456</v>
      </c>
      <c r="E1144" s="393"/>
      <c r="F1144" s="340"/>
      <c r="G1144" s="340"/>
      <c r="I1144" s="185"/>
      <c r="J1144" s="185"/>
      <c r="K1144" s="185"/>
      <c r="L1144" s="185"/>
      <c r="M1144" s="185"/>
    </row>
    <row r="1145" spans="2:14">
      <c r="B1145" s="389" t="s">
        <v>1733</v>
      </c>
      <c r="C1145" s="390">
        <v>2829328342.23</v>
      </c>
      <c r="D1145" s="390">
        <v>1439261448.6793749</v>
      </c>
      <c r="E1145" s="181"/>
      <c r="F1145" s="345"/>
      <c r="G1145" s="340"/>
      <c r="I1145" s="185"/>
      <c r="J1145" s="185"/>
      <c r="K1145" s="185"/>
      <c r="L1145" s="185"/>
      <c r="M1145" s="185"/>
    </row>
    <row r="1146" spans="2:14">
      <c r="B1146" s="389" t="s">
        <v>1747</v>
      </c>
      <c r="C1146" s="390">
        <v>476176024</v>
      </c>
      <c r="D1146" s="390">
        <v>2435119740</v>
      </c>
      <c r="E1146" s="181"/>
      <c r="F1146" s="345"/>
      <c r="G1146" s="340"/>
      <c r="I1146" s="185"/>
      <c r="J1146" s="185"/>
      <c r="K1146" s="185"/>
      <c r="L1146" s="185"/>
      <c r="M1146" s="185"/>
    </row>
    <row r="1147" spans="2:14">
      <c r="B1147" s="304"/>
      <c r="C1147" s="339"/>
      <c r="D1147" s="338"/>
      <c r="F1147" s="340"/>
      <c r="G1147" s="340"/>
      <c r="I1147" s="344"/>
      <c r="J1147" s="344"/>
      <c r="K1147" s="344"/>
      <c r="L1147" s="344"/>
      <c r="M1147" s="344"/>
    </row>
    <row r="1148" spans="2:14" ht="13.5" customHeight="1">
      <c r="C1148" s="346"/>
      <c r="F1148" s="253"/>
      <c r="I1148" s="344"/>
      <c r="J1148" s="344"/>
      <c r="L1148" s="344"/>
      <c r="M1148" s="344"/>
    </row>
    <row r="1149" spans="2:14" ht="13.5" customHeight="1">
      <c r="B1149" s="181" t="s">
        <v>1530</v>
      </c>
      <c r="C1149" s="346"/>
      <c r="F1149" s="253"/>
      <c r="I1149" s="344"/>
      <c r="J1149" s="344"/>
      <c r="K1149" s="344"/>
      <c r="L1149" s="344"/>
      <c r="M1149" s="344"/>
    </row>
    <row r="1150" spans="2:14" ht="13.5" customHeight="1">
      <c r="B1150" s="177" t="s">
        <v>1531</v>
      </c>
      <c r="C1150" s="346"/>
      <c r="F1150" s="253"/>
      <c r="I1150" s="344"/>
      <c r="K1150" s="344"/>
      <c r="L1150" s="344"/>
      <c r="M1150" s="344"/>
    </row>
    <row r="1151" spans="2:14" ht="13.5" customHeight="1">
      <c r="B1151" s="181"/>
      <c r="C1151" s="346"/>
      <c r="F1151" s="253"/>
      <c r="I1151" s="344"/>
      <c r="J1151" s="344"/>
      <c r="L1151" s="344"/>
      <c r="M1151" s="344"/>
    </row>
    <row r="1152" spans="2:14" ht="33.6" customHeight="1">
      <c r="B1152" s="549" t="s">
        <v>1317</v>
      </c>
      <c r="C1152" s="544" t="s">
        <v>1532</v>
      </c>
      <c r="D1152" s="544" t="s">
        <v>1463</v>
      </c>
      <c r="E1152" s="544" t="s">
        <v>1533</v>
      </c>
      <c r="F1152" s="544" t="s">
        <v>1534</v>
      </c>
      <c r="H1152" s="185"/>
      <c r="I1152" s="185"/>
      <c r="J1152" s="833"/>
      <c r="K1152" s="833"/>
      <c r="L1152" s="831"/>
      <c r="M1152" s="344"/>
      <c r="N1152" s="832"/>
    </row>
    <row r="1153" spans="1:13" ht="16.95" customHeight="1">
      <c r="B1153" s="343" t="s">
        <v>605</v>
      </c>
      <c r="C1153" s="804">
        <v>30000000000</v>
      </c>
      <c r="D1153" s="804">
        <v>0</v>
      </c>
      <c r="E1153" s="804">
        <v>0</v>
      </c>
      <c r="F1153" s="804">
        <v>30000000000</v>
      </c>
      <c r="G1153" s="386"/>
      <c r="H1153" s="185"/>
      <c r="I1153" s="185"/>
      <c r="J1153" s="185"/>
      <c r="K1153" s="185"/>
      <c r="L1153" s="185"/>
      <c r="M1153" s="344"/>
    </row>
    <row r="1154" spans="1:13" ht="16.95" customHeight="1">
      <c r="B1154" s="343" t="s">
        <v>1535</v>
      </c>
      <c r="C1154" s="804">
        <v>23183.516607284546</v>
      </c>
      <c r="D1154" s="804">
        <v>2487139772</v>
      </c>
      <c r="E1154" s="804">
        <v>0</v>
      </c>
      <c r="F1154" s="804">
        <v>2487162955.5166073</v>
      </c>
      <c r="G1154" s="386"/>
      <c r="H1154" s="185"/>
      <c r="I1154" s="185"/>
      <c r="J1154" s="185"/>
      <c r="K1154" s="185"/>
      <c r="L1154" s="185"/>
      <c r="M1154" s="344"/>
    </row>
    <row r="1155" spans="1:13" ht="16.95" customHeight="1">
      <c r="B1155" s="343" t="s">
        <v>1536</v>
      </c>
      <c r="C1155" s="804">
        <v>253000000</v>
      </c>
      <c r="D1155" s="804">
        <v>0</v>
      </c>
      <c r="E1155" s="804">
        <v>0</v>
      </c>
      <c r="F1155" s="804">
        <v>253000000</v>
      </c>
      <c r="G1155" s="386"/>
      <c r="H1155" s="185"/>
      <c r="I1155" s="185"/>
      <c r="J1155" s="185"/>
      <c r="K1155" s="185"/>
      <c r="L1155" s="185"/>
      <c r="M1155" s="344"/>
    </row>
    <row r="1156" spans="1:13" ht="16.95" customHeight="1">
      <c r="B1156" s="343" t="s">
        <v>1640</v>
      </c>
      <c r="C1156" s="804">
        <v>1348528595.4833925</v>
      </c>
      <c r="D1156" s="804"/>
      <c r="E1156" s="804">
        <v>-1249669775</v>
      </c>
      <c r="F1156" s="804">
        <v>98858820.483392477</v>
      </c>
      <c r="G1156" s="386"/>
      <c r="H1156" s="185"/>
      <c r="I1156" s="185"/>
      <c r="J1156" s="185"/>
      <c r="K1156" s="185"/>
      <c r="L1156" s="185"/>
      <c r="M1156" s="344"/>
    </row>
    <row r="1157" spans="1:13" ht="16.95" customHeight="1">
      <c r="B1157" s="343" t="s">
        <v>369</v>
      </c>
      <c r="C1157" s="804">
        <v>0</v>
      </c>
      <c r="D1157" s="804">
        <v>0</v>
      </c>
      <c r="E1157" s="804">
        <v>0</v>
      </c>
      <c r="F1157" s="804">
        <v>0</v>
      </c>
      <c r="G1157" s="386"/>
      <c r="H1157" s="185"/>
      <c r="I1157" s="185"/>
      <c r="J1157" s="185"/>
      <c r="K1157" s="185"/>
      <c r="L1157" s="185"/>
      <c r="M1157" s="344"/>
    </row>
    <row r="1158" spans="1:13" ht="16.95" customHeight="1">
      <c r="B1158" s="343" t="s">
        <v>370</v>
      </c>
      <c r="C1158" s="804">
        <v>1535325682.0000002</v>
      </c>
      <c r="D1158" s="804">
        <v>5389123809.666256</v>
      </c>
      <c r="E1158" s="804">
        <v>-1535325682.0000002</v>
      </c>
      <c r="F1158" s="804">
        <v>5389123809.666256</v>
      </c>
      <c r="G1158" s="386"/>
      <c r="H1158" s="185"/>
      <c r="I1158" s="185"/>
      <c r="J1158" s="185"/>
      <c r="K1158" s="185"/>
      <c r="L1158" s="185"/>
      <c r="M1158" s="344"/>
    </row>
    <row r="1159" spans="1:13" ht="16.95" customHeight="1">
      <c r="B1159" s="343" t="s">
        <v>1537</v>
      </c>
      <c r="C1159" s="804">
        <v>-558793</v>
      </c>
      <c r="D1159" s="804">
        <v>0</v>
      </c>
      <c r="E1159" s="804">
        <v>0</v>
      </c>
      <c r="F1159" s="804">
        <v>-558793</v>
      </c>
      <c r="G1159" s="386"/>
      <c r="H1159" s="185"/>
      <c r="I1159" s="185"/>
      <c r="J1159" s="185"/>
      <c r="K1159" s="185"/>
      <c r="L1159" s="185"/>
      <c r="M1159" s="185"/>
    </row>
    <row r="1160" spans="1:13" ht="16.2" customHeight="1">
      <c r="B1160" s="395" t="s">
        <v>697</v>
      </c>
      <c r="C1160" s="805">
        <v>33136318668</v>
      </c>
      <c r="D1160" s="805">
        <v>7876263581.666256</v>
      </c>
      <c r="E1160" s="805">
        <v>-2784995457</v>
      </c>
      <c r="F1160" s="805">
        <v>38227586792.66626</v>
      </c>
      <c r="G1160" s="396"/>
      <c r="H1160" s="397"/>
      <c r="I1160" s="185"/>
      <c r="J1160" s="185"/>
      <c r="K1160" s="185"/>
      <c r="L1160" s="185"/>
      <c r="M1160" s="185"/>
    </row>
    <row r="1161" spans="1:13" ht="21" customHeight="1">
      <c r="B1161" s="181"/>
      <c r="C1161" s="346">
        <v>0</v>
      </c>
      <c r="F1161" s="894">
        <v>0</v>
      </c>
      <c r="G1161" s="326"/>
      <c r="H1161" s="344"/>
      <c r="I1161" s="344"/>
      <c r="J1161" s="344"/>
      <c r="K1161" s="344"/>
      <c r="L1161" s="344"/>
      <c r="M1161" s="344"/>
    </row>
    <row r="1162" spans="1:13">
      <c r="B1162" s="181" t="s">
        <v>1538</v>
      </c>
      <c r="C1162" s="346"/>
      <c r="F1162" s="253"/>
      <c r="J1162" s="253"/>
    </row>
    <row r="1163" spans="1:13">
      <c r="B1163" s="304" t="s">
        <v>1539</v>
      </c>
      <c r="C1163" s="346"/>
    </row>
    <row r="1164" spans="1:13">
      <c r="C1164" s="185"/>
    </row>
    <row r="1165" spans="1:13">
      <c r="B1165" s="181"/>
      <c r="C1165" s="185"/>
    </row>
    <row r="1166" spans="1:13">
      <c r="A1166" s="181"/>
      <c r="B1166" s="181" t="s">
        <v>1540</v>
      </c>
      <c r="C1166" s="185"/>
    </row>
    <row r="1167" spans="1:13">
      <c r="A1167" s="181"/>
      <c r="B1167" s="181"/>
      <c r="C1167" s="185"/>
    </row>
    <row r="1168" spans="1:13">
      <c r="B1168" s="181" t="s">
        <v>1541</v>
      </c>
      <c r="C1168" s="232"/>
    </row>
    <row r="1170" spans="2:7" ht="21.6" customHeight="1">
      <c r="B1170" s="549" t="s">
        <v>1317</v>
      </c>
      <c r="C1170" s="544">
        <v>45565</v>
      </c>
      <c r="D1170" s="544">
        <v>45199</v>
      </c>
    </row>
    <row r="1171" spans="2:7" ht="21.6" customHeight="1">
      <c r="B1171" s="329" t="s">
        <v>1542</v>
      </c>
      <c r="C1171" s="786">
        <v>0</v>
      </c>
      <c r="D1171" s="849">
        <v>539589601</v>
      </c>
    </row>
    <row r="1172" spans="2:7">
      <c r="B1172" s="329" t="s">
        <v>1543</v>
      </c>
      <c r="C1172" s="786">
        <v>0</v>
      </c>
      <c r="D1172" s="849">
        <v>1317575768</v>
      </c>
    </row>
    <row r="1173" spans="2:7">
      <c r="B1173" s="248" t="s">
        <v>815</v>
      </c>
      <c r="C1173" s="803">
        <v>0</v>
      </c>
      <c r="D1173" s="803">
        <v>1857165369</v>
      </c>
      <c r="E1173" s="733"/>
      <c r="F1173" s="733"/>
      <c r="G1173" s="846"/>
    </row>
    <row r="1174" spans="2:7">
      <c r="B1174" s="348"/>
      <c r="C1174" s="349"/>
      <c r="D1174" s="349"/>
      <c r="E1174" s="347"/>
      <c r="F1174" s="347"/>
      <c r="G1174" s="347"/>
    </row>
    <row r="1175" spans="2:7">
      <c r="B1175" s="181"/>
      <c r="F1175" s="253"/>
    </row>
    <row r="1176" spans="2:7">
      <c r="B1176" s="181" t="s">
        <v>1544</v>
      </c>
      <c r="C1176" s="232"/>
    </row>
    <row r="1177" spans="2:7">
      <c r="B1177" s="181"/>
    </row>
    <row r="1178" spans="2:7" ht="21.6" customHeight="1">
      <c r="B1178" s="549" t="s">
        <v>1317</v>
      </c>
      <c r="C1178" s="544">
        <v>45565</v>
      </c>
      <c r="D1178" s="544">
        <v>45199</v>
      </c>
    </row>
    <row r="1179" spans="2:7">
      <c r="B1179" s="418" t="s">
        <v>1679</v>
      </c>
      <c r="C1179" s="801">
        <v>3995498960.6600008</v>
      </c>
      <c r="D1179" s="802">
        <v>1910601715</v>
      </c>
    </row>
    <row r="1180" spans="2:7">
      <c r="B1180" s="418" t="s">
        <v>1680</v>
      </c>
      <c r="C1180" s="801">
        <v>2160137377.0083008</v>
      </c>
      <c r="D1180" s="802">
        <v>1685199696.5739</v>
      </c>
    </row>
    <row r="1181" spans="2:7">
      <c r="B1181" s="418" t="s">
        <v>614</v>
      </c>
      <c r="C1181" s="801">
        <v>51269816.310800001</v>
      </c>
      <c r="D1181" s="802">
        <v>48336948</v>
      </c>
    </row>
    <row r="1182" spans="2:7">
      <c r="B1182" s="418" t="s">
        <v>615</v>
      </c>
      <c r="C1182" s="801">
        <v>66656164.00940001</v>
      </c>
      <c r="D1182" s="802">
        <v>33433820</v>
      </c>
    </row>
    <row r="1183" spans="2:7">
      <c r="B1183" s="418" t="s">
        <v>1681</v>
      </c>
      <c r="C1183" s="801">
        <v>243928418.87</v>
      </c>
      <c r="D1183" s="802">
        <v>0</v>
      </c>
    </row>
    <row r="1184" spans="2:7">
      <c r="B1184" s="418" t="s">
        <v>398</v>
      </c>
      <c r="C1184" s="801">
        <v>28333648.000607986</v>
      </c>
      <c r="D1184" s="802">
        <v>5305584</v>
      </c>
    </row>
    <row r="1185" spans="2:4">
      <c r="B1185" s="418" t="s">
        <v>390</v>
      </c>
      <c r="C1185" s="801">
        <v>0</v>
      </c>
      <c r="D1185" s="802">
        <v>26083048</v>
      </c>
    </row>
    <row r="1186" spans="2:4">
      <c r="B1186" s="418" t="s">
        <v>411</v>
      </c>
      <c r="C1186" s="801">
        <v>21000000</v>
      </c>
      <c r="D1186" s="802">
        <v>9000000</v>
      </c>
    </row>
    <row r="1187" spans="2:4">
      <c r="B1187" s="418" t="s">
        <v>716</v>
      </c>
      <c r="C1187" s="801">
        <v>0</v>
      </c>
      <c r="D1187" s="802">
        <v>6844397</v>
      </c>
    </row>
    <row r="1188" spans="2:4">
      <c r="B1188" s="418" t="s">
        <v>231</v>
      </c>
      <c r="C1188" s="801">
        <v>0</v>
      </c>
      <c r="D1188" s="802">
        <v>55355125</v>
      </c>
    </row>
    <row r="1189" spans="2:4">
      <c r="B1189" s="418" t="s">
        <v>389</v>
      </c>
      <c r="C1189" s="801">
        <v>0</v>
      </c>
      <c r="D1189" s="802">
        <v>1651775</v>
      </c>
    </row>
    <row r="1190" spans="2:4">
      <c r="B1190" s="418" t="s">
        <v>400</v>
      </c>
      <c r="C1190" s="801">
        <v>0</v>
      </c>
      <c r="D1190" s="802">
        <v>8252211</v>
      </c>
    </row>
    <row r="1191" spans="2:4">
      <c r="B1191" s="418" t="s">
        <v>415</v>
      </c>
      <c r="C1191" s="801">
        <v>71119899</v>
      </c>
      <c r="D1191" s="802">
        <v>318896467</v>
      </c>
    </row>
    <row r="1192" spans="2:4">
      <c r="B1192" s="418" t="s">
        <v>1545</v>
      </c>
      <c r="C1192" s="801">
        <v>73794235</v>
      </c>
      <c r="D1192" s="802">
        <v>111258653</v>
      </c>
    </row>
    <row r="1193" spans="2:4">
      <c r="B1193" s="418" t="s">
        <v>1546</v>
      </c>
      <c r="C1193" s="801">
        <v>12453548</v>
      </c>
      <c r="D1193" s="802">
        <v>72510554</v>
      </c>
    </row>
    <row r="1194" spans="2:4">
      <c r="B1194" s="418" t="s">
        <v>1547</v>
      </c>
      <c r="C1194" s="801">
        <v>12803196</v>
      </c>
      <c r="D1194" s="802">
        <v>24370275</v>
      </c>
    </row>
    <row r="1195" spans="2:4">
      <c r="B1195" s="418" t="s">
        <v>1548</v>
      </c>
      <c r="C1195" s="801">
        <v>43037265</v>
      </c>
      <c r="D1195" s="802">
        <v>4573210</v>
      </c>
    </row>
    <row r="1196" spans="2:4">
      <c r="B1196" s="418" t="s">
        <v>412</v>
      </c>
      <c r="C1196" s="801">
        <v>309091</v>
      </c>
      <c r="D1196" s="802">
        <v>1184728</v>
      </c>
    </row>
    <row r="1197" spans="2:4">
      <c r="B1197" s="418" t="s">
        <v>403</v>
      </c>
      <c r="C1197" s="801">
        <v>0</v>
      </c>
      <c r="D1197" s="802">
        <v>65161710</v>
      </c>
    </row>
    <row r="1198" spans="2:4">
      <c r="B1198" s="418" t="s">
        <v>406</v>
      </c>
      <c r="C1198" s="801">
        <v>0</v>
      </c>
      <c r="D1198" s="802">
        <v>325808550</v>
      </c>
    </row>
    <row r="1199" spans="2:4">
      <c r="B1199" s="418" t="s">
        <v>647</v>
      </c>
      <c r="C1199" s="801">
        <v>0</v>
      </c>
      <c r="D1199" s="802">
        <v>9903029</v>
      </c>
    </row>
    <row r="1200" spans="2:4">
      <c r="B1200" s="418" t="s">
        <v>408</v>
      </c>
      <c r="C1200" s="801">
        <v>0</v>
      </c>
      <c r="D1200" s="802">
        <v>18853911</v>
      </c>
    </row>
    <row r="1201" spans="2:9">
      <c r="B1201" s="248" t="s">
        <v>815</v>
      </c>
      <c r="C1201" s="330">
        <v>6780341618.8591099</v>
      </c>
      <c r="D1201" s="330">
        <v>4742585406.5739002</v>
      </c>
      <c r="E1201" s="733"/>
      <c r="F1201" s="733"/>
    </row>
    <row r="1204" spans="2:9">
      <c r="B1204" s="181" t="s">
        <v>1549</v>
      </c>
      <c r="C1204" s="232"/>
      <c r="D1204" s="181"/>
    </row>
    <row r="1206" spans="2:9" ht="21.6" customHeight="1">
      <c r="B1206" s="549" t="s">
        <v>1317</v>
      </c>
      <c r="C1206" s="550">
        <v>45565</v>
      </c>
      <c r="D1206" s="550">
        <v>45199</v>
      </c>
      <c r="I1206" s="177"/>
    </row>
    <row r="1207" spans="2:9">
      <c r="B1207" s="350" t="s">
        <v>448</v>
      </c>
      <c r="C1207" s="848"/>
      <c r="D1207" s="351"/>
      <c r="E1207" s="840"/>
      <c r="F1207" s="840"/>
      <c r="I1207" s="177"/>
    </row>
    <row r="1208" spans="2:9">
      <c r="B1208" s="352" t="s">
        <v>1550</v>
      </c>
      <c r="C1208" s="797">
        <v>3686769.648</v>
      </c>
      <c r="D1208" s="847">
        <v>9612722</v>
      </c>
      <c r="E1208" s="778"/>
      <c r="F1208" s="778"/>
      <c r="I1208" s="177"/>
    </row>
    <row r="1209" spans="2:9">
      <c r="B1209" s="352" t="s">
        <v>231</v>
      </c>
      <c r="C1209" s="797">
        <v>0</v>
      </c>
      <c r="D1209" s="847">
        <v>75965213</v>
      </c>
      <c r="E1209" s="840"/>
      <c r="F1209" s="840"/>
      <c r="I1209" s="177"/>
    </row>
    <row r="1210" spans="2:9">
      <c r="B1210" s="352" t="s">
        <v>449</v>
      </c>
      <c r="C1210" s="797">
        <v>0</v>
      </c>
      <c r="D1210" s="847">
        <v>2645109059</v>
      </c>
      <c r="E1210" s="778"/>
      <c r="F1210" s="778"/>
      <c r="I1210" s="177"/>
    </row>
    <row r="1211" spans="2:9">
      <c r="B1211" s="352" t="s">
        <v>451</v>
      </c>
      <c r="C1211" s="797">
        <v>0</v>
      </c>
      <c r="D1211" s="847">
        <v>1584320932</v>
      </c>
      <c r="E1211" s="840"/>
      <c r="F1211" s="840"/>
      <c r="I1211" s="177"/>
    </row>
    <row r="1212" spans="2:9">
      <c r="B1212" s="352" t="s">
        <v>389</v>
      </c>
      <c r="C1212" s="797">
        <v>0</v>
      </c>
      <c r="D1212" s="847">
        <v>804247431</v>
      </c>
      <c r="E1212" s="778"/>
      <c r="F1212" s="778"/>
      <c r="I1212" s="177"/>
    </row>
    <row r="1213" spans="2:9">
      <c r="B1213" s="352" t="s">
        <v>452</v>
      </c>
      <c r="C1213" s="797">
        <v>0</v>
      </c>
      <c r="D1213" s="847">
        <v>65796393</v>
      </c>
      <c r="E1213" s="840"/>
      <c r="F1213" s="840"/>
      <c r="I1213" s="177"/>
    </row>
    <row r="1214" spans="2:9">
      <c r="B1214" s="352" t="s">
        <v>181</v>
      </c>
      <c r="C1214" s="797">
        <v>0</v>
      </c>
      <c r="D1214" s="847">
        <v>163945228</v>
      </c>
      <c r="E1214" s="778"/>
      <c r="F1214" s="778"/>
      <c r="I1214" s="177"/>
    </row>
    <row r="1215" spans="2:9">
      <c r="B1215" s="352" t="s">
        <v>450</v>
      </c>
      <c r="C1215" s="797">
        <v>0</v>
      </c>
      <c r="D1215" s="847">
        <v>239529716</v>
      </c>
      <c r="E1215" s="840"/>
      <c r="F1215" s="840"/>
      <c r="I1215" s="177"/>
    </row>
    <row r="1216" spans="2:9">
      <c r="B1216" s="352" t="s">
        <v>454</v>
      </c>
      <c r="C1216" s="797">
        <v>0</v>
      </c>
      <c r="D1216" s="847">
        <v>14512892</v>
      </c>
      <c r="E1216" s="778"/>
      <c r="F1216" s="778"/>
      <c r="I1216" s="177"/>
    </row>
    <row r="1217" spans="2:9">
      <c r="B1217" s="352" t="s">
        <v>390</v>
      </c>
      <c r="C1217" s="797">
        <v>0</v>
      </c>
      <c r="D1217" s="847">
        <v>349247669</v>
      </c>
      <c r="E1217" s="840"/>
      <c r="F1217" s="840"/>
      <c r="I1217" s="177"/>
    </row>
    <row r="1218" spans="2:9">
      <c r="B1218" s="352" t="s">
        <v>193</v>
      </c>
      <c r="C1218" s="797">
        <v>0</v>
      </c>
      <c r="D1218" s="847">
        <v>45378045</v>
      </c>
      <c r="E1218" s="778"/>
      <c r="F1218" s="778"/>
      <c r="I1218" s="177"/>
    </row>
    <row r="1219" spans="2:9">
      <c r="B1219" s="352" t="s">
        <v>193</v>
      </c>
      <c r="C1219" s="797">
        <v>0</v>
      </c>
      <c r="D1219" s="847">
        <v>3247169</v>
      </c>
      <c r="E1219" s="840"/>
      <c r="F1219" s="840"/>
      <c r="I1219" s="177"/>
    </row>
    <row r="1220" spans="2:9">
      <c r="B1220" s="352" t="s">
        <v>184</v>
      </c>
      <c r="C1220" s="797">
        <v>0</v>
      </c>
      <c r="D1220" s="847">
        <v>674461238</v>
      </c>
      <c r="E1220" s="778"/>
      <c r="F1220" s="778"/>
      <c r="I1220" s="177"/>
    </row>
    <row r="1221" spans="2:9">
      <c r="B1221" s="352" t="s">
        <v>194</v>
      </c>
      <c r="C1221" s="797">
        <v>0</v>
      </c>
      <c r="D1221" s="847">
        <v>19154490</v>
      </c>
      <c r="E1221" s="840"/>
      <c r="F1221" s="840"/>
      <c r="I1221" s="177"/>
    </row>
    <row r="1222" spans="2:9">
      <c r="B1222" s="729" t="s">
        <v>1551</v>
      </c>
      <c r="C1222" s="797">
        <v>0</v>
      </c>
      <c r="D1222" s="797">
        <v>0</v>
      </c>
      <c r="E1222" s="778"/>
      <c r="F1222" s="778"/>
      <c r="I1222" s="177"/>
    </row>
    <row r="1223" spans="2:9">
      <c r="B1223" s="729" t="s">
        <v>1552</v>
      </c>
      <c r="C1223" s="797">
        <v>0</v>
      </c>
      <c r="D1223" s="797">
        <v>0</v>
      </c>
      <c r="E1223" s="840"/>
      <c r="F1223" s="840"/>
      <c r="I1223" s="177"/>
    </row>
    <row r="1224" spans="2:9">
      <c r="B1224" s="729" t="s">
        <v>417</v>
      </c>
      <c r="C1224" s="797">
        <v>143848.47399999999</v>
      </c>
      <c r="D1224" s="797">
        <v>0</v>
      </c>
      <c r="E1224" s="778"/>
      <c r="F1224" s="778"/>
      <c r="I1224" s="177"/>
    </row>
    <row r="1225" spans="2:9">
      <c r="B1225" s="352" t="s">
        <v>398</v>
      </c>
      <c r="C1225" s="797">
        <v>0</v>
      </c>
      <c r="D1225" s="847">
        <v>824411322</v>
      </c>
      <c r="E1225" s="840"/>
      <c r="F1225" s="840"/>
      <c r="I1225" s="177"/>
    </row>
    <row r="1226" spans="2:9">
      <c r="B1226" s="729" t="s">
        <v>1678</v>
      </c>
      <c r="C1226" s="797">
        <v>0</v>
      </c>
      <c r="D1226" s="797">
        <v>0</v>
      </c>
      <c r="E1226" s="778"/>
      <c r="F1226" s="778"/>
      <c r="I1226" s="177"/>
    </row>
    <row r="1227" spans="2:9">
      <c r="B1227" s="729" t="s">
        <v>448</v>
      </c>
      <c r="C1227" s="797">
        <v>1004952992</v>
      </c>
      <c r="D1227" s="797">
        <v>0</v>
      </c>
      <c r="E1227" s="778"/>
      <c r="F1227" s="778"/>
      <c r="I1227" s="177"/>
    </row>
    <row r="1228" spans="2:9">
      <c r="B1228" s="729"/>
      <c r="C1228" s="798"/>
      <c r="D1228" s="797"/>
      <c r="E1228" s="890"/>
      <c r="F1228" s="890"/>
      <c r="G1228" s="181"/>
      <c r="I1228" s="177"/>
    </row>
    <row r="1229" spans="2:9">
      <c r="B1229" s="730" t="s">
        <v>1387</v>
      </c>
      <c r="C1229" s="800">
        <v>1008783610.122</v>
      </c>
      <c r="D1229" s="800">
        <v>7518939519</v>
      </c>
      <c r="E1229" s="888"/>
      <c r="F1229" s="888"/>
      <c r="G1229" s="893"/>
      <c r="I1229" s="177"/>
    </row>
    <row r="1230" spans="2:9">
      <c r="B1230" s="354" t="s">
        <v>1057</v>
      </c>
      <c r="C1230" s="799"/>
      <c r="D1230" s="799"/>
      <c r="E1230" s="890"/>
      <c r="F1230" s="890"/>
      <c r="G1230" s="181"/>
      <c r="I1230" s="177"/>
    </row>
    <row r="1231" spans="2:9">
      <c r="B1231" s="352" t="s">
        <v>457</v>
      </c>
      <c r="C1231" s="797">
        <v>5057956</v>
      </c>
      <c r="D1231" s="797">
        <v>33924593</v>
      </c>
      <c r="E1231" s="888"/>
      <c r="F1231" s="888"/>
      <c r="G1231" s="181"/>
      <c r="I1231" s="177"/>
    </row>
    <row r="1232" spans="2:9">
      <c r="B1232" s="352" t="s">
        <v>458</v>
      </c>
      <c r="C1232" s="797">
        <v>45865699.270000003</v>
      </c>
      <c r="D1232" s="797">
        <v>74671214</v>
      </c>
      <c r="E1232" s="890"/>
      <c r="F1232" s="890"/>
      <c r="G1232" s="181"/>
      <c r="I1232" s="177"/>
    </row>
    <row r="1233" spans="2:9">
      <c r="B1233" s="352" t="s">
        <v>459</v>
      </c>
      <c r="C1233" s="797">
        <v>272996458</v>
      </c>
      <c r="D1233" s="797">
        <v>250976167</v>
      </c>
      <c r="E1233" s="888"/>
      <c r="F1233" s="888"/>
      <c r="G1233" s="181"/>
      <c r="I1233" s="177"/>
    </row>
    <row r="1234" spans="2:9">
      <c r="B1234" s="352" t="s">
        <v>510</v>
      </c>
      <c r="C1234" s="797">
        <v>46038978</v>
      </c>
      <c r="D1234" s="797">
        <v>225000000</v>
      </c>
      <c r="E1234" s="890"/>
      <c r="F1234" s="890"/>
      <c r="G1234" s="181"/>
      <c r="I1234" s="177"/>
    </row>
    <row r="1235" spans="2:9">
      <c r="B1235" s="352" t="s">
        <v>1724</v>
      </c>
      <c r="C1235" s="797">
        <v>469273466</v>
      </c>
      <c r="D1235" s="797">
        <v>0</v>
      </c>
      <c r="E1235" s="890"/>
      <c r="F1235" s="890"/>
      <c r="G1235" s="181"/>
      <c r="I1235" s="177"/>
    </row>
    <row r="1236" spans="2:9">
      <c r="B1236" s="729" t="s">
        <v>799</v>
      </c>
      <c r="C1236" s="797">
        <v>43265724.799999997</v>
      </c>
      <c r="D1236" s="797">
        <v>0</v>
      </c>
      <c r="E1236" s="890"/>
      <c r="F1236" s="890"/>
      <c r="G1236" s="181"/>
      <c r="I1236" s="177"/>
    </row>
    <row r="1237" spans="2:9">
      <c r="B1237" s="730" t="s">
        <v>1387</v>
      </c>
      <c r="C1237" s="800">
        <v>882498282.06999993</v>
      </c>
      <c r="D1237" s="800">
        <v>584571974</v>
      </c>
      <c r="E1237" s="888"/>
      <c r="F1237" s="888"/>
      <c r="G1237" s="893"/>
      <c r="I1237" s="177"/>
    </row>
    <row r="1238" spans="2:9">
      <c r="B1238" s="354" t="s">
        <v>1553</v>
      </c>
      <c r="C1238" s="799"/>
      <c r="D1238" s="799"/>
      <c r="E1238" s="890"/>
      <c r="F1238" s="890"/>
      <c r="G1238" s="181"/>
      <c r="I1238" s="177"/>
    </row>
    <row r="1239" spans="2:9">
      <c r="B1239" s="729" t="s">
        <v>466</v>
      </c>
      <c r="C1239" s="797">
        <v>689503187</v>
      </c>
      <c r="D1239" s="797">
        <v>477611166</v>
      </c>
      <c r="E1239" s="888"/>
      <c r="F1239" s="888"/>
      <c r="G1239" s="888"/>
      <c r="I1239" s="177"/>
    </row>
    <row r="1240" spans="2:9" ht="16.8" customHeight="1">
      <c r="B1240" s="729" t="s">
        <v>762</v>
      </c>
      <c r="C1240" s="797">
        <v>808581307</v>
      </c>
      <c r="D1240" s="797">
        <v>0</v>
      </c>
      <c r="E1240" s="890"/>
      <c r="F1240" s="888"/>
      <c r="G1240" s="888"/>
      <c r="I1240" s="177"/>
    </row>
    <row r="1241" spans="2:9">
      <c r="B1241" s="729" t="s">
        <v>471</v>
      </c>
      <c r="C1241" s="797">
        <v>207026617</v>
      </c>
      <c r="D1241" s="797">
        <v>182351099</v>
      </c>
      <c r="E1241" s="778"/>
      <c r="F1241" s="778"/>
      <c r="G1241" s="778"/>
      <c r="I1241" s="177"/>
    </row>
    <row r="1242" spans="2:9">
      <c r="B1242" s="729" t="s">
        <v>472</v>
      </c>
      <c r="C1242" s="797">
        <v>191258665</v>
      </c>
      <c r="D1242" s="797">
        <v>157602666</v>
      </c>
      <c r="E1242" s="840"/>
      <c r="F1242" s="778"/>
      <c r="G1242" s="778"/>
      <c r="I1242" s="177"/>
    </row>
    <row r="1243" spans="2:9">
      <c r="B1243" s="729" t="s">
        <v>473</v>
      </c>
      <c r="C1243" s="797">
        <v>127026521.55</v>
      </c>
      <c r="D1243" s="797">
        <v>2036334</v>
      </c>
      <c r="E1243" s="778"/>
      <c r="F1243" s="778"/>
      <c r="G1243" s="778"/>
      <c r="I1243" s="177"/>
    </row>
    <row r="1244" spans="2:9">
      <c r="B1244" s="729" t="s">
        <v>514</v>
      </c>
      <c r="C1244" s="797">
        <v>188321481</v>
      </c>
      <c r="D1244" s="797">
        <v>83277318</v>
      </c>
      <c r="E1244" s="840"/>
      <c r="F1244" s="778"/>
      <c r="G1244" s="778"/>
      <c r="I1244" s="177"/>
    </row>
    <row r="1245" spans="2:9">
      <c r="B1245" s="729" t="s">
        <v>515</v>
      </c>
      <c r="C1245" s="797">
        <v>70234319</v>
      </c>
      <c r="D1245" s="797">
        <v>12981619</v>
      </c>
      <c r="E1245" s="778"/>
      <c r="F1245" s="778"/>
      <c r="G1245" s="778"/>
      <c r="I1245" s="177"/>
    </row>
    <row r="1246" spans="2:9">
      <c r="B1246" s="729" t="s">
        <v>510</v>
      </c>
      <c r="C1246" s="797">
        <v>0</v>
      </c>
      <c r="D1246" s="797">
        <v>1360918</v>
      </c>
      <c r="E1246" s="840"/>
      <c r="F1246" s="778"/>
      <c r="G1246" s="778"/>
      <c r="I1246" s="177"/>
    </row>
    <row r="1247" spans="2:9">
      <c r="B1247" s="729" t="s">
        <v>807</v>
      </c>
      <c r="C1247" s="797">
        <v>5000000</v>
      </c>
      <c r="D1247" s="797">
        <v>0</v>
      </c>
      <c r="E1247" s="778"/>
      <c r="F1247" s="778"/>
      <c r="G1247" s="778"/>
      <c r="I1247" s="177"/>
    </row>
    <row r="1248" spans="2:9">
      <c r="B1248" s="729" t="s">
        <v>809</v>
      </c>
      <c r="C1248" s="797">
        <v>18000000</v>
      </c>
      <c r="D1248" s="797">
        <v>0</v>
      </c>
      <c r="E1248" s="840"/>
      <c r="F1248" s="778"/>
      <c r="G1248" s="778"/>
      <c r="I1248" s="177"/>
    </row>
    <row r="1249" spans="2:9">
      <c r="B1249" s="729" t="s">
        <v>810</v>
      </c>
      <c r="C1249" s="797">
        <v>13334546</v>
      </c>
      <c r="D1249" s="797">
        <v>0</v>
      </c>
      <c r="E1249" s="778"/>
      <c r="F1249" s="778"/>
      <c r="G1249" s="778"/>
      <c r="I1249" s="177"/>
    </row>
    <row r="1250" spans="2:9">
      <c r="B1250" s="729" t="s">
        <v>644</v>
      </c>
      <c r="C1250" s="797">
        <v>0</v>
      </c>
      <c r="D1250" s="797">
        <v>0</v>
      </c>
      <c r="E1250" s="840"/>
      <c r="F1250" s="778"/>
      <c r="G1250" s="778"/>
      <c r="I1250" s="177"/>
    </row>
    <row r="1251" spans="2:9">
      <c r="B1251" s="729" t="s">
        <v>406</v>
      </c>
      <c r="C1251" s="797">
        <v>172150352.78</v>
      </c>
      <c r="D1251" s="797">
        <v>326250350</v>
      </c>
      <c r="E1251" s="778"/>
      <c r="F1251" s="778"/>
      <c r="G1251" s="778"/>
      <c r="I1251" s="177"/>
    </row>
    <row r="1252" spans="2:9">
      <c r="B1252" s="729" t="s">
        <v>646</v>
      </c>
      <c r="C1252" s="797">
        <v>0</v>
      </c>
      <c r="D1252" s="797">
        <v>32625035</v>
      </c>
      <c r="E1252" s="840"/>
      <c r="F1252" s="778"/>
      <c r="G1252" s="778"/>
      <c r="I1252" s="177"/>
    </row>
    <row r="1253" spans="2:9">
      <c r="B1253" s="729" t="s">
        <v>647</v>
      </c>
      <c r="C1253" s="797">
        <v>0</v>
      </c>
      <c r="D1253" s="797">
        <v>25740238</v>
      </c>
      <c r="E1253" s="778"/>
      <c r="F1253" s="778"/>
      <c r="G1253" s="778"/>
      <c r="I1253" s="177"/>
    </row>
    <row r="1254" spans="2:9">
      <c r="B1254" s="729" t="s">
        <v>470</v>
      </c>
      <c r="C1254" s="797">
        <v>0</v>
      </c>
      <c r="D1254" s="797">
        <v>24620279</v>
      </c>
      <c r="E1254" s="778"/>
      <c r="F1254" s="778"/>
      <c r="G1254" s="778"/>
      <c r="I1254" s="177"/>
    </row>
    <row r="1255" spans="2:9">
      <c r="B1255" s="729" t="s">
        <v>1646</v>
      </c>
      <c r="C1255" s="797">
        <v>65742</v>
      </c>
      <c r="D1255" s="797">
        <v>0</v>
      </c>
      <c r="E1255" s="778"/>
      <c r="F1255" s="778"/>
      <c r="G1255" s="778"/>
      <c r="I1255" s="177"/>
    </row>
    <row r="1256" spans="2:9">
      <c r="B1256" s="729" t="s">
        <v>520</v>
      </c>
      <c r="C1256" s="797">
        <v>456281336.91369998</v>
      </c>
      <c r="D1256" s="797">
        <v>45461712</v>
      </c>
      <c r="E1256" s="840"/>
      <c r="F1256" s="778"/>
      <c r="G1256" s="778"/>
      <c r="I1256" s="177"/>
    </row>
    <row r="1257" spans="2:9">
      <c r="B1257" s="729" t="s">
        <v>524</v>
      </c>
      <c r="C1257" s="797">
        <v>12674774.5298</v>
      </c>
      <c r="D1257" s="797">
        <v>7412230</v>
      </c>
      <c r="E1257" s="778"/>
      <c r="F1257" s="778"/>
      <c r="G1257" s="778"/>
      <c r="I1257" s="177"/>
    </row>
    <row r="1258" spans="2:9">
      <c r="B1258" s="729" t="s">
        <v>525</v>
      </c>
      <c r="C1258" s="797">
        <v>43182673.830899999</v>
      </c>
      <c r="D1258" s="797">
        <v>90486027</v>
      </c>
      <c r="E1258" s="840"/>
      <c r="F1258" s="778"/>
      <c r="G1258" s="778"/>
      <c r="I1258" s="177"/>
    </row>
    <row r="1259" spans="2:9">
      <c r="B1259" s="729" t="s">
        <v>1077</v>
      </c>
      <c r="C1259" s="797">
        <v>59513327</v>
      </c>
      <c r="D1259" s="797">
        <v>206023541</v>
      </c>
      <c r="E1259" s="778"/>
      <c r="F1259" s="778"/>
      <c r="G1259" s="778"/>
      <c r="I1259" s="177"/>
    </row>
    <row r="1260" spans="2:9">
      <c r="B1260" s="729" t="s">
        <v>529</v>
      </c>
      <c r="C1260" s="797">
        <v>32773247</v>
      </c>
      <c r="D1260" s="797">
        <v>26445126</v>
      </c>
      <c r="E1260" s="840"/>
      <c r="F1260" s="778"/>
      <c r="G1260" s="778"/>
      <c r="I1260" s="177"/>
    </row>
    <row r="1261" spans="2:9">
      <c r="B1261" s="729" t="s">
        <v>531</v>
      </c>
      <c r="C1261" s="797">
        <v>12623246</v>
      </c>
      <c r="D1261" s="797">
        <v>28264077</v>
      </c>
      <c r="E1261" s="778"/>
      <c r="F1261" s="778"/>
      <c r="G1261" s="778"/>
      <c r="I1261" s="177"/>
    </row>
    <row r="1262" spans="2:9">
      <c r="B1262" s="729" t="s">
        <v>1554</v>
      </c>
      <c r="C1262" s="797">
        <v>0</v>
      </c>
      <c r="D1262" s="797">
        <v>1538</v>
      </c>
      <c r="F1262" s="778"/>
      <c r="G1262" s="778"/>
      <c r="I1262" s="177"/>
    </row>
    <row r="1263" spans="2:9">
      <c r="B1263" s="729" t="s">
        <v>533</v>
      </c>
      <c r="C1263" s="797">
        <v>312993102.36000001</v>
      </c>
      <c r="D1263" s="797">
        <v>312140354</v>
      </c>
      <c r="E1263" s="778"/>
      <c r="F1263" s="778"/>
      <c r="G1263" s="778"/>
      <c r="I1263" s="177"/>
    </row>
    <row r="1264" spans="2:9">
      <c r="B1264" s="730" t="s">
        <v>1387</v>
      </c>
      <c r="C1264" s="800">
        <v>3420544445.9644008</v>
      </c>
      <c r="D1264" s="800">
        <v>2042691627</v>
      </c>
      <c r="E1264" s="733"/>
      <c r="F1264" s="733"/>
      <c r="I1264" s="177"/>
    </row>
    <row r="1265" spans="2:9">
      <c r="B1265" s="355"/>
      <c r="C1265" s="349"/>
      <c r="D1265" s="349"/>
      <c r="E1265" s="778"/>
      <c r="F1265" s="778"/>
      <c r="G1265" s="721"/>
    </row>
    <row r="1266" spans="2:9">
      <c r="B1266" s="346"/>
      <c r="C1266" s="346"/>
      <c r="D1266" s="346"/>
      <c r="E1266" s="840"/>
      <c r="F1266" s="840"/>
      <c r="G1266" s="840"/>
    </row>
    <row r="1267" spans="2:9">
      <c r="B1267" s="346"/>
      <c r="C1267" s="346"/>
      <c r="D1267" s="346"/>
      <c r="E1267" s="840"/>
      <c r="F1267" s="840"/>
      <c r="G1267" s="840"/>
    </row>
    <row r="1268" spans="2:9">
      <c r="B1268" s="181" t="s">
        <v>1555</v>
      </c>
      <c r="C1268" s="232"/>
      <c r="E1268" s="840"/>
      <c r="F1268" s="840"/>
      <c r="G1268" s="840"/>
    </row>
    <row r="1269" spans="2:9">
      <c r="E1269" s="840"/>
      <c r="F1269" s="840"/>
      <c r="G1269" s="840"/>
    </row>
    <row r="1270" spans="2:9">
      <c r="B1270" s="549" t="s">
        <v>1317</v>
      </c>
      <c r="C1270" s="547">
        <v>45565</v>
      </c>
      <c r="D1270" s="547">
        <v>45199</v>
      </c>
      <c r="E1270" s="840"/>
      <c r="F1270" s="840"/>
      <c r="G1270" s="840"/>
      <c r="I1270" s="177"/>
    </row>
    <row r="1271" spans="2:9">
      <c r="B1271" s="726" t="s">
        <v>1556</v>
      </c>
      <c r="C1271" s="727"/>
      <c r="D1271" s="727"/>
      <c r="E1271" s="888"/>
      <c r="F1271" s="888"/>
      <c r="G1271" s="889"/>
      <c r="I1271" s="177"/>
    </row>
    <row r="1272" spans="2:9">
      <c r="B1272" s="728" t="s">
        <v>795</v>
      </c>
      <c r="C1272" s="793">
        <v>0</v>
      </c>
      <c r="D1272" s="793">
        <v>0</v>
      </c>
      <c r="E1272" s="890"/>
      <c r="F1272" s="890"/>
      <c r="G1272" s="890"/>
      <c r="I1272" s="177"/>
    </row>
    <row r="1273" spans="2:9">
      <c r="B1273" s="728" t="s">
        <v>1557</v>
      </c>
      <c r="C1273" s="793">
        <v>405202429</v>
      </c>
      <c r="D1273" s="793">
        <v>267620514</v>
      </c>
      <c r="E1273" s="888"/>
      <c r="F1273" s="888"/>
      <c r="G1273" s="889"/>
      <c r="I1273" s="177"/>
    </row>
    <row r="1274" spans="2:9">
      <c r="B1274" s="728" t="s">
        <v>1558</v>
      </c>
      <c r="C1274" s="793">
        <v>269508476</v>
      </c>
      <c r="D1274" s="793">
        <v>95104416</v>
      </c>
      <c r="E1274" s="890"/>
      <c r="F1274" s="890"/>
      <c r="G1274" s="890"/>
      <c r="I1274" s="177"/>
    </row>
    <row r="1275" spans="2:9">
      <c r="B1275" s="728" t="s">
        <v>429</v>
      </c>
      <c r="C1275" s="793">
        <v>218814.70439999999</v>
      </c>
      <c r="D1275" s="793">
        <v>256868</v>
      </c>
      <c r="E1275" s="888"/>
      <c r="F1275" s="888"/>
      <c r="G1275" s="889"/>
      <c r="I1275" s="177"/>
    </row>
    <row r="1276" spans="2:9">
      <c r="B1276" s="728" t="s">
        <v>433</v>
      </c>
      <c r="C1276" s="793">
        <v>0</v>
      </c>
      <c r="D1276" s="793">
        <v>5084926</v>
      </c>
      <c r="E1276" s="890"/>
      <c r="F1276" s="890"/>
      <c r="G1276" s="890"/>
      <c r="I1276" s="177"/>
    </row>
    <row r="1277" spans="2:9">
      <c r="B1277" s="726" t="s">
        <v>1387</v>
      </c>
      <c r="C1277" s="794">
        <v>674929719.70439994</v>
      </c>
      <c r="D1277" s="794">
        <v>368066724</v>
      </c>
      <c r="E1277" s="888"/>
      <c r="F1277" s="888"/>
      <c r="G1277" s="889"/>
      <c r="I1277" s="177"/>
    </row>
    <row r="1278" spans="2:9">
      <c r="B1278" s="726" t="s">
        <v>1559</v>
      </c>
      <c r="C1278" s="795"/>
      <c r="D1278" s="795"/>
      <c r="E1278" s="890"/>
      <c r="F1278" s="890"/>
      <c r="G1278" s="890"/>
      <c r="I1278" s="177"/>
    </row>
    <row r="1279" spans="2:9">
      <c r="B1279" s="728" t="s">
        <v>536</v>
      </c>
      <c r="C1279" s="793">
        <v>-123413.73579999999</v>
      </c>
      <c r="D1279" s="793">
        <v>-858931</v>
      </c>
      <c r="E1279" s="888"/>
      <c r="F1279" s="888"/>
      <c r="G1279" s="889"/>
      <c r="I1279" s="177"/>
    </row>
    <row r="1280" spans="2:9">
      <c r="B1280" s="728" t="s">
        <v>537</v>
      </c>
      <c r="C1280" s="793">
        <v>-72716</v>
      </c>
      <c r="D1280" s="793">
        <v>0</v>
      </c>
      <c r="E1280" s="888"/>
      <c r="F1280" s="888"/>
      <c r="G1280" s="889"/>
      <c r="I1280" s="177"/>
    </row>
    <row r="1281" spans="1:16">
      <c r="B1281" s="728" t="s">
        <v>1089</v>
      </c>
      <c r="C1281" s="793">
        <v>0</v>
      </c>
      <c r="D1281" s="793">
        <v>-325280</v>
      </c>
      <c r="E1281" s="890"/>
      <c r="F1281" s="890"/>
      <c r="G1281" s="890"/>
      <c r="I1281" s="177"/>
    </row>
    <row r="1282" spans="1:16">
      <c r="B1282" s="728" t="s">
        <v>1090</v>
      </c>
      <c r="C1282" s="793">
        <v>0</v>
      </c>
      <c r="D1282" s="793">
        <v>-49386384</v>
      </c>
      <c r="E1282" s="888"/>
      <c r="F1282" s="888"/>
      <c r="G1282" s="889"/>
      <c r="I1282" s="177"/>
    </row>
    <row r="1283" spans="1:16">
      <c r="B1283" s="728" t="s">
        <v>537</v>
      </c>
      <c r="C1283" s="793">
        <v>-8507456.2699999996</v>
      </c>
      <c r="D1283" s="793">
        <v>-65410</v>
      </c>
      <c r="E1283" s="890"/>
      <c r="F1283" s="890"/>
      <c r="G1283" s="890"/>
      <c r="I1283" s="177"/>
    </row>
    <row r="1284" spans="1:16">
      <c r="B1284" s="726" t="s">
        <v>1387</v>
      </c>
      <c r="C1284" s="796">
        <v>-8703586.0057999995</v>
      </c>
      <c r="D1284" s="796">
        <v>-50636005</v>
      </c>
      <c r="E1284" s="888"/>
      <c r="F1284" s="888"/>
      <c r="G1284" s="889"/>
      <c r="I1284" s="177"/>
    </row>
    <row r="1285" spans="1:16" s="178" customFormat="1">
      <c r="A1285" s="177"/>
      <c r="B1285" s="355"/>
      <c r="C1285" s="356"/>
      <c r="D1285" s="356"/>
      <c r="E1285" s="890"/>
      <c r="F1285" s="890"/>
      <c r="G1285" s="890"/>
      <c r="H1285" s="177"/>
      <c r="J1285" s="177"/>
      <c r="K1285" s="177"/>
      <c r="L1285" s="177"/>
      <c r="M1285" s="177"/>
      <c r="N1285" s="177"/>
      <c r="O1285" s="177"/>
      <c r="P1285" s="177"/>
    </row>
    <row r="1286" spans="1:16" s="178" customFormat="1">
      <c r="A1286" s="177"/>
      <c r="B1286" s="355"/>
      <c r="C1286" s="356"/>
      <c r="D1286" s="356"/>
      <c r="E1286" s="888"/>
      <c r="F1286" s="888"/>
      <c r="G1286" s="889"/>
      <c r="H1286" s="177"/>
      <c r="J1286" s="177"/>
      <c r="K1286" s="177"/>
      <c r="L1286" s="177"/>
      <c r="M1286" s="177"/>
      <c r="N1286" s="177"/>
      <c r="O1286" s="177"/>
      <c r="P1286" s="177"/>
    </row>
    <row r="1287" spans="1:16" s="178" customFormat="1">
      <c r="A1287" s="177"/>
      <c r="B1287" s="181" t="s">
        <v>1560</v>
      </c>
      <c r="C1287" s="232"/>
      <c r="D1287" s="356"/>
      <c r="E1287" s="890"/>
      <c r="F1287" s="890"/>
      <c r="G1287" s="890"/>
      <c r="H1287" s="177"/>
      <c r="J1287" s="177"/>
      <c r="K1287" s="177"/>
      <c r="L1287" s="177"/>
      <c r="M1287" s="177"/>
      <c r="N1287" s="177"/>
      <c r="O1287" s="177"/>
      <c r="P1287" s="177"/>
    </row>
    <row r="1288" spans="1:16" s="178" customFormat="1">
      <c r="A1288" s="177"/>
      <c r="B1288" s="357"/>
      <c r="C1288" s="356"/>
      <c r="D1288" s="356"/>
      <c r="E1288" s="890"/>
      <c r="F1288" s="891"/>
      <c r="G1288" s="890"/>
      <c r="H1288" s="177"/>
      <c r="J1288" s="177"/>
      <c r="K1288" s="177"/>
      <c r="L1288" s="177"/>
      <c r="M1288" s="177"/>
      <c r="N1288" s="177"/>
      <c r="O1288" s="177"/>
      <c r="P1288" s="177"/>
    </row>
    <row r="1289" spans="1:16" s="178" customFormat="1" ht="21.6" customHeight="1">
      <c r="A1289" s="177"/>
      <c r="B1289" s="549" t="s">
        <v>1561</v>
      </c>
      <c r="C1289" s="547">
        <v>45565</v>
      </c>
      <c r="D1289" s="547">
        <v>45199</v>
      </c>
      <c r="E1289" s="890"/>
      <c r="F1289" s="890"/>
      <c r="G1289" s="890"/>
      <c r="H1289" s="177"/>
      <c r="J1289" s="177"/>
      <c r="K1289" s="177"/>
      <c r="L1289" s="177"/>
      <c r="M1289" s="177"/>
      <c r="N1289" s="177"/>
      <c r="O1289" s="177"/>
      <c r="P1289" s="177"/>
    </row>
    <row r="1290" spans="1:16" s="723" customFormat="1">
      <c r="A1290" s="721"/>
      <c r="B1290" s="722" t="s">
        <v>1562</v>
      </c>
      <c r="C1290" s="789">
        <v>1698963</v>
      </c>
      <c r="D1290" s="789">
        <v>2943179</v>
      </c>
      <c r="E1290" s="889"/>
      <c r="F1290" s="889"/>
      <c r="G1290" s="889"/>
      <c r="H1290" s="721"/>
      <c r="J1290" s="721"/>
      <c r="K1290" s="721"/>
      <c r="L1290" s="721"/>
      <c r="M1290" s="721"/>
      <c r="N1290" s="721"/>
      <c r="O1290" s="721"/>
      <c r="P1290" s="721"/>
    </row>
    <row r="1291" spans="1:16" s="723" customFormat="1">
      <c r="A1291" s="721"/>
      <c r="B1291" s="722" t="s">
        <v>1045</v>
      </c>
      <c r="C1291" s="789">
        <v>4404228174.9647102</v>
      </c>
      <c r="D1291" s="789">
        <v>-524870622</v>
      </c>
      <c r="E1291" s="892"/>
      <c r="F1291" s="889"/>
      <c r="G1291" s="889"/>
      <c r="H1291" s="721"/>
      <c r="J1291" s="721"/>
      <c r="K1291" s="721"/>
      <c r="L1291" s="721"/>
      <c r="M1291" s="721"/>
      <c r="N1291" s="721"/>
      <c r="O1291" s="721"/>
      <c r="P1291" s="721"/>
    </row>
    <row r="1292" spans="1:16" s="723" customFormat="1">
      <c r="A1292" s="721"/>
      <c r="B1292" s="724" t="s">
        <v>815</v>
      </c>
      <c r="C1292" s="790">
        <v>4405927137.9647102</v>
      </c>
      <c r="D1292" s="790">
        <v>-521927443</v>
      </c>
      <c r="E1292" s="888"/>
      <c r="F1292" s="888"/>
      <c r="G1292" s="889"/>
      <c r="H1292" s="721"/>
      <c r="J1292" s="721"/>
      <c r="K1292" s="721"/>
      <c r="L1292" s="721"/>
      <c r="M1292" s="721"/>
      <c r="N1292" s="721"/>
      <c r="O1292" s="721"/>
      <c r="P1292" s="721"/>
    </row>
    <row r="1293" spans="1:16" s="178" customFormat="1" ht="12.75" customHeight="1">
      <c r="A1293" s="177"/>
      <c r="B1293" s="353"/>
      <c r="C1293" s="358"/>
      <c r="D1293" s="359"/>
      <c r="E1293" s="890"/>
      <c r="F1293" s="890"/>
      <c r="G1293" s="890"/>
      <c r="H1293" s="177"/>
      <c r="J1293" s="177"/>
      <c r="K1293" s="177"/>
      <c r="L1293" s="177"/>
      <c r="M1293" s="177"/>
      <c r="N1293" s="177"/>
      <c r="O1293" s="177"/>
      <c r="P1293" s="177"/>
    </row>
    <row r="1294" spans="1:16" s="178" customFormat="1" ht="21.6" customHeight="1">
      <c r="A1294" s="177"/>
      <c r="B1294" s="549" t="s">
        <v>1563</v>
      </c>
      <c r="C1294" s="547">
        <v>45565</v>
      </c>
      <c r="D1294" s="547">
        <v>45199</v>
      </c>
      <c r="E1294" s="890"/>
      <c r="F1294" s="890"/>
      <c r="G1294" s="890"/>
      <c r="H1294" s="177"/>
      <c r="J1294" s="177"/>
      <c r="K1294" s="177"/>
      <c r="L1294" s="177"/>
      <c r="M1294" s="177"/>
      <c r="N1294" s="177"/>
      <c r="O1294" s="177"/>
      <c r="P1294" s="177"/>
    </row>
    <row r="1295" spans="1:16" s="723" customFormat="1">
      <c r="A1295" s="721"/>
      <c r="B1295" s="722" t="s">
        <v>1564</v>
      </c>
      <c r="C1295" s="789">
        <v>-587835363</v>
      </c>
      <c r="D1295" s="789">
        <v>-185724409</v>
      </c>
      <c r="E1295" s="888"/>
      <c r="F1295" s="888"/>
      <c r="G1295" s="888"/>
      <c r="H1295" s="721"/>
      <c r="J1295" s="721"/>
      <c r="K1295" s="721"/>
      <c r="L1295" s="721"/>
      <c r="M1295" s="721"/>
      <c r="N1295" s="721"/>
      <c r="O1295" s="721"/>
      <c r="P1295" s="721"/>
    </row>
    <row r="1296" spans="1:16" s="723" customFormat="1">
      <c r="A1296" s="721"/>
      <c r="B1296" s="722" t="s">
        <v>1725</v>
      </c>
      <c r="C1296" s="789">
        <v>-712605991</v>
      </c>
      <c r="D1296" s="789">
        <v>0</v>
      </c>
      <c r="E1296" s="888"/>
      <c r="F1296" s="888"/>
      <c r="G1296" s="888"/>
      <c r="H1296" s="721"/>
      <c r="J1296" s="721"/>
      <c r="K1296" s="721"/>
      <c r="L1296" s="721"/>
      <c r="M1296" s="721"/>
      <c r="N1296" s="721"/>
      <c r="O1296" s="721"/>
      <c r="P1296" s="721"/>
    </row>
    <row r="1297" spans="1:16" s="723" customFormat="1">
      <c r="A1297" s="721"/>
      <c r="B1297" s="722" t="s">
        <v>1565</v>
      </c>
      <c r="C1297" s="789">
        <v>-2839293959.9200001</v>
      </c>
      <c r="D1297" s="789">
        <v>0</v>
      </c>
      <c r="E1297" s="888"/>
      <c r="F1297" s="888"/>
      <c r="G1297" s="888"/>
      <c r="H1297" s="721"/>
      <c r="J1297" s="721"/>
      <c r="K1297" s="721"/>
      <c r="L1297" s="721"/>
      <c r="M1297" s="721"/>
      <c r="N1297" s="721"/>
      <c r="O1297" s="721"/>
      <c r="P1297" s="721"/>
    </row>
    <row r="1298" spans="1:16" s="723" customFormat="1">
      <c r="A1298" s="721"/>
      <c r="B1298" s="722" t="s">
        <v>1765</v>
      </c>
      <c r="C1298" s="789">
        <v>-6120526781.6028004</v>
      </c>
      <c r="D1298" s="789">
        <v>500359098</v>
      </c>
      <c r="E1298" s="888"/>
      <c r="F1298" s="888"/>
      <c r="G1298" s="888"/>
      <c r="H1298" s="721"/>
      <c r="J1298" s="721"/>
      <c r="K1298" s="721"/>
      <c r="L1298" s="721"/>
      <c r="M1298" s="721"/>
      <c r="N1298" s="721"/>
      <c r="O1298" s="721"/>
      <c r="P1298" s="721"/>
    </row>
    <row r="1299" spans="1:16" s="723" customFormat="1">
      <c r="A1299" s="721"/>
      <c r="B1299" s="724" t="s">
        <v>815</v>
      </c>
      <c r="C1299" s="790">
        <v>-10260262095.5228</v>
      </c>
      <c r="D1299" s="790">
        <v>314634689</v>
      </c>
      <c r="E1299" s="888"/>
      <c r="F1299" s="888"/>
      <c r="G1299" s="888"/>
      <c r="H1299" s="397"/>
      <c r="J1299" s="721"/>
      <c r="K1299" s="721"/>
      <c r="L1299" s="721"/>
      <c r="M1299" s="721"/>
      <c r="N1299" s="721"/>
      <c r="O1299" s="721"/>
      <c r="P1299" s="721"/>
    </row>
    <row r="1300" spans="1:16" s="723" customFormat="1">
      <c r="A1300" s="721"/>
      <c r="B1300" s="724" t="s">
        <v>1566</v>
      </c>
      <c r="C1300" s="790">
        <v>-5854334957.5580902</v>
      </c>
      <c r="D1300" s="790">
        <v>-207292754</v>
      </c>
      <c r="E1300" s="888"/>
      <c r="F1300" s="888"/>
      <c r="G1300" s="888"/>
      <c r="H1300" s="721"/>
      <c r="J1300" s="721"/>
      <c r="K1300" s="721"/>
      <c r="L1300" s="721"/>
      <c r="M1300" s="721"/>
      <c r="N1300" s="721"/>
      <c r="O1300" s="721"/>
      <c r="P1300" s="721"/>
    </row>
    <row r="1301" spans="1:16" s="178" customFormat="1">
      <c r="A1301" s="177"/>
      <c r="B1301" s="357"/>
      <c r="C1301" s="356"/>
      <c r="D1301" s="356"/>
      <c r="E1301" s="888"/>
      <c r="F1301" s="888"/>
      <c r="G1301" s="888"/>
      <c r="H1301" s="177"/>
      <c r="J1301" s="177"/>
      <c r="K1301" s="177"/>
      <c r="L1301" s="177"/>
      <c r="M1301" s="177"/>
      <c r="N1301" s="177"/>
      <c r="O1301" s="177"/>
      <c r="P1301" s="177"/>
    </row>
    <row r="1302" spans="1:16">
      <c r="B1302" s="181" t="s">
        <v>1567</v>
      </c>
      <c r="C1302" s="232"/>
      <c r="D1302" s="356"/>
      <c r="E1302" s="888"/>
      <c r="F1302" s="888"/>
      <c r="G1302" s="888"/>
    </row>
    <row r="1303" spans="1:16">
      <c r="E1303" s="888"/>
      <c r="F1303" s="888"/>
      <c r="G1303" s="888"/>
    </row>
    <row r="1304" spans="1:16" ht="21.6" customHeight="1">
      <c r="B1304" s="549" t="s">
        <v>1568</v>
      </c>
      <c r="C1304" s="547">
        <v>45565</v>
      </c>
      <c r="D1304" s="547">
        <v>45199</v>
      </c>
      <c r="E1304" s="888"/>
      <c r="F1304" s="888"/>
      <c r="G1304" s="888"/>
    </row>
    <row r="1305" spans="1:16">
      <c r="B1305" s="329" t="s">
        <v>1569</v>
      </c>
      <c r="C1305" s="786">
        <v>34214595</v>
      </c>
      <c r="D1305" s="787">
        <v>333929776</v>
      </c>
      <c r="E1305" s="888"/>
      <c r="F1305" s="888"/>
      <c r="G1305" s="888"/>
    </row>
    <row r="1306" spans="1:16">
      <c r="B1306" s="248" t="s">
        <v>815</v>
      </c>
      <c r="C1306" s="788">
        <v>34214595</v>
      </c>
      <c r="D1306" s="788">
        <v>333929776</v>
      </c>
      <c r="E1306" s="888"/>
      <c r="F1306" s="888"/>
      <c r="G1306" s="888"/>
    </row>
    <row r="1307" spans="1:16">
      <c r="B1307" s="181"/>
      <c r="C1307" s="360"/>
      <c r="D1307" s="361"/>
      <c r="E1307" s="888"/>
      <c r="F1307" s="888"/>
      <c r="G1307" s="888"/>
    </row>
    <row r="1308" spans="1:16">
      <c r="A1308" s="362"/>
      <c r="B1308" s="181"/>
      <c r="C1308" s="360"/>
      <c r="D1308" s="361"/>
      <c r="E1308" s="778"/>
      <c r="F1308" s="778"/>
      <c r="G1308" s="778"/>
    </row>
    <row r="1309" spans="1:16">
      <c r="A1309" s="362"/>
      <c r="C1309" s="360"/>
      <c r="D1309" s="361"/>
      <c r="E1309" s="778"/>
      <c r="F1309" s="778"/>
      <c r="G1309" s="778"/>
    </row>
    <row r="1311" spans="1:16">
      <c r="B1311" s="587" t="s">
        <v>1625</v>
      </c>
      <c r="C1311" s="1"/>
      <c r="D1311" s="1"/>
      <c r="E1311" s="1"/>
      <c r="F1311" s="1"/>
      <c r="G1311" s="587" t="s">
        <v>1642</v>
      </c>
    </row>
    <row r="1312" spans="1:16">
      <c r="B1312" s="610" t="s">
        <v>1768</v>
      </c>
      <c r="C1312" s="1"/>
      <c r="D1312" s="1"/>
      <c r="E1312" s="1"/>
      <c r="F1312" s="1"/>
      <c r="G1312" s="610" t="s">
        <v>1647</v>
      </c>
    </row>
    <row r="1313" spans="2:2">
      <c r="B1313" s="174"/>
    </row>
    <row r="1314" spans="2:2">
      <c r="B1314" s="194"/>
    </row>
    <row r="1315" spans="2:2">
      <c r="B1315" s="195"/>
    </row>
    <row r="1316" spans="2:2">
      <c r="B1316" s="196"/>
    </row>
    <row r="1317" spans="2:2">
      <c r="B1317" s="174"/>
    </row>
  </sheetData>
  <autoFilter ref="B82:E162" xr:uid="{286BA501-49F9-4AFC-938F-3831D85A644E}"/>
  <sortState xmlns:xlrd2="http://schemas.microsoft.com/office/spreadsheetml/2017/richdata2" ref="A1208:P1227">
    <sortCondition ref="B1208:B1227"/>
  </sortState>
  <mergeCells count="55">
    <mergeCell ref="E1106:F1106"/>
    <mergeCell ref="B1036:B1037"/>
    <mergeCell ref="C1036:C1037"/>
    <mergeCell ref="D1036:D1037"/>
    <mergeCell ref="B1048:B1049"/>
    <mergeCell ref="C1048:C1049"/>
    <mergeCell ref="D1048:D1049"/>
    <mergeCell ref="B1081:B1082"/>
    <mergeCell ref="C1081:C1082"/>
    <mergeCell ref="D1081:D1082"/>
    <mergeCell ref="B1106:B1107"/>
    <mergeCell ref="C1106:C1107"/>
    <mergeCell ref="D1106:D1107"/>
    <mergeCell ref="H950:M950"/>
    <mergeCell ref="B1006:B1007"/>
    <mergeCell ref="C1006:C1007"/>
    <mergeCell ref="D1006:D1007"/>
    <mergeCell ref="B1020:B1021"/>
    <mergeCell ref="C1020:C1021"/>
    <mergeCell ref="D1020:D1021"/>
    <mergeCell ref="B950:B951"/>
    <mergeCell ref="C950:G950"/>
    <mergeCell ref="B590:F590"/>
    <mergeCell ref="B889:F889"/>
    <mergeCell ref="B895:F895"/>
    <mergeCell ref="B920:D920"/>
    <mergeCell ref="B940:D940"/>
    <mergeCell ref="B170:G170"/>
    <mergeCell ref="H170:J170"/>
    <mergeCell ref="B171:B172"/>
    <mergeCell ref="C171:C172"/>
    <mergeCell ref="D171:D172"/>
    <mergeCell ref="E171:F171"/>
    <mergeCell ref="G171:G172"/>
    <mergeCell ref="H171:H172"/>
    <mergeCell ref="I171:I172"/>
    <mergeCell ref="J171:J172"/>
    <mergeCell ref="H23:H24"/>
    <mergeCell ref="B68:B69"/>
    <mergeCell ref="C68:C69"/>
    <mergeCell ref="D68:D69"/>
    <mergeCell ref="E68:E69"/>
    <mergeCell ref="F68:F69"/>
    <mergeCell ref="B23:B24"/>
    <mergeCell ref="C23:C24"/>
    <mergeCell ref="D23:D24"/>
    <mergeCell ref="E23:E24"/>
    <mergeCell ref="F23:F24"/>
    <mergeCell ref="G23:G24"/>
    <mergeCell ref="B20:H20"/>
    <mergeCell ref="B3:M3"/>
    <mergeCell ref="B4:M4"/>
    <mergeCell ref="B5:M5"/>
    <mergeCell ref="B6:M6"/>
    <mergeCell ref="B12:K12"/>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FF0000"/>
    <pageSetUpPr fitToPage="1"/>
  </sheetPr>
  <dimension ref="A1:V42"/>
  <sheetViews>
    <sheetView showGridLines="0" topLeftCell="A14" zoomScale="70" zoomScaleNormal="70" zoomScaleSheetLayoutView="100" workbookViewId="0">
      <selection activeCell="M33" sqref="M33"/>
    </sheetView>
  </sheetViews>
  <sheetFormatPr baseColWidth="10" defaultColWidth="9.33203125" defaultRowHeight="13.8"/>
  <cols>
    <col min="1" max="1" width="4.33203125" style="174" customWidth="1"/>
    <col min="2" max="2" width="52.6640625" style="174" customWidth="1"/>
    <col min="3" max="3" width="20.33203125" style="174" customWidth="1"/>
    <col min="4" max="4" width="19.33203125" style="174" customWidth="1"/>
    <col min="5" max="5" width="15" style="174" customWidth="1"/>
    <col min="6" max="6" width="17.33203125" style="174" customWidth="1"/>
    <col min="7" max="7" width="17.88671875" style="174" customWidth="1"/>
    <col min="8" max="8" width="16.5546875" style="174" customWidth="1"/>
    <col min="9" max="9" width="16.88671875" style="176" bestFit="1" customWidth="1"/>
    <col min="10" max="10" width="18.6640625" style="174" customWidth="1"/>
    <col min="11" max="11" width="12.6640625" style="174" customWidth="1"/>
    <col min="12" max="12" width="14.5546875" style="174" bestFit="1" customWidth="1"/>
    <col min="13" max="13" width="14.5546875" style="174" customWidth="1"/>
    <col min="14" max="14" width="11.44140625" style="174" bestFit="1" customWidth="1"/>
    <col min="15" max="16384" width="9.33203125" style="174"/>
  </cols>
  <sheetData>
    <row r="1" spans="1:22" s="10" customFormat="1"/>
    <row r="2" spans="1:22" s="614" customFormat="1" ht="20.399999999999999" customHeight="1">
      <c r="B2" s="658"/>
      <c r="C2" s="658"/>
      <c r="D2" s="658"/>
      <c r="E2" s="658"/>
      <c r="F2" s="658"/>
      <c r="G2" s="658"/>
      <c r="H2" s="658"/>
      <c r="I2" s="658"/>
      <c r="J2" s="658"/>
      <c r="K2" s="658"/>
      <c r="L2" s="658"/>
      <c r="M2" s="658"/>
      <c r="N2" s="658"/>
      <c r="O2" s="658"/>
      <c r="P2" s="658"/>
      <c r="Q2" s="658"/>
      <c r="R2" s="658"/>
      <c r="S2" s="658"/>
      <c r="T2" s="658"/>
      <c r="U2" s="658"/>
      <c r="V2" s="658"/>
    </row>
    <row r="3" spans="1:22" s="614" customFormat="1" ht="18">
      <c r="B3" s="914"/>
      <c r="C3" s="914"/>
      <c r="D3" s="914"/>
      <c r="E3" s="914"/>
      <c r="F3" s="914"/>
      <c r="G3" s="914"/>
      <c r="H3" s="914"/>
      <c r="I3" s="914"/>
      <c r="J3" s="914"/>
      <c r="K3" s="914"/>
      <c r="L3" s="914"/>
      <c r="O3" s="657"/>
      <c r="P3" s="657"/>
    </row>
    <row r="4" spans="1:22" s="614" customFormat="1" ht="18">
      <c r="B4" s="914"/>
      <c r="C4" s="914"/>
      <c r="D4" s="914"/>
      <c r="E4" s="914"/>
      <c r="F4" s="914"/>
      <c r="G4" s="914"/>
      <c r="H4" s="914"/>
      <c r="I4" s="914"/>
      <c r="J4" s="914"/>
      <c r="K4" s="914"/>
      <c r="L4" s="914"/>
      <c r="O4" s="657"/>
      <c r="P4" s="657"/>
    </row>
    <row r="5" spans="1:22" s="614" customFormat="1" ht="18.600000000000001" customHeight="1">
      <c r="B5" s="914"/>
      <c r="C5" s="914"/>
      <c r="D5" s="914"/>
      <c r="E5" s="914"/>
      <c r="F5" s="914"/>
      <c r="G5" s="914"/>
      <c r="H5" s="914"/>
      <c r="I5" s="914"/>
      <c r="J5" s="914"/>
      <c r="K5" s="914"/>
      <c r="L5" s="914"/>
      <c r="O5" s="657"/>
      <c r="P5" s="657"/>
    </row>
    <row r="6" spans="1:22" s="614" customFormat="1" ht="20.399999999999999" customHeight="1">
      <c r="B6" s="658"/>
      <c r="C6" s="658"/>
      <c r="D6" s="658"/>
      <c r="E6" s="658"/>
      <c r="F6" s="658"/>
      <c r="G6" s="658"/>
      <c r="H6" s="658"/>
      <c r="I6" s="658"/>
      <c r="J6" s="658"/>
      <c r="K6" s="658"/>
      <c r="L6" s="658"/>
      <c r="M6" s="658"/>
      <c r="N6" s="658"/>
      <c r="O6" s="658"/>
      <c r="P6" s="658"/>
      <c r="Q6" s="658"/>
      <c r="R6" s="658"/>
      <c r="S6" s="658"/>
      <c r="T6" s="658"/>
      <c r="U6" s="658"/>
      <c r="V6" s="658"/>
    </row>
    <row r="7" spans="1:22">
      <c r="A7" s="188"/>
      <c r="C7" s="186"/>
      <c r="D7" s="187"/>
      <c r="E7" s="189"/>
      <c r="F7" s="189"/>
      <c r="I7" s="11" t="s">
        <v>13</v>
      </c>
    </row>
    <row r="8" spans="1:22">
      <c r="B8" s="175" t="s">
        <v>1570</v>
      </c>
    </row>
    <row r="10" spans="1:22">
      <c r="B10" s="32" t="s">
        <v>1571</v>
      </c>
    </row>
    <row r="11" spans="1:22">
      <c r="B11" s="174" t="s">
        <v>1572</v>
      </c>
    </row>
    <row r="13" spans="1:22">
      <c r="B13" s="32" t="s">
        <v>1573</v>
      </c>
    </row>
    <row r="14" spans="1:22">
      <c r="B14" s="174" t="s">
        <v>1574</v>
      </c>
    </row>
    <row r="16" spans="1:22">
      <c r="B16" s="32" t="s">
        <v>1575</v>
      </c>
    </row>
    <row r="17" spans="2:9" ht="43.5" customHeight="1">
      <c r="B17" s="997" t="s">
        <v>1722</v>
      </c>
      <c r="C17" s="997"/>
      <c r="D17" s="997"/>
      <c r="E17" s="997"/>
      <c r="F17" s="997"/>
      <c r="G17" s="997"/>
      <c r="H17" s="997"/>
    </row>
    <row r="19" spans="2:9">
      <c r="B19" s="175" t="s">
        <v>1576</v>
      </c>
    </row>
    <row r="20" spans="2:9" ht="28.5" customHeight="1">
      <c r="B20" s="998" t="s">
        <v>1577</v>
      </c>
      <c r="C20" s="998"/>
      <c r="D20" s="998"/>
      <c r="E20" s="998"/>
      <c r="F20" s="998"/>
      <c r="G20" s="998"/>
      <c r="H20" s="998"/>
      <c r="I20" s="190"/>
    </row>
    <row r="22" spans="2:9">
      <c r="B22" s="175" t="s">
        <v>1578</v>
      </c>
    </row>
    <row r="23" spans="2:9">
      <c r="B23" s="174" t="s">
        <v>1579</v>
      </c>
    </row>
    <row r="25" spans="2:9">
      <c r="B25" s="175" t="s">
        <v>1580</v>
      </c>
    </row>
    <row r="26" spans="2:9" ht="33" customHeight="1">
      <c r="B26" s="964" t="s">
        <v>1581</v>
      </c>
      <c r="C26" s="964"/>
      <c r="D26" s="964"/>
      <c r="E26" s="964"/>
      <c r="F26" s="964"/>
      <c r="G26" s="964"/>
      <c r="H26" s="964"/>
    </row>
    <row r="27" spans="2:9">
      <c r="B27" s="32"/>
    </row>
    <row r="28" spans="2:9">
      <c r="B28" s="175" t="s">
        <v>1582</v>
      </c>
    </row>
    <row r="29" spans="2:9">
      <c r="B29" s="174" t="s">
        <v>1583</v>
      </c>
    </row>
    <row r="31" spans="2:9">
      <c r="B31" s="175" t="s">
        <v>1584</v>
      </c>
    </row>
    <row r="32" spans="2:9" ht="1.2" customHeight="1">
      <c r="B32" s="175"/>
    </row>
    <row r="33" spans="2:10" ht="13.8" customHeight="1">
      <c r="B33" s="967" t="s">
        <v>1585</v>
      </c>
      <c r="C33" s="967"/>
      <c r="D33" s="967"/>
      <c r="E33" s="967"/>
      <c r="F33" s="967"/>
      <c r="G33" s="967"/>
      <c r="H33" s="967"/>
    </row>
    <row r="34" spans="2:10" ht="10.5" customHeight="1">
      <c r="B34" s="164"/>
      <c r="C34" s="164"/>
      <c r="D34" s="164"/>
      <c r="E34" s="164"/>
      <c r="F34" s="164"/>
      <c r="G34" s="164"/>
      <c r="H34" s="164"/>
    </row>
    <row r="35" spans="2:10">
      <c r="B35" s="175" t="s">
        <v>1586</v>
      </c>
    </row>
    <row r="36" spans="2:10" ht="31.95" customHeight="1">
      <c r="B36" s="964" t="s">
        <v>1721</v>
      </c>
      <c r="C36" s="964"/>
      <c r="D36" s="964"/>
      <c r="E36" s="964"/>
      <c r="F36" s="964"/>
      <c r="G36" s="964"/>
      <c r="H36" s="964"/>
    </row>
    <row r="37" spans="2:10">
      <c r="B37" s="191"/>
      <c r="C37" s="191"/>
      <c r="D37" s="191"/>
      <c r="E37" s="191"/>
      <c r="F37" s="191"/>
      <c r="G37" s="191"/>
      <c r="H37" s="191"/>
    </row>
    <row r="38" spans="2:10">
      <c r="B38" s="191"/>
      <c r="C38" s="191"/>
      <c r="D38" s="191"/>
      <c r="E38" s="191"/>
      <c r="F38" s="191"/>
      <c r="G38" s="191"/>
      <c r="H38" s="191"/>
    </row>
    <row r="39" spans="2:10">
      <c r="B39" s="191"/>
      <c r="C39" s="191"/>
      <c r="D39" s="191"/>
      <c r="E39" s="191"/>
      <c r="F39" s="191"/>
      <c r="G39" s="191"/>
      <c r="H39" s="191"/>
    </row>
    <row r="40" spans="2:10" ht="16.8">
      <c r="B40" s="587" t="s">
        <v>1625</v>
      </c>
      <c r="C40" s="1"/>
      <c r="D40" s="1"/>
      <c r="E40" s="1"/>
      <c r="F40" s="1"/>
      <c r="G40" s="587" t="s">
        <v>1642</v>
      </c>
      <c r="H40" s="587"/>
      <c r="I40" s="136"/>
    </row>
    <row r="41" spans="2:10" ht="16.8">
      <c r="B41" s="610" t="s">
        <v>1768</v>
      </c>
      <c r="C41" s="1"/>
      <c r="D41" s="1"/>
      <c r="E41" s="1"/>
      <c r="F41" s="1"/>
      <c r="G41" s="610" t="s">
        <v>1647</v>
      </c>
      <c r="H41" s="610"/>
      <c r="I41" s="127"/>
    </row>
    <row r="42" spans="2:10" ht="15.6">
      <c r="B42" s="132"/>
      <c r="C42" s="132"/>
      <c r="D42" s="8"/>
      <c r="E42" s="8"/>
      <c r="F42" s="8"/>
      <c r="G42" s="8"/>
      <c r="H42" s="134"/>
      <c r="I42" s="8"/>
      <c r="J42" s="8"/>
    </row>
  </sheetData>
  <mergeCells count="8">
    <mergeCell ref="B33:H33"/>
    <mergeCell ref="B36:H36"/>
    <mergeCell ref="B3:L3"/>
    <mergeCell ref="B4:L4"/>
    <mergeCell ref="B5:L5"/>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312B-0A07-4F90-8066-F798136C14E7}">
  <sheetPr>
    <tabColor rgb="FFFFC000"/>
  </sheetPr>
  <dimension ref="A1:Q976"/>
  <sheetViews>
    <sheetView showGridLines="0" zoomScale="90" zoomScaleNormal="90" workbookViewId="0">
      <pane xSplit="6" ySplit="4" topLeftCell="G862" activePane="bottomRight" state="frozen"/>
      <selection pane="topRight" activeCell="A478" sqref="A478"/>
      <selection pane="bottomLeft" activeCell="A478" sqref="A478"/>
      <selection pane="bottomRight" activeCell="G989" sqref="G988:G989"/>
    </sheetView>
  </sheetViews>
  <sheetFormatPr baseColWidth="10" defaultColWidth="41.6640625" defaultRowHeight="11.4"/>
  <cols>
    <col min="1" max="1" width="12.109375" style="88" customWidth="1"/>
    <col min="2" max="2" width="51.88671875" style="88" bestFit="1" customWidth="1"/>
    <col min="3" max="3" width="14.5546875" style="90" customWidth="1"/>
    <col min="4" max="4" width="41.6640625" style="90"/>
    <col min="5" max="5" width="8.5546875" style="91" customWidth="1"/>
    <col min="6" max="6" width="7.109375" style="91" customWidth="1"/>
    <col min="7" max="7" width="18.33203125" style="92" customWidth="1"/>
    <col min="8" max="8" width="4.109375" style="88" customWidth="1"/>
    <col min="9" max="9" width="17" style="93" customWidth="1"/>
    <col min="10" max="10" width="5.33203125" style="88" customWidth="1"/>
    <col min="11" max="11" width="18.33203125" style="92" hidden="1" customWidth="1"/>
    <col min="12" max="12" width="4.109375" style="88" hidden="1" customWidth="1"/>
    <col min="13" max="13" width="17" style="93" hidden="1" customWidth="1"/>
    <col min="14" max="14" width="4.44140625" style="88" hidden="1" customWidth="1"/>
    <col min="15" max="15" width="18.33203125" style="92" customWidth="1"/>
    <col min="16" max="16" width="4.109375" style="88" customWidth="1"/>
    <col min="17" max="17" width="17" style="93" customWidth="1"/>
    <col min="18" max="16384" width="41.6640625" style="88"/>
  </cols>
  <sheetData>
    <row r="1" spans="1:17">
      <c r="B1" s="89" t="s">
        <v>816</v>
      </c>
    </row>
    <row r="2" spans="1:17">
      <c r="B2" s="94" t="s">
        <v>817</v>
      </c>
    </row>
    <row r="3" spans="1:17" ht="12">
      <c r="G3" s="999" t="s">
        <v>1636</v>
      </c>
      <c r="H3" s="999"/>
      <c r="I3" s="999"/>
      <c r="J3" s="93"/>
      <c r="K3" s="999" t="s">
        <v>818</v>
      </c>
      <c r="L3" s="999"/>
      <c r="M3" s="999"/>
      <c r="N3" s="93"/>
      <c r="O3" s="999" t="s">
        <v>819</v>
      </c>
      <c r="P3" s="999"/>
      <c r="Q3" s="999"/>
    </row>
    <row r="4" spans="1:17" s="91" customFormat="1" ht="11.4" customHeight="1">
      <c r="A4" s="95" t="s">
        <v>820</v>
      </c>
      <c r="B4" s="95" t="s">
        <v>821</v>
      </c>
      <c r="C4" s="95" t="s">
        <v>822</v>
      </c>
      <c r="D4" s="95" t="s">
        <v>116</v>
      </c>
      <c r="E4" s="95" t="s">
        <v>823</v>
      </c>
      <c r="F4" s="95" t="s">
        <v>824</v>
      </c>
      <c r="G4" s="96" t="s">
        <v>825</v>
      </c>
      <c r="H4" s="95"/>
      <c r="I4" s="97" t="s">
        <v>826</v>
      </c>
      <c r="J4" s="95"/>
      <c r="K4" s="96" t="s">
        <v>825</v>
      </c>
      <c r="L4" s="95"/>
      <c r="M4" s="97" t="s">
        <v>826</v>
      </c>
      <c r="N4" s="95"/>
      <c r="O4" s="96" t="s">
        <v>825</v>
      </c>
      <c r="P4" s="95"/>
      <c r="Q4" s="97" t="s">
        <v>826</v>
      </c>
    </row>
    <row r="5" spans="1:17" s="104" customFormat="1" ht="12" customHeight="1">
      <c r="A5" s="98" t="s">
        <v>122</v>
      </c>
      <c r="B5" s="98"/>
      <c r="C5" s="99">
        <v>1</v>
      </c>
      <c r="D5" s="99" t="s">
        <v>122</v>
      </c>
      <c r="E5" s="100" t="s">
        <v>827</v>
      </c>
      <c r="F5" s="100" t="s">
        <v>828</v>
      </c>
      <c r="G5" s="101">
        <f>IF(F5="I",IFERROR(VLOOKUP(C5,'Consolidado 12.2023'!B:H,7,FALSE),0),0)</f>
        <v>0</v>
      </c>
      <c r="H5" s="102"/>
      <c r="I5" s="103">
        <v>0</v>
      </c>
      <c r="J5" s="102"/>
      <c r="K5" s="101">
        <f>IF(F5="I",IFERROR(SUMIF(#REF!,Clasificaciones!C5,#REF!),0),0)</f>
        <v>0</v>
      </c>
      <c r="L5" s="102"/>
      <c r="M5" s="103">
        <v>0</v>
      </c>
      <c r="N5" s="102"/>
      <c r="O5" s="101">
        <f>IF(F5="I",IFERROR(VLOOKUP(C5,#REF!,7,FALSE),0),0)</f>
        <v>0</v>
      </c>
      <c r="P5" s="102"/>
      <c r="Q5" s="103">
        <v>0</v>
      </c>
    </row>
    <row r="6" spans="1:17" s="104" customFormat="1" ht="12" customHeight="1">
      <c r="A6" s="98" t="s">
        <v>122</v>
      </c>
      <c r="B6" s="98"/>
      <c r="C6" s="99">
        <v>11</v>
      </c>
      <c r="D6" s="99" t="s">
        <v>123</v>
      </c>
      <c r="E6" s="100" t="s">
        <v>827</v>
      </c>
      <c r="F6" s="100" t="s">
        <v>828</v>
      </c>
      <c r="G6" s="101">
        <f>IF(F6="I",IFERROR(VLOOKUP(C6,'Consolidado 12.2023'!B:H,7,FALSE),0),0)</f>
        <v>0</v>
      </c>
      <c r="H6" s="102"/>
      <c r="I6" s="103">
        <v>0</v>
      </c>
      <c r="J6" s="102"/>
      <c r="K6" s="101">
        <f>IF(F6="I",IFERROR(SUMIF(#REF!,Clasificaciones!C6,#REF!),0),0)</f>
        <v>0</v>
      </c>
      <c r="L6" s="102"/>
      <c r="M6" s="103">
        <v>0</v>
      </c>
      <c r="N6" s="102"/>
      <c r="O6" s="101">
        <f>IF(F6="I",IFERROR(VLOOKUP(C6,#REF!,7,FALSE),0),0)</f>
        <v>0</v>
      </c>
      <c r="P6" s="102"/>
      <c r="Q6" s="103">
        <v>0</v>
      </c>
    </row>
    <row r="7" spans="1:17" s="104" customFormat="1" ht="12" customHeight="1">
      <c r="A7" s="98" t="s">
        <v>122</v>
      </c>
      <c r="B7" s="98"/>
      <c r="C7" s="99">
        <v>111</v>
      </c>
      <c r="D7" s="99" t="s">
        <v>124</v>
      </c>
      <c r="E7" s="100" t="s">
        <v>827</v>
      </c>
      <c r="F7" s="100" t="s">
        <v>828</v>
      </c>
      <c r="G7" s="101">
        <f>IF(F7="I",IFERROR(VLOOKUP(C7,'Consolidado 12.2023'!B:H,7,FALSE),0),0)</f>
        <v>0</v>
      </c>
      <c r="H7" s="102"/>
      <c r="I7" s="103">
        <v>0</v>
      </c>
      <c r="J7" s="102"/>
      <c r="K7" s="101">
        <f>IF(F7="I",IFERROR(SUMIF(#REF!,Clasificaciones!C7,#REF!),0),0)</f>
        <v>0</v>
      </c>
      <c r="L7" s="102"/>
      <c r="M7" s="103">
        <v>0</v>
      </c>
      <c r="N7" s="102"/>
      <c r="O7" s="101">
        <f>IF(F7="I",IFERROR(VLOOKUP(C7,#REF!,7,FALSE),0),0)</f>
        <v>0</v>
      </c>
      <c r="P7" s="102"/>
      <c r="Q7" s="103">
        <v>0</v>
      </c>
    </row>
    <row r="8" spans="1:17" s="104" customFormat="1" ht="12" customHeight="1">
      <c r="A8" s="98" t="s">
        <v>122</v>
      </c>
      <c r="B8" s="98" t="s">
        <v>829</v>
      </c>
      <c r="C8" s="99">
        <v>11101</v>
      </c>
      <c r="D8" s="99" t="s">
        <v>830</v>
      </c>
      <c r="E8" s="100" t="s">
        <v>827</v>
      </c>
      <c r="F8" s="100" t="s">
        <v>828</v>
      </c>
      <c r="G8" s="101">
        <f>IF(F8="I",IFERROR(VLOOKUP(C8,'Consolidado 12.2023'!B:H,7,FALSE),0),0)</f>
        <v>0</v>
      </c>
      <c r="H8" s="102"/>
      <c r="I8" s="103">
        <v>0</v>
      </c>
      <c r="J8" s="102"/>
      <c r="K8" s="101">
        <f>IF(F8="I",IFERROR(SUMIF(#REF!,Clasificaciones!C8,#REF!),0),0)</f>
        <v>0</v>
      </c>
      <c r="L8" s="102"/>
      <c r="M8" s="103">
        <v>0</v>
      </c>
      <c r="N8" s="102"/>
      <c r="O8" s="101">
        <f>IF(F8="I",IFERROR(VLOOKUP(C8,#REF!,7,FALSE),0),0)</f>
        <v>0</v>
      </c>
      <c r="P8" s="102"/>
      <c r="Q8" s="103">
        <v>0</v>
      </c>
    </row>
    <row r="9" spans="1:17" s="104" customFormat="1" ht="12" customHeight="1">
      <c r="A9" s="98" t="s">
        <v>122</v>
      </c>
      <c r="B9" s="98" t="s">
        <v>829</v>
      </c>
      <c r="C9" s="99">
        <v>1110101</v>
      </c>
      <c r="D9" s="99" t="s">
        <v>830</v>
      </c>
      <c r="E9" s="100" t="s">
        <v>827</v>
      </c>
      <c r="F9" s="100" t="s">
        <v>831</v>
      </c>
      <c r="G9" s="101">
        <f>IF(F9="I",IFERROR(VLOOKUP(C9,'Consolidado 12.2023'!B:H,7,FALSE),0),0)</f>
        <v>0</v>
      </c>
      <c r="H9" s="102"/>
      <c r="I9" s="103">
        <v>0</v>
      </c>
      <c r="J9" s="102"/>
      <c r="K9" s="101">
        <f>IF(F9="I",IFERROR(SUMIF(#REF!,Clasificaciones!C9,#REF!),0),0)</f>
        <v>0</v>
      </c>
      <c r="L9" s="102"/>
      <c r="M9" s="103">
        <v>0</v>
      </c>
      <c r="N9" s="102"/>
      <c r="O9" s="101">
        <f>IF(F9="I",IFERROR(VLOOKUP(C9,#REF!,7,FALSE),0),0)</f>
        <v>0</v>
      </c>
      <c r="P9" s="102"/>
      <c r="Q9" s="103">
        <v>0</v>
      </c>
    </row>
    <row r="10" spans="1:17" s="104" customFormat="1" ht="12" customHeight="1">
      <c r="A10" s="98" t="s">
        <v>122</v>
      </c>
      <c r="B10" s="98" t="s">
        <v>832</v>
      </c>
      <c r="C10" s="99">
        <v>1110102</v>
      </c>
      <c r="D10" s="99" t="s">
        <v>832</v>
      </c>
      <c r="E10" s="100" t="s">
        <v>827</v>
      </c>
      <c r="F10" s="100" t="s">
        <v>831</v>
      </c>
      <c r="G10" s="101">
        <f>IF(F10="I",IFERROR(VLOOKUP(C10,'Consolidado 12.2023'!B:H,7,FALSE),0),0)</f>
        <v>0</v>
      </c>
      <c r="H10" s="102"/>
      <c r="I10" s="103">
        <v>0</v>
      </c>
      <c r="J10" s="102"/>
      <c r="K10" s="101">
        <f>IF(F10="I",IFERROR(SUMIF(#REF!,Clasificaciones!C10,#REF!),0),0)</f>
        <v>0</v>
      </c>
      <c r="L10" s="102"/>
      <c r="M10" s="103">
        <v>0</v>
      </c>
      <c r="N10" s="102"/>
      <c r="O10" s="101">
        <f>IF(F10="I",IFERROR(VLOOKUP(C10,#REF!,7,FALSE),0),0)</f>
        <v>0</v>
      </c>
      <c r="P10" s="102"/>
      <c r="Q10" s="103">
        <v>0</v>
      </c>
    </row>
    <row r="11" spans="1:17" s="104" customFormat="1" ht="12" customHeight="1">
      <c r="A11" s="98" t="s">
        <v>122</v>
      </c>
      <c r="B11" s="98"/>
      <c r="C11" s="99">
        <v>11102</v>
      </c>
      <c r="D11" s="99" t="s">
        <v>833</v>
      </c>
      <c r="E11" s="100" t="s">
        <v>827</v>
      </c>
      <c r="F11" s="100" t="s">
        <v>828</v>
      </c>
      <c r="G11" s="101">
        <f>IF(F11="I",IFERROR(VLOOKUP(C11,'Consolidado 12.2023'!B:H,7,FALSE),0),0)</f>
        <v>0</v>
      </c>
      <c r="H11" s="102"/>
      <c r="I11" s="103">
        <v>0</v>
      </c>
      <c r="J11" s="102"/>
      <c r="K11" s="101">
        <f>IF(F11="I",IFERROR(SUMIF(#REF!,Clasificaciones!C11,#REF!),0),0)</f>
        <v>0</v>
      </c>
      <c r="L11" s="102"/>
      <c r="M11" s="103">
        <v>0</v>
      </c>
      <c r="N11" s="102"/>
      <c r="O11" s="101">
        <f>IF(F11="I",IFERROR(VLOOKUP(C11,#REF!,7,FALSE),0),0)</f>
        <v>0</v>
      </c>
      <c r="P11" s="102"/>
      <c r="Q11" s="103">
        <v>0</v>
      </c>
    </row>
    <row r="12" spans="1:17" s="104" customFormat="1" ht="12" customHeight="1">
      <c r="A12" s="98" t="s">
        <v>122</v>
      </c>
      <c r="B12" s="98" t="s">
        <v>833</v>
      </c>
      <c r="C12" s="99">
        <v>1110201</v>
      </c>
      <c r="D12" s="99" t="s">
        <v>834</v>
      </c>
      <c r="E12" s="100" t="s">
        <v>827</v>
      </c>
      <c r="F12" s="100" t="s">
        <v>828</v>
      </c>
      <c r="G12" s="101">
        <f>IF(F12="I",IFERROR(VLOOKUP(C12,'Consolidado 12.2023'!B:H,7,FALSE),0),0)</f>
        <v>0</v>
      </c>
      <c r="H12" s="102"/>
      <c r="I12" s="103">
        <v>0</v>
      </c>
      <c r="J12" s="102"/>
      <c r="K12" s="101">
        <f>IF(F12="I",IFERROR(SUMIF(#REF!,Clasificaciones!C12,#REF!),0),0)</f>
        <v>0</v>
      </c>
      <c r="L12" s="102"/>
      <c r="M12" s="103">
        <v>0</v>
      </c>
      <c r="N12" s="102"/>
      <c r="O12" s="101">
        <f>IF(F12="I",IFERROR(VLOOKUP(C12,#REF!,7,FALSE),0),0)</f>
        <v>0</v>
      </c>
      <c r="P12" s="102"/>
      <c r="Q12" s="103">
        <v>0</v>
      </c>
    </row>
    <row r="13" spans="1:17" s="104" customFormat="1" ht="12" customHeight="1">
      <c r="A13" s="98" t="s">
        <v>122</v>
      </c>
      <c r="B13" s="98" t="s">
        <v>833</v>
      </c>
      <c r="C13" s="99">
        <v>1110202</v>
      </c>
      <c r="D13" s="99" t="s">
        <v>835</v>
      </c>
      <c r="E13" s="100" t="s">
        <v>836</v>
      </c>
      <c r="F13" s="100" t="s">
        <v>828</v>
      </c>
      <c r="G13" s="101">
        <f>IF(F13="I",IFERROR(VLOOKUP(C13,'Consolidado 12.2023'!B:H,7,FALSE),0),0)</f>
        <v>0</v>
      </c>
      <c r="H13" s="102"/>
      <c r="I13" s="103">
        <v>0</v>
      </c>
      <c r="J13" s="102"/>
      <c r="K13" s="101">
        <f>IF(F13="I",IFERROR(SUMIF(#REF!,Clasificaciones!C13,#REF!),0),0)</f>
        <v>0</v>
      </c>
      <c r="L13" s="102"/>
      <c r="M13" s="103">
        <v>0</v>
      </c>
      <c r="N13" s="102"/>
      <c r="O13" s="101">
        <f>IF(F13="I",IFERROR(VLOOKUP(C13,#REF!,7,FALSE),0),0)</f>
        <v>0</v>
      </c>
      <c r="P13" s="102"/>
      <c r="Q13" s="103">
        <v>0</v>
      </c>
    </row>
    <row r="14" spans="1:17" s="104" customFormat="1" ht="12" customHeight="1">
      <c r="A14" s="98" t="s">
        <v>122</v>
      </c>
      <c r="B14" s="98"/>
      <c r="C14" s="99">
        <v>11103</v>
      </c>
      <c r="D14" s="99" t="s">
        <v>125</v>
      </c>
      <c r="E14" s="100" t="s">
        <v>836</v>
      </c>
      <c r="F14" s="100" t="s">
        <v>828</v>
      </c>
      <c r="G14" s="101">
        <f>IF(F14="I",IFERROR(VLOOKUP(C14,'Consolidado 12.2023'!B:H,7,FALSE),0),0)</f>
        <v>0</v>
      </c>
      <c r="H14" s="102"/>
      <c r="I14" s="103">
        <v>0</v>
      </c>
      <c r="J14" s="102"/>
      <c r="K14" s="101">
        <f>IF(F14="I",IFERROR(SUMIF(#REF!,Clasificaciones!C14,#REF!),0),0)</f>
        <v>0</v>
      </c>
      <c r="L14" s="102"/>
      <c r="M14" s="103">
        <v>0</v>
      </c>
      <c r="N14" s="102"/>
      <c r="O14" s="101">
        <f>IF(F14="I",IFERROR(VLOOKUP(C14,#REF!,7,FALSE),0),0)</f>
        <v>0</v>
      </c>
      <c r="P14" s="102"/>
      <c r="Q14" s="103">
        <v>0</v>
      </c>
    </row>
    <row r="15" spans="1:17" s="104" customFormat="1" ht="12" customHeight="1">
      <c r="A15" s="98" t="s">
        <v>122</v>
      </c>
      <c r="B15" s="98"/>
      <c r="C15" s="99">
        <v>1110301</v>
      </c>
      <c r="D15" s="99" t="s">
        <v>126</v>
      </c>
      <c r="E15" s="100" t="s">
        <v>827</v>
      </c>
      <c r="F15" s="100" t="s">
        <v>828</v>
      </c>
      <c r="G15" s="101">
        <f>IF(F15="I",IFERROR(VLOOKUP(C15,'Consolidado 12.2023'!B:H,7,FALSE),0),0)</f>
        <v>0</v>
      </c>
      <c r="H15" s="102"/>
      <c r="I15" s="103">
        <v>0</v>
      </c>
      <c r="J15" s="102"/>
      <c r="K15" s="101">
        <f>IF(F15="I",IFERROR(SUMIF(#REF!,Clasificaciones!C15,#REF!),0),0)</f>
        <v>0</v>
      </c>
      <c r="L15" s="102"/>
      <c r="M15" s="103">
        <v>0</v>
      </c>
      <c r="N15" s="102"/>
      <c r="O15" s="101">
        <f>IF(F15="I",IFERROR(VLOOKUP(C15,#REF!,7,FALSE),0),0)</f>
        <v>0</v>
      </c>
      <c r="P15" s="102"/>
      <c r="Q15" s="103">
        <v>0</v>
      </c>
    </row>
    <row r="16" spans="1:17" s="104" customFormat="1" ht="12" customHeight="1">
      <c r="A16" s="98" t="s">
        <v>122</v>
      </c>
      <c r="B16" s="98" t="s">
        <v>125</v>
      </c>
      <c r="C16" s="99">
        <v>111030101</v>
      </c>
      <c r="D16" s="99" t="s">
        <v>837</v>
      </c>
      <c r="E16" s="100" t="s">
        <v>827</v>
      </c>
      <c r="F16" s="100" t="s">
        <v>831</v>
      </c>
      <c r="G16" s="101">
        <f>IF(F16="I",IFERROR(VLOOKUP(C16,'Consolidado 12.2023'!B:H,7,FALSE),0),0)</f>
        <v>0</v>
      </c>
      <c r="H16" s="102"/>
      <c r="I16" s="103">
        <v>0</v>
      </c>
      <c r="J16" s="102"/>
      <c r="K16" s="101">
        <f>IF(F16="I",IFERROR(SUMIF(#REF!,Clasificaciones!C16,#REF!),0),0)</f>
        <v>0</v>
      </c>
      <c r="L16" s="102"/>
      <c r="M16" s="103">
        <v>0</v>
      </c>
      <c r="N16" s="102"/>
      <c r="O16" s="101">
        <f>IF(F16="I",IFERROR(VLOOKUP(C16,#REF!,7,FALSE),0),0)</f>
        <v>0</v>
      </c>
      <c r="P16" s="102"/>
      <c r="Q16" s="103">
        <v>0</v>
      </c>
    </row>
    <row r="17" spans="1:17" s="104" customFormat="1" ht="12" customHeight="1">
      <c r="A17" s="98" t="s">
        <v>122</v>
      </c>
      <c r="B17" s="98" t="s">
        <v>125</v>
      </c>
      <c r="C17" s="99">
        <v>111030102</v>
      </c>
      <c r="D17" s="99" t="s">
        <v>702</v>
      </c>
      <c r="E17" s="100" t="s">
        <v>827</v>
      </c>
      <c r="F17" s="100" t="s">
        <v>831</v>
      </c>
      <c r="G17" s="101">
        <f>IF(F17="I",IFERROR(VLOOKUP(C17,'Consolidado 12.2023'!B:H,7,FALSE),0),0)</f>
        <v>0</v>
      </c>
      <c r="H17" s="102"/>
      <c r="I17" s="103">
        <v>0</v>
      </c>
      <c r="J17" s="102"/>
      <c r="K17" s="101">
        <f>IF(F17="I",IFERROR(SUMIF(#REF!,Clasificaciones!C17,#REF!),0),0)</f>
        <v>0</v>
      </c>
      <c r="L17" s="102"/>
      <c r="M17" s="103">
        <v>0</v>
      </c>
      <c r="N17" s="102"/>
      <c r="O17" s="101">
        <f>IF(F17="I",IFERROR(VLOOKUP(C17,#REF!,7,FALSE),0),0)</f>
        <v>0</v>
      </c>
      <c r="P17" s="102"/>
      <c r="Q17" s="103">
        <v>0</v>
      </c>
    </row>
    <row r="18" spans="1:17" s="104" customFormat="1" ht="12" customHeight="1">
      <c r="A18" s="98" t="s">
        <v>122</v>
      </c>
      <c r="B18" s="98" t="s">
        <v>125</v>
      </c>
      <c r="C18" s="99">
        <v>111030103</v>
      </c>
      <c r="D18" s="99" t="s">
        <v>127</v>
      </c>
      <c r="E18" s="100" t="s">
        <v>827</v>
      </c>
      <c r="F18" s="100" t="s">
        <v>831</v>
      </c>
      <c r="G18" s="101">
        <f>IF(F18="I",IFERROR(VLOOKUP(C18,'Consolidado 12.2023'!B:H,7,FALSE),0),0)</f>
        <v>6763989</v>
      </c>
      <c r="H18" s="102"/>
      <c r="I18" s="103">
        <v>0</v>
      </c>
      <c r="J18" s="102"/>
      <c r="K18" s="101">
        <f>IF(F18="I",IFERROR(SUMIF(#REF!,Clasificaciones!C18,#REF!),0),0)</f>
        <v>0</v>
      </c>
      <c r="L18" s="102"/>
      <c r="M18" s="103">
        <v>0</v>
      </c>
      <c r="N18" s="102"/>
      <c r="O18" s="101">
        <f>IF(F18="I",IFERROR(VLOOKUP(C18,#REF!,7,FALSE),0),0)</f>
        <v>0</v>
      </c>
      <c r="P18" s="102"/>
      <c r="Q18" s="103">
        <v>0</v>
      </c>
    </row>
    <row r="19" spans="1:17" s="104" customFormat="1" ht="12" customHeight="1">
      <c r="A19" s="98" t="s">
        <v>122</v>
      </c>
      <c r="B19" s="98" t="s">
        <v>125</v>
      </c>
      <c r="C19" s="99">
        <v>111030104</v>
      </c>
      <c r="D19" s="99" t="s">
        <v>128</v>
      </c>
      <c r="E19" s="100" t="s">
        <v>827</v>
      </c>
      <c r="F19" s="100" t="s">
        <v>831</v>
      </c>
      <c r="G19" s="101">
        <f>IF(F19="I",IFERROR(VLOOKUP(C19,'Consolidado 12.2023'!B:H,7,FALSE),0),0)</f>
        <v>7000000</v>
      </c>
      <c r="H19" s="102"/>
      <c r="I19" s="103">
        <v>0</v>
      </c>
      <c r="J19" s="102"/>
      <c r="K19" s="101">
        <f>IF(F19="I",IFERROR(SUMIF(#REF!,Clasificaciones!C19,#REF!),0),0)</f>
        <v>0</v>
      </c>
      <c r="L19" s="102"/>
      <c r="M19" s="103">
        <v>0</v>
      </c>
      <c r="N19" s="102"/>
      <c r="O19" s="101">
        <f>IF(F19="I",IFERROR(VLOOKUP(C19,#REF!,7,FALSE),0),0)</f>
        <v>0</v>
      </c>
      <c r="P19" s="102"/>
      <c r="Q19" s="103">
        <v>0</v>
      </c>
    </row>
    <row r="20" spans="1:17" s="104" customFormat="1" ht="12" customHeight="1">
      <c r="A20" s="98" t="s">
        <v>122</v>
      </c>
      <c r="B20" s="98" t="s">
        <v>125</v>
      </c>
      <c r="C20" s="99">
        <v>111030105</v>
      </c>
      <c r="D20" s="99" t="s">
        <v>129</v>
      </c>
      <c r="E20" s="100" t="s">
        <v>827</v>
      </c>
      <c r="F20" s="100" t="s">
        <v>831</v>
      </c>
      <c r="G20" s="101">
        <f>IF(F20="I",IFERROR(VLOOKUP(C20,'Consolidado 12.2023'!B:H,7,FALSE),0),0)</f>
        <v>7982310</v>
      </c>
      <c r="H20" s="102"/>
      <c r="I20" s="103">
        <v>0</v>
      </c>
      <c r="J20" s="102"/>
      <c r="K20" s="101">
        <f>IF(F20="I",IFERROR(SUMIF(#REF!,Clasificaciones!C20,#REF!),0),0)</f>
        <v>0</v>
      </c>
      <c r="L20" s="102"/>
      <c r="M20" s="103">
        <v>0</v>
      </c>
      <c r="N20" s="102"/>
      <c r="O20" s="101">
        <f>IF(F20="I",IFERROR(VLOOKUP(C20,#REF!,7,FALSE),0),0)</f>
        <v>0</v>
      </c>
      <c r="P20" s="102"/>
      <c r="Q20" s="103">
        <v>0</v>
      </c>
    </row>
    <row r="21" spans="1:17" s="104" customFormat="1" ht="12" customHeight="1">
      <c r="A21" s="98" t="s">
        <v>122</v>
      </c>
      <c r="B21" s="98" t="s">
        <v>125</v>
      </c>
      <c r="C21" s="99">
        <v>111030106</v>
      </c>
      <c r="D21" s="99" t="s">
        <v>130</v>
      </c>
      <c r="E21" s="100" t="s">
        <v>827</v>
      </c>
      <c r="F21" s="100" t="s">
        <v>831</v>
      </c>
      <c r="G21" s="101">
        <f>IF(F21="I",IFERROR(VLOOKUP(C21,'Consolidado 12.2023'!B:H,7,FALSE),0),0)</f>
        <v>14491475</v>
      </c>
      <c r="H21" s="102"/>
      <c r="I21" s="103">
        <v>0</v>
      </c>
      <c r="J21" s="102"/>
      <c r="K21" s="101">
        <f>IF(F21="I",IFERROR(SUMIF(#REF!,Clasificaciones!C21,#REF!),0),0)</f>
        <v>0</v>
      </c>
      <c r="L21" s="102"/>
      <c r="M21" s="103">
        <v>0</v>
      </c>
      <c r="N21" s="102"/>
      <c r="O21" s="101">
        <f>IF(F21="I",IFERROR(VLOOKUP(C21,#REF!,7,FALSE),0),0)</f>
        <v>0</v>
      </c>
      <c r="P21" s="102"/>
      <c r="Q21" s="103">
        <v>0</v>
      </c>
    </row>
    <row r="22" spans="1:17" s="104" customFormat="1" ht="12" customHeight="1">
      <c r="A22" s="98" t="s">
        <v>122</v>
      </c>
      <c r="B22" s="98" t="s">
        <v>125</v>
      </c>
      <c r="C22" s="99">
        <v>111030107</v>
      </c>
      <c r="D22" s="99" t="s">
        <v>131</v>
      </c>
      <c r="E22" s="100" t="s">
        <v>827</v>
      </c>
      <c r="F22" s="100" t="s">
        <v>831</v>
      </c>
      <c r="G22" s="101">
        <f>IF(F22="I",IFERROR(VLOOKUP(C22,'Consolidado 12.2023'!B:H,7,FALSE),0),0)</f>
        <v>300889</v>
      </c>
      <c r="H22" s="102"/>
      <c r="I22" s="103">
        <v>0</v>
      </c>
      <c r="J22" s="102"/>
      <c r="K22" s="101">
        <f>IF(F22="I",IFERROR(SUMIF(#REF!,Clasificaciones!C22,#REF!),0),0)</f>
        <v>0</v>
      </c>
      <c r="L22" s="102"/>
      <c r="M22" s="103">
        <v>0</v>
      </c>
      <c r="N22" s="102"/>
      <c r="O22" s="101">
        <f>IF(F22="I",IFERROR(VLOOKUP(C22,#REF!,7,FALSE),0),0)</f>
        <v>0</v>
      </c>
      <c r="P22" s="102"/>
      <c r="Q22" s="103">
        <v>0</v>
      </c>
    </row>
    <row r="23" spans="1:17" s="104" customFormat="1" ht="12" customHeight="1">
      <c r="A23" s="98" t="s">
        <v>122</v>
      </c>
      <c r="B23" s="98" t="s">
        <v>125</v>
      </c>
      <c r="C23" s="99">
        <v>111030108</v>
      </c>
      <c r="D23" s="99" t="s">
        <v>703</v>
      </c>
      <c r="E23" s="100" t="s">
        <v>827</v>
      </c>
      <c r="F23" s="100" t="s">
        <v>831</v>
      </c>
      <c r="G23" s="101">
        <f>IF(F23="I",IFERROR(VLOOKUP(C23,'Consolidado 12.2023'!B:H,7,FALSE),0),0)</f>
        <v>14720697</v>
      </c>
      <c r="H23" s="102"/>
      <c r="I23" s="103">
        <v>0</v>
      </c>
      <c r="J23" s="102"/>
      <c r="K23" s="101">
        <f>IF(F23="I",IFERROR(SUMIF(#REF!,Clasificaciones!C23,#REF!),0),0)</f>
        <v>0</v>
      </c>
      <c r="L23" s="102"/>
      <c r="M23" s="103">
        <v>0</v>
      </c>
      <c r="N23" s="102"/>
      <c r="O23" s="101">
        <f>IF(F23="I",IFERROR(VLOOKUP(C23,#REF!,7,FALSE),0),0)</f>
        <v>0</v>
      </c>
      <c r="P23" s="102"/>
      <c r="Q23" s="103">
        <v>0</v>
      </c>
    </row>
    <row r="24" spans="1:17" s="104" customFormat="1" ht="12" customHeight="1">
      <c r="A24" s="98" t="s">
        <v>122</v>
      </c>
      <c r="B24" s="98" t="s">
        <v>125</v>
      </c>
      <c r="C24" s="99">
        <v>111030109</v>
      </c>
      <c r="D24" s="99" t="s">
        <v>133</v>
      </c>
      <c r="E24" s="100" t="s">
        <v>827</v>
      </c>
      <c r="F24" s="100" t="s">
        <v>831</v>
      </c>
      <c r="G24" s="101">
        <f>IF(F24="I",IFERROR(VLOOKUP(C24,'Consolidado 12.2023'!B:H,7,FALSE),0),0)</f>
        <v>8834370</v>
      </c>
      <c r="H24" s="102"/>
      <c r="I24" s="103">
        <v>0</v>
      </c>
      <c r="J24" s="102"/>
      <c r="K24" s="101">
        <f>IF(F24="I",IFERROR(SUMIF(#REF!,Clasificaciones!C24,#REF!),0),0)</f>
        <v>0</v>
      </c>
      <c r="L24" s="102"/>
      <c r="M24" s="103">
        <v>0</v>
      </c>
      <c r="N24" s="102"/>
      <c r="O24" s="101">
        <f>IF(F24="I",IFERROR(VLOOKUP(C24,#REF!,7,FALSE),0),0)</f>
        <v>0</v>
      </c>
      <c r="P24" s="102"/>
      <c r="Q24" s="103">
        <v>0</v>
      </c>
    </row>
    <row r="25" spans="1:17" s="104" customFormat="1" ht="12" customHeight="1">
      <c r="A25" s="98" t="s">
        <v>122</v>
      </c>
      <c r="B25" s="98" t="s">
        <v>125</v>
      </c>
      <c r="C25" s="99">
        <v>111030110</v>
      </c>
      <c r="D25" s="99" t="s">
        <v>704</v>
      </c>
      <c r="E25" s="100" t="s">
        <v>827</v>
      </c>
      <c r="F25" s="100" t="s">
        <v>831</v>
      </c>
      <c r="G25" s="101">
        <f>+'Consolidado 12.2023'!H21</f>
        <v>0</v>
      </c>
      <c r="H25" s="102"/>
      <c r="I25" s="103">
        <v>0</v>
      </c>
      <c r="J25" s="102"/>
      <c r="K25" s="101">
        <f>IF(F25="I",IFERROR(SUMIF(#REF!,Clasificaciones!C25,#REF!),0),0)</f>
        <v>0</v>
      </c>
      <c r="L25" s="102"/>
      <c r="M25" s="103">
        <v>0</v>
      </c>
      <c r="N25" s="102"/>
      <c r="O25" s="101">
        <f>IF(F25="I",IFERROR(VLOOKUP(C25,#REF!,7,FALSE),0),0)</f>
        <v>0</v>
      </c>
      <c r="P25" s="102"/>
      <c r="Q25" s="103">
        <v>0</v>
      </c>
    </row>
    <row r="26" spans="1:17" s="104" customFormat="1" ht="12" customHeight="1">
      <c r="A26" s="98" t="s">
        <v>122</v>
      </c>
      <c r="B26" s="98" t="s">
        <v>125</v>
      </c>
      <c r="C26" s="99">
        <v>111030111</v>
      </c>
      <c r="D26" s="99" t="s">
        <v>134</v>
      </c>
      <c r="E26" s="100" t="s">
        <v>827</v>
      </c>
      <c r="F26" s="100" t="s">
        <v>831</v>
      </c>
      <c r="G26" s="101">
        <f>IF(F26="I",IFERROR(VLOOKUP(C26,'Consolidado 12.2023'!B:H,7,FALSE),0),0)</f>
        <v>4033473</v>
      </c>
      <c r="H26" s="102"/>
      <c r="I26" s="103">
        <v>0</v>
      </c>
      <c r="J26" s="102"/>
      <c r="K26" s="101">
        <f>IF(F26="I",IFERROR(SUMIF(#REF!,Clasificaciones!C26,#REF!),0),0)</f>
        <v>0</v>
      </c>
      <c r="L26" s="102"/>
      <c r="M26" s="103">
        <v>0</v>
      </c>
      <c r="N26" s="102"/>
      <c r="O26" s="101">
        <f>IF(F26="I",IFERROR(VLOOKUP(C26,#REF!,7,FALSE),0),0)</f>
        <v>0</v>
      </c>
      <c r="P26" s="102"/>
      <c r="Q26" s="103">
        <v>0</v>
      </c>
    </row>
    <row r="27" spans="1:17" s="104" customFormat="1" ht="12" customHeight="1">
      <c r="A27" s="98" t="s">
        <v>122</v>
      </c>
      <c r="B27" s="98" t="s">
        <v>125</v>
      </c>
      <c r="C27" s="99">
        <v>111030112</v>
      </c>
      <c r="D27" s="99" t="s">
        <v>135</v>
      </c>
      <c r="E27" s="100" t="s">
        <v>827</v>
      </c>
      <c r="F27" s="100" t="s">
        <v>831</v>
      </c>
      <c r="G27" s="101">
        <f>IF(F27="I",IFERROR(VLOOKUP(C27,'Consolidado 12.2023'!B:H,7,FALSE),0),0)</f>
        <v>5022366</v>
      </c>
      <c r="H27" s="102"/>
      <c r="I27" s="103">
        <v>0</v>
      </c>
      <c r="J27" s="102"/>
      <c r="K27" s="101">
        <f>IF(F27="I",IFERROR(SUMIF(#REF!,Clasificaciones!C27,#REF!),0),0)</f>
        <v>0</v>
      </c>
      <c r="L27" s="102"/>
      <c r="M27" s="103">
        <v>0</v>
      </c>
      <c r="N27" s="102"/>
      <c r="O27" s="101">
        <f>IF(F27="I",IFERROR(VLOOKUP(C27,#REF!,7,FALSE),0),0)</f>
        <v>0</v>
      </c>
      <c r="P27" s="102"/>
      <c r="Q27" s="103">
        <v>0</v>
      </c>
    </row>
    <row r="28" spans="1:17" s="104" customFormat="1" ht="12" customHeight="1">
      <c r="A28" s="98" t="s">
        <v>122</v>
      </c>
      <c r="B28" s="98" t="s">
        <v>125</v>
      </c>
      <c r="C28" s="99">
        <v>111030113</v>
      </c>
      <c r="D28" s="99" t="s">
        <v>136</v>
      </c>
      <c r="E28" s="100" t="s">
        <v>827</v>
      </c>
      <c r="F28" s="100" t="s">
        <v>831</v>
      </c>
      <c r="G28" s="101">
        <f>IF(F28="I",IFERROR(VLOOKUP(C28,'Consolidado 12.2023'!B:H,7,FALSE),0),0)</f>
        <v>11427364</v>
      </c>
      <c r="H28" s="102"/>
      <c r="I28" s="103">
        <v>0</v>
      </c>
      <c r="J28" s="102"/>
      <c r="K28" s="101">
        <f>IF(F28="I",IFERROR(SUMIF(#REF!,Clasificaciones!C28,#REF!),0),0)</f>
        <v>0</v>
      </c>
      <c r="L28" s="102"/>
      <c r="M28" s="103">
        <v>0</v>
      </c>
      <c r="N28" s="102"/>
      <c r="O28" s="101">
        <f>IF(F28="I",IFERROR(VLOOKUP(C28,#REF!,7,FALSE),0),0)</f>
        <v>0</v>
      </c>
      <c r="P28" s="102"/>
      <c r="Q28" s="103">
        <v>0</v>
      </c>
    </row>
    <row r="29" spans="1:17" s="104" customFormat="1" ht="12" customHeight="1">
      <c r="A29" s="98" t="s">
        <v>122</v>
      </c>
      <c r="B29" s="98" t="s">
        <v>125</v>
      </c>
      <c r="C29" s="99">
        <v>111030114</v>
      </c>
      <c r="D29" s="99" t="s">
        <v>137</v>
      </c>
      <c r="E29" s="100" t="s">
        <v>827</v>
      </c>
      <c r="F29" s="100" t="s">
        <v>831</v>
      </c>
      <c r="G29" s="101">
        <f>IF(F29="I",IFERROR(VLOOKUP(C29,'Consolidado 12.2023'!B:H,7,FALSE),0),0)</f>
        <v>2150281172</v>
      </c>
      <c r="H29" s="102"/>
      <c r="I29" s="103">
        <v>0</v>
      </c>
      <c r="J29" s="102"/>
      <c r="K29" s="101">
        <f>IF(F29="I",IFERROR(SUMIF(#REF!,Clasificaciones!C29,#REF!),0),0)</f>
        <v>0</v>
      </c>
      <c r="L29" s="102"/>
      <c r="M29" s="103">
        <v>0</v>
      </c>
      <c r="N29" s="102"/>
      <c r="O29" s="101">
        <f>IF(F29="I",IFERROR(VLOOKUP(C29,#REF!,7,FALSE),0),0)</f>
        <v>0</v>
      </c>
      <c r="P29" s="102"/>
      <c r="Q29" s="103">
        <v>0</v>
      </c>
    </row>
    <row r="30" spans="1:17" s="104" customFormat="1" ht="12" customHeight="1">
      <c r="A30" s="98" t="s">
        <v>122</v>
      </c>
      <c r="B30" s="98" t="s">
        <v>125</v>
      </c>
      <c r="C30" s="99">
        <v>111030116</v>
      </c>
      <c r="D30" s="99" t="s">
        <v>838</v>
      </c>
      <c r="E30" s="100" t="s">
        <v>827</v>
      </c>
      <c r="F30" s="100" t="s">
        <v>831</v>
      </c>
      <c r="G30" s="101">
        <f>IF(F30="I",IFERROR(VLOOKUP(C30,'Consolidado 12.2023'!B:H,7,FALSE),0),0)</f>
        <v>3800000</v>
      </c>
      <c r="H30" s="102"/>
      <c r="I30" s="103">
        <v>0</v>
      </c>
      <c r="J30" s="102"/>
      <c r="K30" s="101">
        <f>IF(F30="I",IFERROR(SUMIF(#REF!,Clasificaciones!C30,#REF!),0),0)</f>
        <v>0</v>
      </c>
      <c r="L30" s="102"/>
      <c r="M30" s="103">
        <v>0</v>
      </c>
      <c r="N30" s="102"/>
      <c r="O30" s="101">
        <f>IF(F30="I",IFERROR(VLOOKUP(C30,#REF!,7,FALSE),0),0)</f>
        <v>0</v>
      </c>
      <c r="P30" s="102"/>
      <c r="Q30" s="103">
        <v>0</v>
      </c>
    </row>
    <row r="31" spans="1:17" s="104" customFormat="1" ht="12" customHeight="1">
      <c r="A31" s="98" t="s">
        <v>122</v>
      </c>
      <c r="B31" s="98" t="s">
        <v>125</v>
      </c>
      <c r="C31" s="99">
        <v>111030117</v>
      </c>
      <c r="D31" s="99" t="s">
        <v>139</v>
      </c>
      <c r="E31" s="100" t="s">
        <v>827</v>
      </c>
      <c r="F31" s="100" t="s">
        <v>831</v>
      </c>
      <c r="G31" s="101">
        <f>IF(F31="I",IFERROR(VLOOKUP(C31,'Consolidado 12.2023'!B:H,7,FALSE),0),0)</f>
        <v>787222</v>
      </c>
      <c r="H31" s="102"/>
      <c r="I31" s="103">
        <v>0</v>
      </c>
      <c r="J31" s="102"/>
      <c r="K31" s="101">
        <f>IF(F31="I",IFERROR(SUMIF(#REF!,Clasificaciones!C31,#REF!),0),0)</f>
        <v>0</v>
      </c>
      <c r="L31" s="102"/>
      <c r="M31" s="103">
        <v>0</v>
      </c>
      <c r="N31" s="102"/>
      <c r="O31" s="101">
        <f>IF(F31="I",IFERROR(VLOOKUP(C31,#REF!,7,FALSE),0),0)</f>
        <v>0</v>
      </c>
      <c r="P31" s="102"/>
      <c r="Q31" s="103">
        <v>0</v>
      </c>
    </row>
    <row r="32" spans="1:17" s="104" customFormat="1" ht="12" customHeight="1">
      <c r="A32" s="98" t="s">
        <v>122</v>
      </c>
      <c r="B32" s="98" t="s">
        <v>125</v>
      </c>
      <c r="C32" s="99">
        <v>111030118</v>
      </c>
      <c r="D32" s="99" t="s">
        <v>839</v>
      </c>
      <c r="E32" s="100" t="s">
        <v>827</v>
      </c>
      <c r="F32" s="100" t="s">
        <v>831</v>
      </c>
      <c r="G32" s="101">
        <f>IF(F32="I",IFERROR(VLOOKUP(C32,'Consolidado 12.2023'!B:H,7,FALSE),0),0)</f>
        <v>0</v>
      </c>
      <c r="H32" s="102"/>
      <c r="I32" s="103">
        <v>0</v>
      </c>
      <c r="J32" s="102"/>
      <c r="K32" s="101">
        <f>IF(F32="I",IFERROR(SUMIF(#REF!,Clasificaciones!C32,#REF!),0),0)</f>
        <v>0</v>
      </c>
      <c r="L32" s="102"/>
      <c r="M32" s="103">
        <v>0</v>
      </c>
      <c r="N32" s="102"/>
      <c r="O32" s="101">
        <f>IF(F32="I",IFERROR(VLOOKUP(C32,#REF!,7,FALSE),0),0)</f>
        <v>0</v>
      </c>
      <c r="P32" s="102"/>
      <c r="Q32" s="103">
        <v>0</v>
      </c>
    </row>
    <row r="33" spans="1:17" s="104" customFormat="1" ht="12" customHeight="1">
      <c r="A33" s="98" t="s">
        <v>122</v>
      </c>
      <c r="B33" s="98" t="s">
        <v>125</v>
      </c>
      <c r="C33" s="99">
        <v>111030119</v>
      </c>
      <c r="D33" s="99" t="s">
        <v>706</v>
      </c>
      <c r="E33" s="100" t="s">
        <v>827</v>
      </c>
      <c r="F33" s="100" t="s">
        <v>831</v>
      </c>
      <c r="G33" s="101">
        <f>IF(F33="I",IFERROR(VLOOKUP(C33,'Consolidado 12.2023'!B:H,7,FALSE),0),0)</f>
        <v>96416399</v>
      </c>
      <c r="H33" s="102"/>
      <c r="I33" s="103">
        <v>0</v>
      </c>
      <c r="J33" s="102"/>
      <c r="K33" s="101">
        <f>IF(F33="I",IFERROR(SUMIF(#REF!,Clasificaciones!C33,#REF!),0),0)</f>
        <v>0</v>
      </c>
      <c r="L33" s="102"/>
      <c r="M33" s="103">
        <v>0</v>
      </c>
      <c r="N33" s="102"/>
      <c r="O33" s="101">
        <f>IF(F33="I",IFERROR(VLOOKUP(C33,#REF!,7,FALSE),0),0)</f>
        <v>0</v>
      </c>
      <c r="P33" s="102"/>
      <c r="Q33" s="103">
        <v>0</v>
      </c>
    </row>
    <row r="34" spans="1:17" s="104" customFormat="1" ht="12" customHeight="1">
      <c r="A34" s="98" t="s">
        <v>122</v>
      </c>
      <c r="B34" s="98" t="s">
        <v>125</v>
      </c>
      <c r="C34" s="99">
        <v>111030120</v>
      </c>
      <c r="D34" s="99" t="s">
        <v>141</v>
      </c>
      <c r="E34" s="100" t="s">
        <v>827</v>
      </c>
      <c r="F34" s="100" t="s">
        <v>831</v>
      </c>
      <c r="G34" s="101">
        <f>IF(F34="I",IFERROR(VLOOKUP(C34,'Consolidado 12.2023'!B:H,7,FALSE),0),0)</f>
        <v>6859138</v>
      </c>
      <c r="H34" s="102"/>
      <c r="I34" s="103">
        <v>0</v>
      </c>
      <c r="J34" s="102"/>
      <c r="K34" s="101">
        <f>IF(F34="I",IFERROR(SUMIF(#REF!,Clasificaciones!C34,#REF!),0),0)</f>
        <v>0</v>
      </c>
      <c r="L34" s="102"/>
      <c r="M34" s="103">
        <v>0</v>
      </c>
      <c r="N34" s="102"/>
      <c r="O34" s="101">
        <f>IF(F34="I",IFERROR(VLOOKUP(C34,#REF!,7,FALSE),0),0)</f>
        <v>0</v>
      </c>
      <c r="P34" s="102"/>
      <c r="Q34" s="103">
        <v>0</v>
      </c>
    </row>
    <row r="35" spans="1:17" s="104" customFormat="1" ht="12" customHeight="1">
      <c r="A35" s="98" t="s">
        <v>122</v>
      </c>
      <c r="B35" s="98" t="s">
        <v>125</v>
      </c>
      <c r="C35" s="99">
        <v>111030121</v>
      </c>
      <c r="D35" s="99" t="s">
        <v>707</v>
      </c>
      <c r="E35" s="100" t="s">
        <v>827</v>
      </c>
      <c r="F35" s="100" t="s">
        <v>831</v>
      </c>
      <c r="G35" s="101">
        <f>IF(F35="I",IFERROR(VLOOKUP(C35,'Consolidado 12.2023'!B:H,7,FALSE),0),0)</f>
        <v>23123662</v>
      </c>
      <c r="H35" s="102"/>
      <c r="I35" s="103">
        <v>0</v>
      </c>
      <c r="J35" s="102"/>
      <c r="K35" s="101">
        <f>IF(F35="I",IFERROR(SUMIF(#REF!,Clasificaciones!C35,#REF!),0),0)</f>
        <v>0</v>
      </c>
      <c r="L35" s="102"/>
      <c r="M35" s="103">
        <v>0</v>
      </c>
      <c r="N35" s="102"/>
      <c r="O35" s="101">
        <f>IF(F35="I",IFERROR(VLOOKUP(C35,#REF!,7,FALSE),0),0)</f>
        <v>0</v>
      </c>
      <c r="P35" s="102"/>
      <c r="Q35" s="103">
        <v>0</v>
      </c>
    </row>
    <row r="36" spans="1:17" s="104" customFormat="1" ht="12" customHeight="1">
      <c r="A36" s="98" t="s">
        <v>122</v>
      </c>
      <c r="B36" s="98" t="s">
        <v>125</v>
      </c>
      <c r="C36" s="99">
        <v>111030122</v>
      </c>
      <c r="D36" s="99" t="s">
        <v>143</v>
      </c>
      <c r="E36" s="100" t="s">
        <v>827</v>
      </c>
      <c r="F36" s="100" t="s">
        <v>831</v>
      </c>
      <c r="G36" s="101">
        <f>IF(F36="I",IFERROR(VLOOKUP(C36,'Consolidado 12.2023'!B:H,7,FALSE),0),0)</f>
        <v>7874237</v>
      </c>
      <c r="H36" s="102"/>
      <c r="I36" s="103">
        <v>0</v>
      </c>
      <c r="J36" s="102"/>
      <c r="K36" s="101">
        <f>IF(F36="I",IFERROR(SUMIF(#REF!,Clasificaciones!C36,#REF!),0),0)</f>
        <v>0</v>
      </c>
      <c r="L36" s="102"/>
      <c r="M36" s="103">
        <v>0</v>
      </c>
      <c r="N36" s="102"/>
      <c r="O36" s="101">
        <f>IF(F36="I",IFERROR(VLOOKUP(C36,#REF!,7,FALSE),0),0)</f>
        <v>0</v>
      </c>
      <c r="P36" s="102"/>
      <c r="Q36" s="103">
        <v>0</v>
      </c>
    </row>
    <row r="37" spans="1:17" s="104" customFormat="1" ht="12" customHeight="1">
      <c r="A37" s="98" t="s">
        <v>122</v>
      </c>
      <c r="B37" s="98" t="s">
        <v>125</v>
      </c>
      <c r="C37" s="99">
        <v>111030123</v>
      </c>
      <c r="D37" s="99" t="s">
        <v>144</v>
      </c>
      <c r="E37" s="100" t="s">
        <v>827</v>
      </c>
      <c r="F37" s="100" t="s">
        <v>831</v>
      </c>
      <c r="G37" s="101">
        <f>IF(F37="I",IFERROR(VLOOKUP(C37,'Consolidado 12.2023'!B:H,7,FALSE),0),0)</f>
        <v>96197380</v>
      </c>
      <c r="H37" s="102"/>
      <c r="I37" s="103">
        <v>0</v>
      </c>
      <c r="J37" s="102"/>
      <c r="K37" s="101">
        <f>IF(F37="I",IFERROR(SUMIF(#REF!,Clasificaciones!C37,#REF!),0),0)</f>
        <v>0</v>
      </c>
      <c r="L37" s="102"/>
      <c r="M37" s="103">
        <v>0</v>
      </c>
      <c r="N37" s="102"/>
      <c r="O37" s="101">
        <f>IF(F37="I",IFERROR(VLOOKUP(C37,#REF!,7,FALSE),0),0)</f>
        <v>0</v>
      </c>
      <c r="P37" s="102"/>
      <c r="Q37" s="103">
        <v>0</v>
      </c>
    </row>
    <row r="38" spans="1:17" s="104" customFormat="1" ht="12" customHeight="1">
      <c r="A38" s="98" t="s">
        <v>122</v>
      </c>
      <c r="B38" s="98" t="s">
        <v>125</v>
      </c>
      <c r="C38" s="99">
        <v>111030124</v>
      </c>
      <c r="D38" s="99" t="s">
        <v>145</v>
      </c>
      <c r="E38" s="100" t="s">
        <v>827</v>
      </c>
      <c r="F38" s="100" t="s">
        <v>831</v>
      </c>
      <c r="G38" s="101">
        <f>IF(F38="I",IFERROR(VLOOKUP(C38,'Consolidado 12.2023'!B:H,7,FALSE),0),0)</f>
        <v>2000000</v>
      </c>
      <c r="H38" s="102"/>
      <c r="I38" s="103">
        <v>0</v>
      </c>
      <c r="J38" s="102"/>
      <c r="K38" s="101">
        <f>IF(F38="I",IFERROR(SUMIF(#REF!,Clasificaciones!C38,#REF!),0),0)</f>
        <v>0</v>
      </c>
      <c r="L38" s="102"/>
      <c r="M38" s="103">
        <v>0</v>
      </c>
      <c r="N38" s="102"/>
      <c r="O38" s="101">
        <f>IF(F38="I",IFERROR(VLOOKUP(C38,#REF!,7,FALSE),0),0)</f>
        <v>0</v>
      </c>
      <c r="P38" s="102"/>
      <c r="Q38" s="103">
        <v>0</v>
      </c>
    </row>
    <row r="39" spans="1:17" s="379" customFormat="1" ht="12" customHeight="1">
      <c r="A39" s="373" t="s">
        <v>122</v>
      </c>
      <c r="B39" s="373" t="s">
        <v>125</v>
      </c>
      <c r="C39" s="374">
        <v>111030125</v>
      </c>
      <c r="D39" s="374" t="s">
        <v>146</v>
      </c>
      <c r="E39" s="375" t="s">
        <v>827</v>
      </c>
      <c r="F39" s="375" t="s">
        <v>831</v>
      </c>
      <c r="G39" s="376">
        <f>IF(F39="I",IFERROR(VLOOKUP(C39,'Consolidado 12.2023'!B:H,7,FALSE),0),0)</f>
        <v>22421916</v>
      </c>
      <c r="H39" s="377"/>
      <c r="I39" s="378">
        <v>0</v>
      </c>
      <c r="J39" s="377"/>
      <c r="K39" s="376">
        <f>IF(F39="I",IFERROR(SUMIF(#REF!,Clasificaciones!C39,#REF!),0),0)</f>
        <v>0</v>
      </c>
      <c r="L39" s="377"/>
      <c r="M39" s="378">
        <v>0</v>
      </c>
      <c r="N39" s="377"/>
      <c r="O39" s="376">
        <f>IF(F39="I",IFERROR(VLOOKUP(C39,#REF!,7,FALSE),0),0)</f>
        <v>0</v>
      </c>
      <c r="P39" s="377"/>
      <c r="Q39" s="378">
        <v>0</v>
      </c>
    </row>
    <row r="40" spans="1:17" s="379" customFormat="1" ht="12" customHeight="1">
      <c r="A40" s="373" t="s">
        <v>122</v>
      </c>
      <c r="B40" s="373" t="s">
        <v>125</v>
      </c>
      <c r="C40" s="374">
        <v>111030126</v>
      </c>
      <c r="D40" s="374" t="s">
        <v>147</v>
      </c>
      <c r="E40" s="375" t="s">
        <v>827</v>
      </c>
      <c r="F40" s="375" t="s">
        <v>831</v>
      </c>
      <c r="G40" s="376">
        <f>IF(F40="I",IFERROR(VLOOKUP(C40,'Consolidado 12.2023'!B:H,7,FALSE),0),0)</f>
        <v>5000000</v>
      </c>
      <c r="H40" s="377"/>
      <c r="I40" s="378">
        <v>0</v>
      </c>
      <c r="J40" s="377"/>
      <c r="K40" s="376">
        <f>IF(F40="I",IFERROR(SUMIF(#REF!,Clasificaciones!C40,#REF!),0),0)</f>
        <v>0</v>
      </c>
      <c r="L40" s="377"/>
      <c r="M40" s="378">
        <v>0</v>
      </c>
      <c r="N40" s="377"/>
      <c r="O40" s="376">
        <f>IF(F40="I",IFERROR(VLOOKUP(C40,#REF!,7,FALSE),0),0)</f>
        <v>0</v>
      </c>
      <c r="P40" s="377"/>
      <c r="Q40" s="378">
        <v>0</v>
      </c>
    </row>
    <row r="41" spans="1:17" s="414" customFormat="1" ht="12" customHeight="1">
      <c r="A41" s="415" t="s">
        <v>122</v>
      </c>
      <c r="B41" s="415" t="s">
        <v>125</v>
      </c>
      <c r="C41" s="409">
        <v>111030127</v>
      </c>
      <c r="D41" s="409" t="s">
        <v>148</v>
      </c>
      <c r="E41" s="410" t="s">
        <v>827</v>
      </c>
      <c r="F41" s="410" t="s">
        <v>831</v>
      </c>
      <c r="G41" s="411">
        <f>IF(F41="I",IFERROR(VLOOKUP(C41,'Consolidado 12.2023'!B:H,7,FALSE),0),0)</f>
        <v>3619300336</v>
      </c>
      <c r="H41" s="412"/>
      <c r="I41" s="413">
        <v>0</v>
      </c>
      <c r="J41" s="412"/>
      <c r="K41" s="411">
        <f>IF(F41="I",IFERROR(SUMIF(#REF!,Clasificaciones!C41,#REF!),0),0)</f>
        <v>0</v>
      </c>
      <c r="L41" s="412"/>
      <c r="M41" s="413">
        <v>0</v>
      </c>
      <c r="N41" s="412"/>
      <c r="O41" s="411">
        <f>IF(F41="I",IFERROR(VLOOKUP(C41,#REF!,7,FALSE),0),0)</f>
        <v>0</v>
      </c>
      <c r="P41" s="412"/>
      <c r="Q41" s="413">
        <v>0</v>
      </c>
    </row>
    <row r="42" spans="1:17" s="414" customFormat="1" ht="12" customHeight="1">
      <c r="A42" s="415" t="s">
        <v>122</v>
      </c>
      <c r="B42" s="415" t="s">
        <v>125</v>
      </c>
      <c r="C42" s="409">
        <v>111030128</v>
      </c>
      <c r="D42" s="409" t="s">
        <v>149</v>
      </c>
      <c r="E42" s="410" t="s">
        <v>827</v>
      </c>
      <c r="F42" s="410" t="s">
        <v>831</v>
      </c>
      <c r="G42" s="411">
        <f>IF(F42="I",IFERROR(VLOOKUP(C42,'Consolidado 12.2023'!B:H,7,FALSE),0),0)</f>
        <v>633799483</v>
      </c>
      <c r="H42" s="412"/>
      <c r="I42" s="413">
        <v>0</v>
      </c>
      <c r="J42" s="412"/>
      <c r="K42" s="411">
        <f>IF(F42="I",IFERROR(SUMIF(#REF!,Clasificaciones!C42,#REF!),0),0)</f>
        <v>0</v>
      </c>
      <c r="L42" s="412"/>
      <c r="M42" s="413">
        <v>0</v>
      </c>
      <c r="N42" s="412"/>
      <c r="O42" s="411">
        <f>IF(F42="I",IFERROR(VLOOKUP(C42,#REF!,7,FALSE),0),0)</f>
        <v>0</v>
      </c>
      <c r="P42" s="412"/>
      <c r="Q42" s="413">
        <v>0</v>
      </c>
    </row>
    <row r="43" spans="1:17" s="414" customFormat="1" ht="12" customHeight="1">
      <c r="A43" s="415" t="s">
        <v>122</v>
      </c>
      <c r="B43" s="415" t="s">
        <v>125</v>
      </c>
      <c r="C43" s="409">
        <v>111030129</v>
      </c>
      <c r="D43" s="409" t="s">
        <v>150</v>
      </c>
      <c r="E43" s="410" t="s">
        <v>827</v>
      </c>
      <c r="F43" s="410" t="s">
        <v>831</v>
      </c>
      <c r="G43" s="411">
        <f>IF(F43="I",IFERROR(VLOOKUP(C43,'Consolidado 12.2023'!B:H,7,FALSE),0),0)</f>
        <v>22375560</v>
      </c>
      <c r="H43" s="412"/>
      <c r="I43" s="413">
        <v>0</v>
      </c>
      <c r="J43" s="412"/>
      <c r="K43" s="411">
        <f>IF(F43="I",IFERROR(SUMIF(#REF!,Clasificaciones!C43,#REF!),0),0)</f>
        <v>0</v>
      </c>
      <c r="L43" s="412"/>
      <c r="M43" s="413">
        <v>0</v>
      </c>
      <c r="N43" s="412"/>
      <c r="O43" s="411">
        <f>IF(F43="I",IFERROR(VLOOKUP(C43,#REF!,7,FALSE),0),0)</f>
        <v>0</v>
      </c>
      <c r="P43" s="412"/>
      <c r="Q43" s="413">
        <v>0</v>
      </c>
    </row>
    <row r="44" spans="1:17" s="104" customFormat="1" ht="12" customHeight="1">
      <c r="A44" s="98" t="s">
        <v>122</v>
      </c>
      <c r="B44" s="98" t="s">
        <v>125</v>
      </c>
      <c r="C44" s="99">
        <v>101010201</v>
      </c>
      <c r="D44" s="99" t="s">
        <v>708</v>
      </c>
      <c r="E44" s="100" t="s">
        <v>827</v>
      </c>
      <c r="F44" s="100" t="s">
        <v>831</v>
      </c>
      <c r="G44" s="101">
        <f>IF(F44="I",IFERROR(VLOOKUP(C44,'Consolidado 12.2023'!B:H,7,FALSE),0),0)</f>
        <v>157203113</v>
      </c>
      <c r="H44" s="102"/>
      <c r="I44" s="103">
        <v>0</v>
      </c>
      <c r="J44" s="102"/>
      <c r="K44" s="101">
        <f>IF(F44="I",IFERROR(SUMIF(#REF!,Clasificaciones!C44,#REF!),0),0)</f>
        <v>0</v>
      </c>
      <c r="L44" s="102"/>
      <c r="M44" s="103">
        <v>0</v>
      </c>
      <c r="N44" s="102"/>
      <c r="O44" s="101">
        <f>IF(F44="I",IFERROR(VLOOKUP(C44,#REF!,7,FALSE),0),0)</f>
        <v>0</v>
      </c>
      <c r="P44" s="102"/>
      <c r="Q44" s="103">
        <v>0</v>
      </c>
    </row>
    <row r="45" spans="1:17" s="104" customFormat="1" ht="12" customHeight="1">
      <c r="A45" s="98" t="s">
        <v>122</v>
      </c>
      <c r="B45" s="98"/>
      <c r="C45" s="99">
        <v>1110302</v>
      </c>
      <c r="D45" s="99" t="s">
        <v>151</v>
      </c>
      <c r="E45" s="100" t="s">
        <v>827</v>
      </c>
      <c r="F45" s="100" t="s">
        <v>828</v>
      </c>
      <c r="G45" s="101">
        <f>IF(F45="I",IFERROR(VLOOKUP(C45,'Consolidado 12.2023'!B:H,7,FALSE),0),0)</f>
        <v>0</v>
      </c>
      <c r="H45" s="102"/>
      <c r="I45" s="103">
        <v>0</v>
      </c>
      <c r="J45" s="102"/>
      <c r="K45" s="101">
        <f>IF(F45="I",IFERROR(SUMIF(#REF!,Clasificaciones!C45,#REF!),0),0)</f>
        <v>0</v>
      </c>
      <c r="L45" s="102"/>
      <c r="M45" s="103">
        <v>0</v>
      </c>
      <c r="N45" s="102"/>
      <c r="O45" s="101">
        <f>IF(F45="I",IFERROR(VLOOKUP(C45,#REF!,7,FALSE),0),0)</f>
        <v>0</v>
      </c>
      <c r="P45" s="102"/>
      <c r="Q45" s="103">
        <v>0</v>
      </c>
    </row>
    <row r="46" spans="1:17" s="104" customFormat="1" ht="12" customHeight="1">
      <c r="A46" s="98" t="s">
        <v>122</v>
      </c>
      <c r="B46" s="98" t="s">
        <v>125</v>
      </c>
      <c r="C46" s="99">
        <v>111030201</v>
      </c>
      <c r="D46" s="99" t="s">
        <v>709</v>
      </c>
      <c r="E46" s="100" t="s">
        <v>836</v>
      </c>
      <c r="F46" s="100" t="s">
        <v>831</v>
      </c>
      <c r="G46" s="101">
        <f>IF(F46="I",IFERROR(VLOOKUP(C46,'Consolidado 12.2023'!B:H,7,FALSE),0),0)</f>
        <v>0</v>
      </c>
      <c r="H46" s="102"/>
      <c r="I46" s="103">
        <v>0</v>
      </c>
      <c r="J46" s="102"/>
      <c r="K46" s="101">
        <f>IF(F46="I",IFERROR(SUMIF(#REF!,Clasificaciones!C46,#REF!),0),0)</f>
        <v>0</v>
      </c>
      <c r="L46" s="102"/>
      <c r="M46" s="103">
        <v>0</v>
      </c>
      <c r="N46" s="102"/>
      <c r="O46" s="101">
        <f>IF(F46="I",IFERROR(VLOOKUP(C46,#REF!,7,FALSE),0),0)</f>
        <v>0</v>
      </c>
      <c r="P46" s="102"/>
      <c r="Q46" s="103">
        <v>0</v>
      </c>
    </row>
    <row r="47" spans="1:17" s="104" customFormat="1" ht="12" customHeight="1">
      <c r="A47" s="98" t="s">
        <v>122</v>
      </c>
      <c r="B47" s="98" t="s">
        <v>125</v>
      </c>
      <c r="C47" s="99">
        <v>111030202</v>
      </c>
      <c r="D47" s="99" t="s">
        <v>710</v>
      </c>
      <c r="E47" s="100" t="s">
        <v>836</v>
      </c>
      <c r="F47" s="100" t="s">
        <v>831</v>
      </c>
      <c r="G47" s="101">
        <f>IF(F47="I",IFERROR(VLOOKUP(C47,'Consolidado 12.2023'!B:H,7,FALSE),0),0)</f>
        <v>0</v>
      </c>
      <c r="H47" s="102"/>
      <c r="I47" s="103">
        <v>0</v>
      </c>
      <c r="J47" s="102"/>
      <c r="K47" s="101">
        <f>IF(F47="I",IFERROR(SUMIF(#REF!,Clasificaciones!C47,#REF!),0),0)</f>
        <v>0</v>
      </c>
      <c r="L47" s="102"/>
      <c r="M47" s="103">
        <v>0</v>
      </c>
      <c r="N47" s="102"/>
      <c r="O47" s="101">
        <f>IF(F47="I",IFERROR(VLOOKUP(C47,#REF!,7,FALSE),0),0)</f>
        <v>0</v>
      </c>
      <c r="P47" s="102"/>
      <c r="Q47" s="103">
        <v>0</v>
      </c>
    </row>
    <row r="48" spans="1:17" s="104" customFormat="1" ht="12" customHeight="1">
      <c r="A48" s="98" t="s">
        <v>122</v>
      </c>
      <c r="B48" s="98" t="s">
        <v>125</v>
      </c>
      <c r="C48" s="99">
        <v>111030203</v>
      </c>
      <c r="D48" s="99" t="s">
        <v>153</v>
      </c>
      <c r="E48" s="100" t="s">
        <v>836</v>
      </c>
      <c r="F48" s="100" t="s">
        <v>831</v>
      </c>
      <c r="G48" s="101">
        <f>IF(F48="I",IFERROR(VLOOKUP(C48,'Consolidado 12.2023'!B:H,7,FALSE),0),0)</f>
        <v>78626909</v>
      </c>
      <c r="H48" s="102"/>
      <c r="I48" s="103">
        <v>0</v>
      </c>
      <c r="J48" s="102"/>
      <c r="K48" s="101">
        <f>IF(F48="I",IFERROR(SUMIF(#REF!,Clasificaciones!C48,#REF!),0),0)</f>
        <v>0</v>
      </c>
      <c r="L48" s="102"/>
      <c r="M48" s="103">
        <v>0</v>
      </c>
      <c r="N48" s="102"/>
      <c r="O48" s="101">
        <f>IF(F48="I",IFERROR(VLOOKUP(C48,#REF!,7,FALSE),0),0)</f>
        <v>0</v>
      </c>
      <c r="P48" s="102"/>
      <c r="Q48" s="103">
        <v>0</v>
      </c>
    </row>
    <row r="49" spans="1:17" s="104" customFormat="1" ht="12" customHeight="1">
      <c r="A49" s="98" t="s">
        <v>122</v>
      </c>
      <c r="B49" s="98" t="s">
        <v>125</v>
      </c>
      <c r="C49" s="99">
        <v>111030204</v>
      </c>
      <c r="D49" s="99" t="s">
        <v>154</v>
      </c>
      <c r="E49" s="100" t="s">
        <v>836</v>
      </c>
      <c r="F49" s="100" t="s">
        <v>831</v>
      </c>
      <c r="G49" s="101">
        <f>IF(F49="I",IFERROR(VLOOKUP(C49,'Consolidado 12.2023'!B:H,7,FALSE),0),0)</f>
        <v>69584829</v>
      </c>
      <c r="H49" s="102"/>
      <c r="I49" s="103">
        <v>0</v>
      </c>
      <c r="J49" s="102"/>
      <c r="K49" s="101">
        <f>IF(F49="I",IFERROR(SUMIF(#REF!,Clasificaciones!C49,#REF!),0),0)</f>
        <v>0</v>
      </c>
      <c r="L49" s="102"/>
      <c r="M49" s="103">
        <v>0</v>
      </c>
      <c r="N49" s="102"/>
      <c r="O49" s="101">
        <f>IF(F49="I",IFERROR(VLOOKUP(C49,#REF!,7,FALSE),0),0)</f>
        <v>0</v>
      </c>
      <c r="P49" s="102"/>
      <c r="Q49" s="103">
        <v>0</v>
      </c>
    </row>
    <row r="50" spans="1:17" s="104" customFormat="1" ht="12" customHeight="1">
      <c r="A50" s="98" t="s">
        <v>122</v>
      </c>
      <c r="B50" s="98" t="s">
        <v>125</v>
      </c>
      <c r="C50" s="99">
        <v>111030205</v>
      </c>
      <c r="D50" s="99" t="s">
        <v>840</v>
      </c>
      <c r="E50" s="100" t="s">
        <v>836</v>
      </c>
      <c r="F50" s="100" t="s">
        <v>831</v>
      </c>
      <c r="G50" s="101">
        <f>IF(F50="I",IFERROR(VLOOKUP(C50,'Consolidado 12.2023'!B:H,7,FALSE),0),0)</f>
        <v>0</v>
      </c>
      <c r="H50" s="102"/>
      <c r="I50" s="103">
        <v>0</v>
      </c>
      <c r="J50" s="102"/>
      <c r="K50" s="101">
        <f>IF(F50="I",IFERROR(SUMIF(#REF!,Clasificaciones!C50,#REF!),0),0)</f>
        <v>0</v>
      </c>
      <c r="L50" s="102"/>
      <c r="M50" s="103">
        <v>0</v>
      </c>
      <c r="N50" s="102"/>
      <c r="O50" s="101">
        <f>IF(F50="I",IFERROR(VLOOKUP(C50,#REF!,7,FALSE),0),0)</f>
        <v>0</v>
      </c>
      <c r="P50" s="102"/>
      <c r="Q50" s="103">
        <v>0</v>
      </c>
    </row>
    <row r="51" spans="1:17" s="104" customFormat="1" ht="12" customHeight="1">
      <c r="A51" s="98" t="s">
        <v>122</v>
      </c>
      <c r="B51" s="98" t="s">
        <v>125</v>
      </c>
      <c r="C51" s="99">
        <v>111030206</v>
      </c>
      <c r="D51" s="99" t="s">
        <v>155</v>
      </c>
      <c r="E51" s="100" t="s">
        <v>836</v>
      </c>
      <c r="F51" s="100" t="s">
        <v>831</v>
      </c>
      <c r="G51" s="101">
        <f>IF(F51="I",IFERROR(VLOOKUP(C51,'Consolidado 12.2023'!B:H,7,FALSE),0),0)</f>
        <v>152470308</v>
      </c>
      <c r="H51" s="102"/>
      <c r="I51" s="103">
        <v>0</v>
      </c>
      <c r="J51" s="102"/>
      <c r="K51" s="101">
        <f>IF(F51="I",IFERROR(SUMIF(#REF!,Clasificaciones!C51,#REF!),0),0)</f>
        <v>0</v>
      </c>
      <c r="L51" s="102"/>
      <c r="M51" s="103">
        <v>0</v>
      </c>
      <c r="N51" s="102"/>
      <c r="O51" s="101">
        <f>IF(F51="I",IFERROR(VLOOKUP(C51,#REF!,7,FALSE),0),0)</f>
        <v>0</v>
      </c>
      <c r="P51" s="102"/>
      <c r="Q51" s="103">
        <v>0</v>
      </c>
    </row>
    <row r="52" spans="1:17" s="104" customFormat="1" ht="12" customHeight="1">
      <c r="A52" s="98" t="s">
        <v>122</v>
      </c>
      <c r="B52" s="98" t="s">
        <v>125</v>
      </c>
      <c r="C52" s="99">
        <v>111030207</v>
      </c>
      <c r="D52" s="99" t="s">
        <v>156</v>
      </c>
      <c r="E52" s="100" t="s">
        <v>836</v>
      </c>
      <c r="F52" s="100" t="s">
        <v>831</v>
      </c>
      <c r="G52" s="101">
        <f>IF(F52="I",IFERROR(VLOOKUP(C52,'Consolidado 12.2023'!B:H,7,FALSE),0),0)</f>
        <v>450125</v>
      </c>
      <c r="H52" s="102"/>
      <c r="I52" s="103">
        <v>0</v>
      </c>
      <c r="J52" s="102"/>
      <c r="K52" s="101">
        <f>IF(F52="I",IFERROR(SUMIF(#REF!,Clasificaciones!C52,#REF!),0),0)</f>
        <v>0</v>
      </c>
      <c r="L52" s="102"/>
      <c r="M52" s="103">
        <v>0</v>
      </c>
      <c r="N52" s="102"/>
      <c r="O52" s="101">
        <f>IF(F52="I",IFERROR(VLOOKUP(C52,#REF!,7,FALSE),0),0)</f>
        <v>0</v>
      </c>
      <c r="P52" s="102"/>
      <c r="Q52" s="103">
        <v>0</v>
      </c>
    </row>
    <row r="53" spans="1:17" s="104" customFormat="1" ht="12" customHeight="1">
      <c r="A53" s="98" t="s">
        <v>122</v>
      </c>
      <c r="B53" s="98" t="s">
        <v>125</v>
      </c>
      <c r="C53" s="99">
        <v>111030208</v>
      </c>
      <c r="D53" s="99" t="s">
        <v>157</v>
      </c>
      <c r="E53" s="100" t="s">
        <v>836</v>
      </c>
      <c r="F53" s="100" t="s">
        <v>831</v>
      </c>
      <c r="G53" s="101">
        <f>IF(F53="I",IFERROR(VLOOKUP(C53,'Consolidado 12.2023'!B:H,7,FALSE),0),0)</f>
        <v>7807488</v>
      </c>
      <c r="H53" s="102"/>
      <c r="I53" s="103">
        <v>0</v>
      </c>
      <c r="J53" s="102"/>
      <c r="K53" s="101">
        <f>IF(F53="I",IFERROR(SUMIF(#REF!,Clasificaciones!C53,#REF!),0),0)</f>
        <v>0</v>
      </c>
      <c r="L53" s="102"/>
      <c r="M53" s="103">
        <v>0</v>
      </c>
      <c r="N53" s="102"/>
      <c r="O53" s="101">
        <f>IF(F53="I",IFERROR(VLOOKUP(C53,#REF!,7,FALSE),0),0)</f>
        <v>0</v>
      </c>
      <c r="P53" s="102"/>
      <c r="Q53" s="103">
        <v>0</v>
      </c>
    </row>
    <row r="54" spans="1:17" s="104" customFormat="1" ht="12" customHeight="1">
      <c r="A54" s="98" t="s">
        <v>122</v>
      </c>
      <c r="B54" s="98" t="s">
        <v>125</v>
      </c>
      <c r="C54" s="99">
        <v>111030209</v>
      </c>
      <c r="D54" s="99" t="s">
        <v>158</v>
      </c>
      <c r="E54" s="100" t="s">
        <v>836</v>
      </c>
      <c r="F54" s="100" t="s">
        <v>831</v>
      </c>
      <c r="G54" s="101">
        <f>IF(F54="I",IFERROR(VLOOKUP(C54,'Consolidado 12.2023'!B:H,7,FALSE),0),0)</f>
        <v>25123814</v>
      </c>
      <c r="H54" s="102"/>
      <c r="I54" s="103">
        <v>0</v>
      </c>
      <c r="J54" s="102"/>
      <c r="K54" s="101">
        <f>IF(F54="I",IFERROR(SUMIF(#REF!,Clasificaciones!C54,#REF!),0),0)</f>
        <v>0</v>
      </c>
      <c r="L54" s="102"/>
      <c r="M54" s="103">
        <v>0</v>
      </c>
      <c r="N54" s="102"/>
      <c r="O54" s="101">
        <f>IF(F54="I",IFERROR(VLOOKUP(C54,#REF!,7,FALSE),0),0)</f>
        <v>0</v>
      </c>
      <c r="P54" s="102"/>
      <c r="Q54" s="103">
        <v>0</v>
      </c>
    </row>
    <row r="55" spans="1:17" s="104" customFormat="1" ht="12" customHeight="1">
      <c r="A55" s="98" t="s">
        <v>122</v>
      </c>
      <c r="B55" s="98" t="s">
        <v>125</v>
      </c>
      <c r="C55" s="99">
        <v>111030210</v>
      </c>
      <c r="D55" s="99" t="s">
        <v>159</v>
      </c>
      <c r="E55" s="100" t="s">
        <v>836</v>
      </c>
      <c r="F55" s="100" t="s">
        <v>831</v>
      </c>
      <c r="G55" s="101">
        <f>IF(F55="I",IFERROR(VLOOKUP(C55,'Consolidado 12.2023'!B:H,7,FALSE),0),0)</f>
        <v>63699287</v>
      </c>
      <c r="H55" s="102"/>
      <c r="I55" s="103">
        <v>0</v>
      </c>
      <c r="J55" s="102"/>
      <c r="K55" s="101">
        <f>IF(F55="I",IFERROR(SUMIF(#REF!,Clasificaciones!C55,#REF!),0),0)</f>
        <v>0</v>
      </c>
      <c r="L55" s="102"/>
      <c r="M55" s="103">
        <v>0</v>
      </c>
      <c r="N55" s="102"/>
      <c r="O55" s="101">
        <f>IF(F55="I",IFERROR(VLOOKUP(C55,#REF!,7,FALSE),0),0)</f>
        <v>0</v>
      </c>
      <c r="P55" s="102"/>
      <c r="Q55" s="103">
        <v>0</v>
      </c>
    </row>
    <row r="56" spans="1:17" s="104" customFormat="1" ht="12" customHeight="1">
      <c r="A56" s="98" t="s">
        <v>122</v>
      </c>
      <c r="B56" s="98" t="s">
        <v>125</v>
      </c>
      <c r="C56" s="99">
        <v>111030211</v>
      </c>
      <c r="D56" s="99" t="s">
        <v>711</v>
      </c>
      <c r="E56" s="100" t="s">
        <v>836</v>
      </c>
      <c r="F56" s="100" t="s">
        <v>831</v>
      </c>
      <c r="G56" s="101">
        <f>IF(F56="I",IFERROR(VLOOKUP(C56,'Consolidado 12.2023'!B:H,7,FALSE),0),0)</f>
        <v>30077291</v>
      </c>
      <c r="H56" s="102"/>
      <c r="I56" s="103">
        <v>0</v>
      </c>
      <c r="J56" s="102"/>
      <c r="K56" s="101">
        <f>IF(F56="I",IFERROR(SUMIF(#REF!,Clasificaciones!C56,#REF!),0),0)</f>
        <v>0</v>
      </c>
      <c r="L56" s="102"/>
      <c r="M56" s="103">
        <v>0</v>
      </c>
      <c r="N56" s="102"/>
      <c r="O56" s="101">
        <f>IF(F56="I",IFERROR(VLOOKUP(C56,#REF!,7,FALSE),0),0)</f>
        <v>0</v>
      </c>
      <c r="P56" s="102"/>
      <c r="Q56" s="103">
        <v>0</v>
      </c>
    </row>
    <row r="57" spans="1:17" s="104" customFormat="1" ht="12" customHeight="1">
      <c r="A57" s="98" t="s">
        <v>122</v>
      </c>
      <c r="B57" s="98" t="s">
        <v>125</v>
      </c>
      <c r="C57" s="99">
        <v>111030212</v>
      </c>
      <c r="D57" s="99" t="s">
        <v>161</v>
      </c>
      <c r="E57" s="100" t="s">
        <v>836</v>
      </c>
      <c r="F57" s="100" t="s">
        <v>831</v>
      </c>
      <c r="G57" s="101">
        <f>IF(F57="I",IFERROR(VLOOKUP(C57,'Consolidado 12.2023'!B:H,7,FALSE),0),0)</f>
        <v>41809079</v>
      </c>
      <c r="H57" s="102"/>
      <c r="I57" s="103">
        <v>0</v>
      </c>
      <c r="J57" s="102"/>
      <c r="K57" s="101">
        <f>IF(F57="I",IFERROR(SUMIF(#REF!,Clasificaciones!C57,#REF!),0),0)</f>
        <v>0</v>
      </c>
      <c r="L57" s="102"/>
      <c r="M57" s="103">
        <v>0</v>
      </c>
      <c r="N57" s="102"/>
      <c r="O57" s="101">
        <f>IF(F57="I",IFERROR(VLOOKUP(C57,#REF!,7,FALSE),0),0)</f>
        <v>0</v>
      </c>
      <c r="P57" s="102"/>
      <c r="Q57" s="103">
        <v>0</v>
      </c>
    </row>
    <row r="58" spans="1:17" s="104" customFormat="1" ht="12" customHeight="1">
      <c r="A58" s="98" t="s">
        <v>122</v>
      </c>
      <c r="B58" s="98" t="s">
        <v>125</v>
      </c>
      <c r="C58" s="99">
        <v>111030213</v>
      </c>
      <c r="D58" s="99" t="s">
        <v>841</v>
      </c>
      <c r="E58" s="100" t="s">
        <v>836</v>
      </c>
      <c r="F58" s="100" t="s">
        <v>831</v>
      </c>
      <c r="G58" s="101">
        <f>IF(F58="I",IFERROR(VLOOKUP(C58,'Consolidado 12.2023'!B:H,7,FALSE),0),0)</f>
        <v>0</v>
      </c>
      <c r="H58" s="102"/>
      <c r="I58" s="103">
        <v>0</v>
      </c>
      <c r="J58" s="102"/>
      <c r="K58" s="101">
        <f>IF(F58="I",IFERROR(SUMIF(#REF!,Clasificaciones!C58,#REF!),0),0)</f>
        <v>0</v>
      </c>
      <c r="L58" s="102"/>
      <c r="M58" s="103">
        <v>0</v>
      </c>
      <c r="N58" s="102"/>
      <c r="O58" s="101">
        <f>IF(F58="I",IFERROR(VLOOKUP(C58,#REF!,7,FALSE),0),0)</f>
        <v>0</v>
      </c>
      <c r="P58" s="102"/>
      <c r="Q58" s="103">
        <v>0</v>
      </c>
    </row>
    <row r="59" spans="1:17" s="104" customFormat="1" ht="12" customHeight="1">
      <c r="A59" s="98" t="s">
        <v>122</v>
      </c>
      <c r="B59" s="98" t="s">
        <v>125</v>
      </c>
      <c r="C59" s="99">
        <v>111030214</v>
      </c>
      <c r="D59" s="99" t="s">
        <v>706</v>
      </c>
      <c r="E59" s="100" t="s">
        <v>836</v>
      </c>
      <c r="F59" s="100" t="s">
        <v>831</v>
      </c>
      <c r="G59" s="101">
        <f>IF(F59="I",IFERROR(VLOOKUP(C59,'Consolidado 12.2023'!B:H,7,FALSE),0),0)</f>
        <v>12066679</v>
      </c>
      <c r="H59" s="102"/>
      <c r="I59" s="103">
        <v>0</v>
      </c>
      <c r="J59" s="102"/>
      <c r="K59" s="101">
        <f>IF(F59="I",IFERROR(SUMIF(#REF!,Clasificaciones!C59,#REF!),0),0)</f>
        <v>0</v>
      </c>
      <c r="L59" s="102"/>
      <c r="M59" s="103">
        <v>0</v>
      </c>
      <c r="N59" s="102"/>
      <c r="O59" s="101">
        <f>IF(F59="I",IFERROR(VLOOKUP(C59,#REF!,7,FALSE),0),0)</f>
        <v>0</v>
      </c>
      <c r="P59" s="102"/>
      <c r="Q59" s="103">
        <v>0</v>
      </c>
    </row>
    <row r="60" spans="1:17" s="104" customFormat="1" ht="12" customHeight="1">
      <c r="A60" s="98" t="s">
        <v>122</v>
      </c>
      <c r="B60" s="98" t="s">
        <v>125</v>
      </c>
      <c r="C60" s="99">
        <v>111030215</v>
      </c>
      <c r="D60" s="99" t="s">
        <v>163</v>
      </c>
      <c r="E60" s="100" t="s">
        <v>836</v>
      </c>
      <c r="F60" s="100" t="s">
        <v>831</v>
      </c>
      <c r="G60" s="101">
        <f>IF(F60="I",IFERROR(VLOOKUP(C60,'Consolidado 12.2023'!B:H,7,FALSE),0),0)</f>
        <v>33412223</v>
      </c>
      <c r="H60" s="102"/>
      <c r="I60" s="103">
        <v>0</v>
      </c>
      <c r="J60" s="102"/>
      <c r="K60" s="101">
        <f>IF(F60="I",IFERROR(SUMIF(#REF!,Clasificaciones!C60,#REF!),0),0)</f>
        <v>0</v>
      </c>
      <c r="L60" s="102"/>
      <c r="M60" s="103">
        <v>0</v>
      </c>
      <c r="N60" s="102"/>
      <c r="O60" s="101">
        <f>IF(F60="I",IFERROR(VLOOKUP(C60,#REF!,7,FALSE),0),0)</f>
        <v>0</v>
      </c>
      <c r="P60" s="102"/>
      <c r="Q60" s="103">
        <v>0</v>
      </c>
    </row>
    <row r="61" spans="1:17" s="104" customFormat="1" ht="12" customHeight="1">
      <c r="A61" s="98" t="s">
        <v>122</v>
      </c>
      <c r="B61" s="98" t="s">
        <v>125</v>
      </c>
      <c r="C61" s="99">
        <v>111030216</v>
      </c>
      <c r="D61" s="99" t="s">
        <v>842</v>
      </c>
      <c r="E61" s="100" t="s">
        <v>836</v>
      </c>
      <c r="F61" s="100" t="s">
        <v>831</v>
      </c>
      <c r="G61" s="101">
        <f>IF(F61="I",IFERROR(VLOOKUP(C61,'Consolidado 12.2023'!B:H,7,FALSE),0),0)</f>
        <v>7283274</v>
      </c>
      <c r="H61" s="102"/>
      <c r="I61" s="103">
        <v>0</v>
      </c>
      <c r="J61" s="102"/>
      <c r="K61" s="101">
        <f>IF(F61="I",IFERROR(SUMIF(#REF!,Clasificaciones!C61,#REF!),0),0)</f>
        <v>0</v>
      </c>
      <c r="L61" s="102"/>
      <c r="M61" s="103">
        <v>0</v>
      </c>
      <c r="N61" s="102"/>
      <c r="O61" s="101">
        <f>IF(F61="I",IFERROR(VLOOKUP(C61,#REF!,7,FALSE),0),0)</f>
        <v>0</v>
      </c>
      <c r="P61" s="102"/>
      <c r="Q61" s="103">
        <v>0</v>
      </c>
    </row>
    <row r="62" spans="1:17" s="104" customFormat="1" ht="12" customHeight="1">
      <c r="A62" s="98" t="s">
        <v>122</v>
      </c>
      <c r="B62" s="98" t="s">
        <v>125</v>
      </c>
      <c r="C62" s="99">
        <v>111030217</v>
      </c>
      <c r="D62" s="99" t="s">
        <v>712</v>
      </c>
      <c r="E62" s="100" t="s">
        <v>836</v>
      </c>
      <c r="F62" s="100" t="s">
        <v>831</v>
      </c>
      <c r="G62" s="101">
        <f>IF(F62="I",IFERROR(VLOOKUP(C62,'Consolidado 12.2023'!B:H,7,FALSE),0),0)</f>
        <v>49887353</v>
      </c>
      <c r="H62" s="102"/>
      <c r="I62" s="103">
        <v>0</v>
      </c>
      <c r="J62" s="102"/>
      <c r="K62" s="101">
        <f>IF(F62="I",IFERROR(SUMIF(#REF!,Clasificaciones!C62,#REF!),0),0)</f>
        <v>0</v>
      </c>
      <c r="L62" s="102"/>
      <c r="M62" s="103">
        <v>0</v>
      </c>
      <c r="N62" s="102"/>
      <c r="O62" s="101">
        <f>IF(F62="I",IFERROR(VLOOKUP(C62,#REF!,7,FALSE),0),0)</f>
        <v>0</v>
      </c>
      <c r="P62" s="102"/>
      <c r="Q62" s="103">
        <v>0</v>
      </c>
    </row>
    <row r="63" spans="1:17" s="104" customFormat="1" ht="12" customHeight="1">
      <c r="A63" s="98" t="s">
        <v>122</v>
      </c>
      <c r="B63" s="98" t="s">
        <v>125</v>
      </c>
      <c r="C63" s="99">
        <v>111030218</v>
      </c>
      <c r="D63" s="99" t="s">
        <v>713</v>
      </c>
      <c r="E63" s="100" t="s">
        <v>836</v>
      </c>
      <c r="F63" s="100" t="s">
        <v>831</v>
      </c>
      <c r="G63" s="101">
        <f>IF(F63="I",IFERROR(VLOOKUP(C63,'Consolidado 12.2023'!B:H,7,FALSE),0),0)</f>
        <v>0</v>
      </c>
      <c r="H63" s="102"/>
      <c r="I63" s="103">
        <v>0</v>
      </c>
      <c r="J63" s="102"/>
      <c r="K63" s="101">
        <f>IF(F63="I",IFERROR(SUMIF(#REF!,Clasificaciones!C63,#REF!),0),0)</f>
        <v>0</v>
      </c>
      <c r="L63" s="102"/>
      <c r="M63" s="103">
        <v>0</v>
      </c>
      <c r="N63" s="102"/>
      <c r="O63" s="101">
        <f>IF(F63="I",IFERROR(VLOOKUP(C63,#REF!,7,FALSE),0),0)</f>
        <v>0</v>
      </c>
      <c r="P63" s="102"/>
      <c r="Q63" s="103">
        <v>0</v>
      </c>
    </row>
    <row r="64" spans="1:17" s="104" customFormat="1" ht="12" customHeight="1">
      <c r="A64" s="98" t="s">
        <v>122</v>
      </c>
      <c r="B64" s="98" t="s">
        <v>125</v>
      </c>
      <c r="C64" s="99">
        <v>111030219</v>
      </c>
      <c r="D64" s="99" t="s">
        <v>166</v>
      </c>
      <c r="E64" s="100" t="s">
        <v>836</v>
      </c>
      <c r="F64" s="100" t="s">
        <v>831</v>
      </c>
      <c r="G64" s="101">
        <f>IF(F64="I",IFERROR(VLOOKUP(C64,'Consolidado 12.2023'!B:H,7,FALSE),0),0)</f>
        <v>88814239</v>
      </c>
      <c r="H64" s="102"/>
      <c r="I64" s="103">
        <v>0</v>
      </c>
      <c r="J64" s="102"/>
      <c r="K64" s="101">
        <f>IF(F64="I",IFERROR(SUMIF(#REF!,Clasificaciones!C64,#REF!),0),0)</f>
        <v>0</v>
      </c>
      <c r="L64" s="102"/>
      <c r="M64" s="103">
        <v>0</v>
      </c>
      <c r="N64" s="102"/>
      <c r="O64" s="101">
        <f>IF(F64="I",IFERROR(VLOOKUP(C64,#REF!,7,FALSE),0),0)</f>
        <v>0</v>
      </c>
      <c r="P64" s="102"/>
      <c r="Q64" s="103">
        <v>0</v>
      </c>
    </row>
    <row r="65" spans="1:17" s="104" customFormat="1" ht="12" customHeight="1">
      <c r="A65" s="98" t="s">
        <v>122</v>
      </c>
      <c r="B65" s="98" t="s">
        <v>125</v>
      </c>
      <c r="C65" s="99">
        <v>111030220</v>
      </c>
      <c r="D65" s="99" t="s">
        <v>167</v>
      </c>
      <c r="E65" s="100" t="s">
        <v>836</v>
      </c>
      <c r="F65" s="100" t="s">
        <v>831</v>
      </c>
      <c r="G65" s="101">
        <f>IF(F65="I",IFERROR(VLOOKUP(C65,'Consolidado 12.2023'!B:H,7,FALSE),0),0)</f>
        <v>53997819</v>
      </c>
      <c r="H65" s="102"/>
      <c r="I65" s="103">
        <v>0</v>
      </c>
      <c r="J65" s="102"/>
      <c r="K65" s="101">
        <f>IF(F65="I",IFERROR(SUMIF(#REF!,Clasificaciones!C65,#REF!),0),0)</f>
        <v>0</v>
      </c>
      <c r="L65" s="102"/>
      <c r="M65" s="103">
        <v>0</v>
      </c>
      <c r="N65" s="102"/>
      <c r="O65" s="101">
        <f>IF(F65="I",IFERROR(VLOOKUP(C65,#REF!,7,FALSE),0),0)</f>
        <v>0</v>
      </c>
      <c r="P65" s="102"/>
      <c r="Q65" s="103">
        <v>0</v>
      </c>
    </row>
    <row r="66" spans="1:17" s="104" customFormat="1" ht="12" customHeight="1">
      <c r="A66" s="98" t="s">
        <v>122</v>
      </c>
      <c r="B66" s="98" t="s">
        <v>125</v>
      </c>
      <c r="C66" s="99">
        <v>111030221</v>
      </c>
      <c r="D66" s="99" t="str">
        <f>+'Consolidado 12.2023'!C59</f>
        <v>Banco Sudameris Nº 4047569</v>
      </c>
      <c r="E66" s="100" t="s">
        <v>827</v>
      </c>
      <c r="F66" s="100" t="s">
        <v>831</v>
      </c>
      <c r="G66" s="101">
        <f>+'Consolidado 12.2023'!H59</f>
        <v>307315810</v>
      </c>
      <c r="H66" s="102"/>
      <c r="I66" s="103"/>
      <c r="J66" s="102"/>
      <c r="K66" s="101"/>
      <c r="L66" s="102"/>
      <c r="M66" s="103"/>
      <c r="N66" s="102"/>
      <c r="O66" s="101"/>
      <c r="P66" s="102"/>
      <c r="Q66" s="103"/>
    </row>
    <row r="67" spans="1:17" s="104" customFormat="1" ht="12" customHeight="1">
      <c r="A67" s="98" t="s">
        <v>122</v>
      </c>
      <c r="B67" s="98" t="s">
        <v>125</v>
      </c>
      <c r="C67" s="99">
        <v>111030222</v>
      </c>
      <c r="D67" s="99" t="s">
        <v>714</v>
      </c>
      <c r="E67" s="100" t="s">
        <v>836</v>
      </c>
      <c r="F67" s="100" t="s">
        <v>831</v>
      </c>
      <c r="G67" s="101">
        <f>IF(F67="I",IFERROR(VLOOKUP(C67,'Consolidado 12.2023'!B:H,7,FALSE),0),0)</f>
        <v>7263590</v>
      </c>
      <c r="H67" s="102"/>
      <c r="I67" s="103">
        <v>0</v>
      </c>
      <c r="J67" s="102"/>
      <c r="K67" s="101">
        <f>IF(F67="I",IFERROR(SUMIF(#REF!,Clasificaciones!C67,#REF!),0),0)</f>
        <v>0</v>
      </c>
      <c r="L67" s="102"/>
      <c r="M67" s="103">
        <v>0</v>
      </c>
      <c r="N67" s="102"/>
      <c r="O67" s="101">
        <f>IF(F67="I",IFERROR(VLOOKUP(C67,#REF!,7,FALSE),0),0)</f>
        <v>0</v>
      </c>
      <c r="P67" s="102"/>
      <c r="Q67" s="103">
        <v>0</v>
      </c>
    </row>
    <row r="68" spans="1:17" s="379" customFormat="1" ht="12" customHeight="1">
      <c r="A68" s="373" t="s">
        <v>122</v>
      </c>
      <c r="B68" s="373" t="s">
        <v>125</v>
      </c>
      <c r="C68" s="374">
        <v>111030223</v>
      </c>
      <c r="D68" s="374" t="s">
        <v>169</v>
      </c>
      <c r="E68" s="375" t="s">
        <v>836</v>
      </c>
      <c r="F68" s="375" t="s">
        <v>831</v>
      </c>
      <c r="G68" s="376">
        <f>IF(F68="I",IFERROR(VLOOKUP(C68,'Consolidado 12.2023'!B:H,7,FALSE),0),0)</f>
        <v>2324639</v>
      </c>
      <c r="H68" s="377"/>
      <c r="I68" s="378">
        <v>0</v>
      </c>
      <c r="J68" s="377"/>
      <c r="K68" s="376">
        <f>IF(F68="I",IFERROR(SUMIF(#REF!,Clasificaciones!C68,#REF!),0),0)</f>
        <v>0</v>
      </c>
      <c r="L68" s="377"/>
      <c r="M68" s="378">
        <v>0</v>
      </c>
      <c r="N68" s="377"/>
      <c r="O68" s="376">
        <f>IF(F68="I",IFERROR(VLOOKUP(C68,#REF!,7,FALSE),0),0)</f>
        <v>0</v>
      </c>
      <c r="P68" s="377"/>
      <c r="Q68" s="378">
        <v>0</v>
      </c>
    </row>
    <row r="69" spans="1:17" s="379" customFormat="1" ht="12" customHeight="1">
      <c r="A69" s="373" t="s">
        <v>122</v>
      </c>
      <c r="B69" s="373" t="s">
        <v>125</v>
      </c>
      <c r="C69" s="374">
        <v>111030224</v>
      </c>
      <c r="D69" s="374" t="s">
        <v>170</v>
      </c>
      <c r="E69" s="375" t="s">
        <v>836</v>
      </c>
      <c r="F69" s="375" t="s">
        <v>831</v>
      </c>
      <c r="G69" s="376">
        <f>IF(F69="I",IFERROR(VLOOKUP(C69,'Consolidado 12.2023'!B:H,7,FALSE),0),0)</f>
        <v>22198766</v>
      </c>
      <c r="H69" s="377"/>
      <c r="I69" s="378">
        <v>0</v>
      </c>
      <c r="J69" s="377"/>
      <c r="K69" s="376">
        <f>IF(F69="I",IFERROR(SUMIF(#REF!,Clasificaciones!C69,#REF!),0),0)</f>
        <v>0</v>
      </c>
      <c r="L69" s="377"/>
      <c r="M69" s="378">
        <v>0</v>
      </c>
      <c r="N69" s="377"/>
      <c r="O69" s="376">
        <f>IF(F69="I",IFERROR(VLOOKUP(C69,#REF!,7,FALSE),0),0)</f>
        <v>0</v>
      </c>
      <c r="P69" s="377"/>
      <c r="Q69" s="378">
        <v>0</v>
      </c>
    </row>
    <row r="70" spans="1:17" s="379" customFormat="1" ht="12" customHeight="1">
      <c r="A70" s="373" t="s">
        <v>122</v>
      </c>
      <c r="B70" s="373" t="s">
        <v>125</v>
      </c>
      <c r="C70" s="374">
        <v>111030225</v>
      </c>
      <c r="D70" s="374" t="s">
        <v>1589</v>
      </c>
      <c r="E70" s="375" t="s">
        <v>836</v>
      </c>
      <c r="F70" s="375" t="s">
        <v>831</v>
      </c>
      <c r="G70" s="376">
        <f>IF(F70="I",IFERROR(VLOOKUP(C70,'Consolidado 12.2023'!B:H,7,FALSE),0),0)</f>
        <v>4364337787</v>
      </c>
      <c r="H70" s="377"/>
      <c r="I70" s="378">
        <v>0</v>
      </c>
      <c r="J70" s="377"/>
      <c r="K70" s="376">
        <f>IF(F70="I",IFERROR(SUMIF(#REF!,Clasificaciones!C70,#REF!),0),0)</f>
        <v>0</v>
      </c>
      <c r="L70" s="377"/>
      <c r="M70" s="378">
        <v>0</v>
      </c>
      <c r="N70" s="377"/>
      <c r="O70" s="376">
        <f>IF(F70="I",IFERROR(VLOOKUP(C70,#REF!,7,FALSE),0),0)</f>
        <v>0</v>
      </c>
      <c r="P70" s="377"/>
      <c r="Q70" s="378">
        <v>0</v>
      </c>
    </row>
    <row r="71" spans="1:17" s="414" customFormat="1" ht="12" customHeight="1">
      <c r="A71" s="415" t="s">
        <v>122</v>
      </c>
      <c r="B71" s="415" t="s">
        <v>125</v>
      </c>
      <c r="C71" s="409">
        <v>111030226</v>
      </c>
      <c r="D71" s="409" t="s">
        <v>171</v>
      </c>
      <c r="E71" s="410" t="s">
        <v>836</v>
      </c>
      <c r="F71" s="410" t="s">
        <v>831</v>
      </c>
      <c r="G71" s="411">
        <f>IF(F71="I",IFERROR(VLOOKUP(C71,'Consolidado 12.2023'!B:H,7,FALSE),0),0)</f>
        <v>998591564</v>
      </c>
      <c r="H71" s="412"/>
      <c r="I71" s="413">
        <v>0</v>
      </c>
      <c r="J71" s="412"/>
      <c r="K71" s="411">
        <f>IF(F71="I",IFERROR(SUMIF(#REF!,Clasificaciones!C71,#REF!),0),0)</f>
        <v>0</v>
      </c>
      <c r="L71" s="412"/>
      <c r="M71" s="413">
        <v>0</v>
      </c>
      <c r="N71" s="412"/>
      <c r="O71" s="411">
        <f>IF(F71="I",IFERROR(VLOOKUP(C71,#REF!,7,FALSE),0),0)</f>
        <v>0</v>
      </c>
      <c r="P71" s="412"/>
      <c r="Q71" s="413">
        <v>0</v>
      </c>
    </row>
    <row r="72" spans="1:17" s="414" customFormat="1" ht="12" customHeight="1">
      <c r="A72" s="415" t="s">
        <v>122</v>
      </c>
      <c r="B72" s="415" t="s">
        <v>125</v>
      </c>
      <c r="C72" s="409">
        <v>111030227</v>
      </c>
      <c r="D72" s="409" t="s">
        <v>172</v>
      </c>
      <c r="E72" s="410" t="s">
        <v>836</v>
      </c>
      <c r="F72" s="410" t="s">
        <v>831</v>
      </c>
      <c r="G72" s="411">
        <f>IF(F72="I",IFERROR(VLOOKUP(C72,'Consolidado 12.2023'!B:H,7,FALSE),0),0)</f>
        <v>24547520</v>
      </c>
      <c r="H72" s="412"/>
      <c r="I72" s="413">
        <v>0</v>
      </c>
      <c r="J72" s="412"/>
      <c r="K72" s="411">
        <f>IF(F72="I",IFERROR(SUMIF(#REF!,Clasificaciones!C72,#REF!),0),0)</f>
        <v>0</v>
      </c>
      <c r="L72" s="412"/>
      <c r="M72" s="413">
        <v>0</v>
      </c>
      <c r="N72" s="412"/>
      <c r="O72" s="411">
        <f>IF(F72="I",IFERROR(VLOOKUP(C72,#REF!,7,FALSE),0),0)</f>
        <v>0</v>
      </c>
      <c r="P72" s="412"/>
      <c r="Q72" s="413">
        <v>0</v>
      </c>
    </row>
    <row r="73" spans="1:17" s="104" customFormat="1" ht="12" customHeight="1">
      <c r="A73" s="98" t="s">
        <v>122</v>
      </c>
      <c r="B73" s="98" t="s">
        <v>125</v>
      </c>
      <c r="C73" s="99">
        <v>101010202</v>
      </c>
      <c r="D73" s="99" t="s">
        <v>715</v>
      </c>
      <c r="E73" s="100" t="s">
        <v>836</v>
      </c>
      <c r="F73" s="100" t="s">
        <v>831</v>
      </c>
      <c r="G73" s="101">
        <f>IF(F73="I",IFERROR(VLOOKUP(C73,'Consolidado 12.2023'!B:H,7,FALSE),0),0)</f>
        <v>387624604</v>
      </c>
      <c r="H73" s="102"/>
      <c r="I73" s="103">
        <v>0</v>
      </c>
      <c r="J73" s="102"/>
      <c r="K73" s="101">
        <f>IF(F73="I",IFERROR(SUMIF(#REF!,Clasificaciones!C73,#REF!),0),0)</f>
        <v>0</v>
      </c>
      <c r="L73" s="102"/>
      <c r="M73" s="103">
        <v>0</v>
      </c>
      <c r="N73" s="102"/>
      <c r="O73" s="101">
        <f>IF(F73="I",IFERROR(VLOOKUP(C73,#REF!,7,FALSE),0),0)</f>
        <v>0</v>
      </c>
      <c r="P73" s="102"/>
      <c r="Q73" s="103">
        <v>0</v>
      </c>
    </row>
    <row r="74" spans="1:17" s="104" customFormat="1" ht="12" customHeight="1">
      <c r="A74" s="98" t="s">
        <v>122</v>
      </c>
      <c r="B74" s="98" t="s">
        <v>125</v>
      </c>
      <c r="C74" s="99">
        <v>11104</v>
      </c>
      <c r="D74" s="99" t="s">
        <v>843</v>
      </c>
      <c r="E74" s="100" t="s">
        <v>827</v>
      </c>
      <c r="F74" s="100" t="s">
        <v>831</v>
      </c>
      <c r="G74" s="101">
        <f>IF(F74="I",IFERROR(VLOOKUP(C74,'Consolidado 12.2023'!B:H,7,FALSE),0),0)</f>
        <v>0</v>
      </c>
      <c r="H74" s="102"/>
      <c r="I74" s="103">
        <v>0</v>
      </c>
      <c r="J74" s="102"/>
      <c r="K74" s="101">
        <f>IF(F74="I",IFERROR(SUMIF(#REF!,Clasificaciones!C74,#REF!),0),0)</f>
        <v>0</v>
      </c>
      <c r="L74" s="102"/>
      <c r="M74" s="103">
        <v>0</v>
      </c>
      <c r="N74" s="102"/>
      <c r="O74" s="101">
        <f>IF(F74="I",IFERROR(VLOOKUP(C74,#REF!,7,FALSE),0),0)</f>
        <v>0</v>
      </c>
      <c r="P74" s="102"/>
      <c r="Q74" s="103">
        <v>0</v>
      </c>
    </row>
    <row r="75" spans="1:17" s="104" customFormat="1" ht="12" customHeight="1">
      <c r="A75" s="98" t="s">
        <v>122</v>
      </c>
      <c r="B75" s="98" t="s">
        <v>125</v>
      </c>
      <c r="C75" s="99">
        <v>11105</v>
      </c>
      <c r="D75" s="99" t="s">
        <v>844</v>
      </c>
      <c r="E75" s="100" t="s">
        <v>827</v>
      </c>
      <c r="F75" s="100" t="s">
        <v>831</v>
      </c>
      <c r="G75" s="101">
        <f>IF(F75="I",IFERROR(VLOOKUP(C75,'Consolidado 12.2023'!B:H,7,FALSE),0),0)</f>
        <v>0</v>
      </c>
      <c r="H75" s="102"/>
      <c r="I75" s="103">
        <v>0</v>
      </c>
      <c r="J75" s="102"/>
      <c r="K75" s="101">
        <f>IF(F75="I",IFERROR(SUMIF(#REF!,Clasificaciones!C75,#REF!),0),0)</f>
        <v>0</v>
      </c>
      <c r="L75" s="102"/>
      <c r="M75" s="103">
        <v>0</v>
      </c>
      <c r="N75" s="102"/>
      <c r="O75" s="101">
        <f>IF(F75="I",IFERROR(VLOOKUP(C75,#REF!,7,FALSE),0),0)</f>
        <v>0</v>
      </c>
      <c r="P75" s="102"/>
      <c r="Q75" s="103">
        <v>0</v>
      </c>
    </row>
    <row r="76" spans="1:17" s="104" customFormat="1" ht="12" customHeight="1">
      <c r="A76" s="98" t="s">
        <v>122</v>
      </c>
      <c r="B76" s="98" t="s">
        <v>125</v>
      </c>
      <c r="C76" s="99">
        <v>11106</v>
      </c>
      <c r="D76" s="99" t="s">
        <v>845</v>
      </c>
      <c r="E76" s="100" t="s">
        <v>827</v>
      </c>
      <c r="F76" s="100" t="s">
        <v>831</v>
      </c>
      <c r="G76" s="101">
        <f>IF(F76="I",IFERROR(VLOOKUP(C76,'Consolidado 12.2023'!B:H,7,FALSE),0),0)</f>
        <v>0</v>
      </c>
      <c r="H76" s="102"/>
      <c r="I76" s="103">
        <v>0</v>
      </c>
      <c r="J76" s="102"/>
      <c r="K76" s="101">
        <f>IF(F76="I",IFERROR(SUMIF(#REF!,Clasificaciones!C76,#REF!),0),0)</f>
        <v>0</v>
      </c>
      <c r="L76" s="102"/>
      <c r="M76" s="103">
        <v>0</v>
      </c>
      <c r="N76" s="102"/>
      <c r="O76" s="101">
        <f>IF(F76="I",IFERROR(VLOOKUP(C76,#REF!,7,FALSE),0),0)</f>
        <v>0</v>
      </c>
      <c r="P76" s="102"/>
      <c r="Q76" s="103">
        <v>0</v>
      </c>
    </row>
    <row r="77" spans="1:17" s="104" customFormat="1" ht="12" customHeight="1">
      <c r="A77" s="98" t="s">
        <v>122</v>
      </c>
      <c r="B77" s="98" t="s">
        <v>125</v>
      </c>
      <c r="C77" s="99">
        <v>11107</v>
      </c>
      <c r="D77" s="99" t="s">
        <v>846</v>
      </c>
      <c r="E77" s="100" t="s">
        <v>827</v>
      </c>
      <c r="F77" s="100" t="s">
        <v>831</v>
      </c>
      <c r="G77" s="101">
        <f>IF(F77="I",IFERROR(VLOOKUP(C77,'Consolidado 12.2023'!B:H,7,FALSE),0),0)</f>
        <v>0</v>
      </c>
      <c r="H77" s="102"/>
      <c r="I77" s="103">
        <v>0</v>
      </c>
      <c r="J77" s="102"/>
      <c r="K77" s="101">
        <f>IF(F77="I",IFERROR(SUMIF(#REF!,Clasificaciones!C77,#REF!),0),0)</f>
        <v>0</v>
      </c>
      <c r="L77" s="102"/>
      <c r="M77" s="103">
        <v>0</v>
      </c>
      <c r="N77" s="102"/>
      <c r="O77" s="101">
        <f>IF(F77="I",IFERROR(VLOOKUP(C77,#REF!,7,FALSE),0),0)</f>
        <v>0</v>
      </c>
      <c r="P77" s="102"/>
      <c r="Q77" s="103">
        <v>0</v>
      </c>
    </row>
    <row r="78" spans="1:17" s="104" customFormat="1" ht="12" customHeight="1">
      <c r="A78" s="98" t="s">
        <v>122</v>
      </c>
      <c r="B78" s="98"/>
      <c r="C78" s="99">
        <v>112</v>
      </c>
      <c r="D78" s="99" t="s">
        <v>173</v>
      </c>
      <c r="E78" s="100" t="s">
        <v>827</v>
      </c>
      <c r="F78" s="100" t="s">
        <v>828</v>
      </c>
      <c r="G78" s="101">
        <f>IF(F78="I",IFERROR(VLOOKUP(C78,'Consolidado 12.2023'!B:H,7,FALSE),0),0)</f>
        <v>0</v>
      </c>
      <c r="H78" s="102"/>
      <c r="I78" s="103">
        <v>0</v>
      </c>
      <c r="J78" s="102"/>
      <c r="K78" s="101">
        <f>IF(F78="I",IFERROR(SUMIF(#REF!,Clasificaciones!C78,#REF!),0),0)</f>
        <v>0</v>
      </c>
      <c r="L78" s="102"/>
      <c r="M78" s="103">
        <v>0</v>
      </c>
      <c r="N78" s="102"/>
      <c r="O78" s="101">
        <f>IF(F78="I",IFERROR(VLOOKUP(C78,#REF!,7,FALSE),0),0)</f>
        <v>0</v>
      </c>
      <c r="P78" s="102"/>
      <c r="Q78" s="103">
        <v>0</v>
      </c>
    </row>
    <row r="79" spans="1:17" s="104" customFormat="1" ht="12" customHeight="1">
      <c r="A79" s="98" t="s">
        <v>122</v>
      </c>
      <c r="B79" s="98"/>
      <c r="C79" s="99">
        <v>11201</v>
      </c>
      <c r="D79" s="99" t="s">
        <v>174</v>
      </c>
      <c r="E79" s="100" t="s">
        <v>827</v>
      </c>
      <c r="F79" s="100" t="s">
        <v>828</v>
      </c>
      <c r="G79" s="101">
        <f>IF(F79="I",IFERROR(VLOOKUP(C79,'Consolidado 12.2023'!B:H,7,FALSE),0),0)</f>
        <v>0</v>
      </c>
      <c r="H79" s="102"/>
      <c r="I79" s="103">
        <v>0</v>
      </c>
      <c r="J79" s="102"/>
      <c r="K79" s="101">
        <f>IF(F79="I",IFERROR(SUMIF(#REF!,Clasificaciones!C79,#REF!),0),0)</f>
        <v>0</v>
      </c>
      <c r="L79" s="102"/>
      <c r="M79" s="103">
        <v>0</v>
      </c>
      <c r="N79" s="102"/>
      <c r="O79" s="101">
        <f>IF(F79="I",IFERROR(VLOOKUP(C79,#REF!,7,FALSE),0),0)</f>
        <v>0</v>
      </c>
      <c r="P79" s="102"/>
      <c r="Q79" s="103">
        <v>0</v>
      </c>
    </row>
    <row r="80" spans="1:17" s="104" customFormat="1" ht="12" customHeight="1">
      <c r="A80" s="98" t="s">
        <v>122</v>
      </c>
      <c r="B80" s="98"/>
      <c r="C80" s="99">
        <v>112011</v>
      </c>
      <c r="D80" s="99" t="s">
        <v>175</v>
      </c>
      <c r="E80" s="100" t="s">
        <v>827</v>
      </c>
      <c r="F80" s="100" t="s">
        <v>828</v>
      </c>
      <c r="G80" s="101">
        <f>IF(F80="I",IFERROR(VLOOKUP(C80,'Consolidado 12.2023'!B:H,7,FALSE),0),0)</f>
        <v>0</v>
      </c>
      <c r="H80" s="102"/>
      <c r="I80" s="103">
        <v>0</v>
      </c>
      <c r="J80" s="102"/>
      <c r="K80" s="101">
        <f>IF(F80="I",IFERROR(SUMIF(#REF!,Clasificaciones!C80,#REF!),0),0)</f>
        <v>0</v>
      </c>
      <c r="L80" s="102"/>
      <c r="M80" s="103">
        <v>0</v>
      </c>
      <c r="N80" s="102"/>
      <c r="O80" s="101">
        <f>IF(F80="I",IFERROR(VLOOKUP(C80,#REF!,7,FALSE),0),0)</f>
        <v>0</v>
      </c>
      <c r="P80" s="102"/>
      <c r="Q80" s="103">
        <v>0</v>
      </c>
    </row>
    <row r="81" spans="1:17" s="104" customFormat="1" ht="12" customHeight="1">
      <c r="A81" s="98" t="s">
        <v>122</v>
      </c>
      <c r="B81" s="98"/>
      <c r="C81" s="99">
        <v>1120111</v>
      </c>
      <c r="D81" s="99" t="s">
        <v>176</v>
      </c>
      <c r="E81" s="100" t="s">
        <v>827</v>
      </c>
      <c r="F81" s="100" t="s">
        <v>828</v>
      </c>
      <c r="G81" s="101">
        <f>IF(F81="I",IFERROR(VLOOKUP(C81,'Consolidado 12.2023'!B:H,7,FALSE),0),0)</f>
        <v>0</v>
      </c>
      <c r="H81" s="102"/>
      <c r="I81" s="103">
        <v>0</v>
      </c>
      <c r="J81" s="102"/>
      <c r="K81" s="101">
        <f>IF(F81="I",IFERROR(SUMIF(#REF!,Clasificaciones!C81,#REF!),0),0)</f>
        <v>0</v>
      </c>
      <c r="L81" s="102"/>
      <c r="M81" s="103">
        <v>0</v>
      </c>
      <c r="N81" s="102"/>
      <c r="O81" s="101">
        <f>IF(F81="I",IFERROR(VLOOKUP(C81,#REF!,7,FALSE),0),0)</f>
        <v>0</v>
      </c>
      <c r="P81" s="102"/>
      <c r="Q81" s="103">
        <v>0</v>
      </c>
    </row>
    <row r="82" spans="1:17" s="104" customFormat="1" ht="12" customHeight="1">
      <c r="A82" s="98" t="s">
        <v>122</v>
      </c>
      <c r="B82" s="98"/>
      <c r="C82" s="99">
        <v>11201111</v>
      </c>
      <c r="D82" s="99" t="s">
        <v>177</v>
      </c>
      <c r="E82" s="100" t="s">
        <v>827</v>
      </c>
      <c r="F82" s="100" t="s">
        <v>828</v>
      </c>
      <c r="G82" s="101">
        <f>IF(F82="I",IFERROR(VLOOKUP(C82,'Consolidado 12.2023'!B:H,7,FALSE),0),0)</f>
        <v>0</v>
      </c>
      <c r="H82" s="102"/>
      <c r="I82" s="103">
        <v>0</v>
      </c>
      <c r="J82" s="102"/>
      <c r="K82" s="101">
        <f>IF(F82="I",IFERROR(SUMIF(#REF!,Clasificaciones!C82,#REF!),0),0)</f>
        <v>0</v>
      </c>
      <c r="L82" s="102"/>
      <c r="M82" s="103">
        <v>0</v>
      </c>
      <c r="N82" s="102"/>
      <c r="O82" s="101">
        <f>IF(F82="I",IFERROR(VLOOKUP(C82,#REF!,7,FALSE),0),0)</f>
        <v>0</v>
      </c>
      <c r="P82" s="102"/>
      <c r="Q82" s="103">
        <v>0</v>
      </c>
    </row>
    <row r="83" spans="1:17" s="104" customFormat="1" ht="12" customHeight="1">
      <c r="A83" s="98" t="s">
        <v>122</v>
      </c>
      <c r="B83" s="98" t="s">
        <v>847</v>
      </c>
      <c r="C83" s="99">
        <v>1120111101</v>
      </c>
      <c r="D83" s="99" t="s">
        <v>178</v>
      </c>
      <c r="E83" s="100" t="s">
        <v>827</v>
      </c>
      <c r="F83" s="100" t="s">
        <v>831</v>
      </c>
      <c r="G83" s="101">
        <f>IF(F83="I",IFERROR(VLOOKUP(C83,'Consolidado 12.2023'!B:H,7,FALSE),0),0)</f>
        <v>375000000</v>
      </c>
      <c r="H83" s="102"/>
      <c r="I83" s="103">
        <v>0</v>
      </c>
      <c r="J83" s="102"/>
      <c r="K83" s="101">
        <f>IF(F83="I",IFERROR(SUMIF(#REF!,Clasificaciones!C83,#REF!),0),0)</f>
        <v>0</v>
      </c>
      <c r="L83" s="102"/>
      <c r="M83" s="103">
        <v>0</v>
      </c>
      <c r="N83" s="102"/>
      <c r="O83" s="101">
        <f>IF(F83="I",IFERROR(VLOOKUP(C83,#REF!,7,FALSE),0),0)</f>
        <v>0</v>
      </c>
      <c r="P83" s="102"/>
      <c r="Q83" s="103">
        <v>0</v>
      </c>
    </row>
    <row r="84" spans="1:17" s="104" customFormat="1" ht="12" customHeight="1">
      <c r="A84" s="98" t="s">
        <v>122</v>
      </c>
      <c r="B84" s="98"/>
      <c r="C84" s="99">
        <v>1120111102</v>
      </c>
      <c r="D84" s="99" t="s">
        <v>848</v>
      </c>
      <c r="E84" s="100" t="s">
        <v>836</v>
      </c>
      <c r="F84" s="100" t="s">
        <v>831</v>
      </c>
      <c r="G84" s="101">
        <f>IF(F84="I",IFERROR(VLOOKUP(C84,'Consolidado 12.2023'!B:H,7,FALSE),0),0)</f>
        <v>0</v>
      </c>
      <c r="H84" s="102"/>
      <c r="I84" s="103">
        <v>0</v>
      </c>
      <c r="J84" s="102"/>
      <c r="K84" s="101">
        <f>IF(F84="I",IFERROR(SUMIF(#REF!,Clasificaciones!C84,#REF!),0),0)</f>
        <v>0</v>
      </c>
      <c r="L84" s="102"/>
      <c r="M84" s="103">
        <v>0</v>
      </c>
      <c r="N84" s="102"/>
      <c r="O84" s="101">
        <f>IF(F84="I",IFERROR(VLOOKUP(C84,#REF!,7,FALSE),0),0)</f>
        <v>0</v>
      </c>
      <c r="P84" s="102"/>
      <c r="Q84" s="103">
        <v>0</v>
      </c>
    </row>
    <row r="85" spans="1:17" s="104" customFormat="1" ht="12" customHeight="1">
      <c r="A85" s="98" t="s">
        <v>122</v>
      </c>
      <c r="B85" s="98"/>
      <c r="C85" s="99">
        <v>1120112</v>
      </c>
      <c r="D85" s="99" t="s">
        <v>179</v>
      </c>
      <c r="E85" s="100" t="s">
        <v>827</v>
      </c>
      <c r="F85" s="100" t="s">
        <v>828</v>
      </c>
      <c r="G85" s="101">
        <f>IF(F85="I",IFERROR(VLOOKUP(C85,'Consolidado 12.2023'!B:H,7,FALSE),0),0)</f>
        <v>0</v>
      </c>
      <c r="H85" s="102"/>
      <c r="I85" s="103">
        <v>0</v>
      </c>
      <c r="J85" s="102"/>
      <c r="K85" s="101">
        <f>IF(F85="I",IFERROR(SUMIF(#REF!,Clasificaciones!C85,#REF!),0),0)</f>
        <v>0</v>
      </c>
      <c r="L85" s="102"/>
      <c r="M85" s="103">
        <v>0</v>
      </c>
      <c r="N85" s="102"/>
      <c r="O85" s="101">
        <f>IF(F85="I",IFERROR(VLOOKUP(C85,#REF!,7,FALSE),0),0)</f>
        <v>0</v>
      </c>
      <c r="P85" s="102"/>
      <c r="Q85" s="103">
        <v>0</v>
      </c>
    </row>
    <row r="86" spans="1:17" s="104" customFormat="1" ht="12" customHeight="1">
      <c r="A86" s="98" t="s">
        <v>122</v>
      </c>
      <c r="B86" s="98"/>
      <c r="C86" s="99">
        <v>11201121</v>
      </c>
      <c r="D86" s="99" t="s">
        <v>190</v>
      </c>
      <c r="E86" s="100" t="s">
        <v>827</v>
      </c>
      <c r="F86" s="100" t="s">
        <v>828</v>
      </c>
      <c r="G86" s="101">
        <f>IF(F86="I",IFERROR(VLOOKUP(C86,'Consolidado 12.2023'!B:H,7,FALSE),0),0)</f>
        <v>0</v>
      </c>
      <c r="H86" s="102"/>
      <c r="I86" s="103">
        <v>0</v>
      </c>
      <c r="J86" s="102"/>
      <c r="K86" s="101">
        <f>IF(F86="I",IFERROR(SUMIF(#REF!,Clasificaciones!C86,#REF!),0),0)</f>
        <v>0</v>
      </c>
      <c r="L86" s="102"/>
      <c r="M86" s="103">
        <v>0</v>
      </c>
      <c r="N86" s="102"/>
      <c r="O86" s="101">
        <f>IF(F86="I",IFERROR(VLOOKUP(C86,#REF!,7,FALSE),0),0)</f>
        <v>0</v>
      </c>
      <c r="P86" s="102"/>
      <c r="Q86" s="103">
        <v>0</v>
      </c>
    </row>
    <row r="87" spans="1:17" s="104" customFormat="1" ht="12" customHeight="1">
      <c r="A87" s="98" t="s">
        <v>122</v>
      </c>
      <c r="B87" s="98" t="s">
        <v>847</v>
      </c>
      <c r="C87" s="99">
        <v>1120112101</v>
      </c>
      <c r="D87" s="99" t="s">
        <v>557</v>
      </c>
      <c r="E87" s="100" t="s">
        <v>827</v>
      </c>
      <c r="F87" s="100" t="s">
        <v>831</v>
      </c>
      <c r="G87" s="101">
        <f>IF(F87="I",IFERROR(VLOOKUP(C87,'Consolidado 12.2023'!B:H,7,FALSE),0),0)</f>
        <v>2300000000</v>
      </c>
      <c r="H87" s="102"/>
      <c r="I87" s="103">
        <v>0</v>
      </c>
      <c r="J87" s="102"/>
      <c r="K87" s="101">
        <f>IF(F87="I",IFERROR(SUMIF(#REF!,Clasificaciones!C87,#REF!),0),0)</f>
        <v>0</v>
      </c>
      <c r="L87" s="102"/>
      <c r="M87" s="103">
        <v>0</v>
      </c>
      <c r="N87" s="102"/>
      <c r="O87" s="101">
        <f>IF(F87="I",IFERROR(VLOOKUP(C87,#REF!,7,FALSE),0),0)</f>
        <v>0</v>
      </c>
      <c r="P87" s="102"/>
      <c r="Q87" s="103">
        <v>0</v>
      </c>
    </row>
    <row r="88" spans="1:17" s="104" customFormat="1" ht="12" customHeight="1">
      <c r="A88" s="98" t="s">
        <v>122</v>
      </c>
      <c r="B88" s="98"/>
      <c r="C88" s="99">
        <v>1120112102</v>
      </c>
      <c r="D88" s="99" t="s">
        <v>395</v>
      </c>
      <c r="E88" s="100" t="s">
        <v>836</v>
      </c>
      <c r="F88" s="100" t="s">
        <v>831</v>
      </c>
      <c r="G88" s="101">
        <f>IF(F88="I",IFERROR(VLOOKUP(C88,'Consolidado 12.2023'!B:H,7,FALSE),0),0)</f>
        <v>0</v>
      </c>
      <c r="H88" s="102"/>
      <c r="I88" s="103">
        <v>0</v>
      </c>
      <c r="J88" s="102"/>
      <c r="K88" s="101">
        <f>IF(F88="I",IFERROR(SUMIF(#REF!,Clasificaciones!C88,#REF!),0),0)</f>
        <v>0</v>
      </c>
      <c r="L88" s="102"/>
      <c r="M88" s="103">
        <v>0</v>
      </c>
      <c r="N88" s="102"/>
      <c r="O88" s="101">
        <f>IF(F88="I",IFERROR(VLOOKUP(C88,#REF!,7,FALSE),0),0)</f>
        <v>0</v>
      </c>
      <c r="P88" s="102"/>
      <c r="Q88" s="103">
        <v>0</v>
      </c>
    </row>
    <row r="89" spans="1:17" s="104" customFormat="1" ht="12" customHeight="1">
      <c r="A89" s="98" t="s">
        <v>122</v>
      </c>
      <c r="B89" s="98"/>
      <c r="C89" s="99">
        <v>11201122</v>
      </c>
      <c r="D89" s="99" t="s">
        <v>180</v>
      </c>
      <c r="E89" s="100" t="s">
        <v>827</v>
      </c>
      <c r="F89" s="100" t="s">
        <v>828</v>
      </c>
      <c r="G89" s="101">
        <f>IF(F89="I",IFERROR(VLOOKUP(C89,'Consolidado 12.2023'!B:H,7,FALSE),0),0)</f>
        <v>0</v>
      </c>
      <c r="H89" s="102"/>
      <c r="I89" s="103">
        <v>0</v>
      </c>
      <c r="J89" s="102"/>
      <c r="K89" s="101">
        <f>IF(F89="I",IFERROR(SUMIF(#REF!,Clasificaciones!C89,#REF!),0),0)</f>
        <v>0</v>
      </c>
      <c r="L89" s="102"/>
      <c r="M89" s="103">
        <v>0</v>
      </c>
      <c r="N89" s="102"/>
      <c r="O89" s="101">
        <f>IF(F89="I",IFERROR(VLOOKUP(C89,#REF!,7,FALSE),0),0)</f>
        <v>0</v>
      </c>
      <c r="P89" s="102"/>
      <c r="Q89" s="103">
        <v>0</v>
      </c>
    </row>
    <row r="90" spans="1:17" s="104" customFormat="1" ht="12" customHeight="1">
      <c r="A90" s="98" t="s">
        <v>122</v>
      </c>
      <c r="B90" s="98" t="s">
        <v>847</v>
      </c>
      <c r="C90" s="99">
        <v>1120112201</v>
      </c>
      <c r="D90" s="99" t="s">
        <v>716</v>
      </c>
      <c r="E90" s="100" t="s">
        <v>827</v>
      </c>
      <c r="F90" s="100" t="s">
        <v>831</v>
      </c>
      <c r="G90" s="101">
        <f>IF(F90="I",IFERROR(VLOOKUP(C90,'Consolidado 12.2023'!B:H,7,FALSE),0),0)</f>
        <v>0</v>
      </c>
      <c r="H90" s="102"/>
      <c r="I90" s="103">
        <v>0</v>
      </c>
      <c r="J90" s="102"/>
      <c r="K90" s="101">
        <f>IF(F90="I",IFERROR(SUMIF(#REF!,Clasificaciones!C90,#REF!),0),0)</f>
        <v>0</v>
      </c>
      <c r="L90" s="102"/>
      <c r="M90" s="103">
        <v>0</v>
      </c>
      <c r="N90" s="102"/>
      <c r="O90" s="101">
        <f>IF(F90="I",IFERROR(VLOOKUP(C90,#REF!,7,FALSE),0),0)</f>
        <v>0</v>
      </c>
      <c r="P90" s="102"/>
      <c r="Q90" s="103">
        <v>0</v>
      </c>
    </row>
    <row r="91" spans="1:17" s="104" customFormat="1" ht="12" customHeight="1">
      <c r="A91" s="98" t="s">
        <v>122</v>
      </c>
      <c r="B91" s="98" t="s">
        <v>847</v>
      </c>
      <c r="C91" s="99">
        <v>1120112202</v>
      </c>
      <c r="D91" s="99" t="s">
        <v>181</v>
      </c>
      <c r="E91" s="100" t="s">
        <v>836</v>
      </c>
      <c r="F91" s="100" t="s">
        <v>831</v>
      </c>
      <c r="G91" s="101">
        <f>IF(F91="I",IFERROR(VLOOKUP(C91,'Consolidado 12.2023'!B:H,7,FALSE),0),0)</f>
        <v>72635900</v>
      </c>
      <c r="H91" s="102"/>
      <c r="I91" s="103">
        <v>0</v>
      </c>
      <c r="J91" s="102"/>
      <c r="K91" s="101">
        <f>IF(F91="I",IFERROR(SUMIF(#REF!,Clasificaciones!C91,#REF!),0),0)</f>
        <v>0</v>
      </c>
      <c r="L91" s="102"/>
      <c r="M91" s="103">
        <v>0</v>
      </c>
      <c r="N91" s="102"/>
      <c r="O91" s="101">
        <f>IF(F91="I",IFERROR(VLOOKUP(C91,#REF!,7,FALSE),0),0)</f>
        <v>0</v>
      </c>
      <c r="P91" s="102"/>
      <c r="Q91" s="103">
        <v>0</v>
      </c>
    </row>
    <row r="92" spans="1:17" s="104" customFormat="1" ht="12" customHeight="1">
      <c r="A92" s="98" t="s">
        <v>122</v>
      </c>
      <c r="B92" s="98"/>
      <c r="C92" s="99">
        <v>11201123</v>
      </c>
      <c r="D92" s="99" t="s">
        <v>182</v>
      </c>
      <c r="E92" s="100" t="s">
        <v>827</v>
      </c>
      <c r="F92" s="100" t="s">
        <v>828</v>
      </c>
      <c r="G92" s="101">
        <f>IF(F92="I",IFERROR(VLOOKUP(C92,'Consolidado 12.2023'!B:H,7,FALSE),0),0)</f>
        <v>0</v>
      </c>
      <c r="H92" s="102"/>
      <c r="I92" s="103">
        <v>0</v>
      </c>
      <c r="J92" s="102"/>
      <c r="K92" s="101">
        <f>IF(F92="I",IFERROR(SUMIF(#REF!,Clasificaciones!C92,#REF!),0),0)</f>
        <v>0</v>
      </c>
      <c r="L92" s="102"/>
      <c r="M92" s="103">
        <v>0</v>
      </c>
      <c r="N92" s="102"/>
      <c r="O92" s="101">
        <f>IF(F92="I",IFERROR(VLOOKUP(C92,#REF!,7,FALSE),0),0)</f>
        <v>0</v>
      </c>
      <c r="P92" s="102"/>
      <c r="Q92" s="103">
        <v>0</v>
      </c>
    </row>
    <row r="93" spans="1:17" s="104" customFormat="1" ht="12" customHeight="1">
      <c r="A93" s="98" t="s">
        <v>122</v>
      </c>
      <c r="B93" s="98" t="s">
        <v>847</v>
      </c>
      <c r="C93" s="99">
        <v>1120112301</v>
      </c>
      <c r="D93" s="99" t="s">
        <v>183</v>
      </c>
      <c r="E93" s="100" t="s">
        <v>827</v>
      </c>
      <c r="F93" s="100" t="s">
        <v>831</v>
      </c>
      <c r="G93" s="101">
        <f>IF(F93="I",IFERROR(VLOOKUP(C93,'Consolidado 12.2023'!B:H,7,FALSE),0),0)</f>
        <v>800000000</v>
      </c>
      <c r="H93" s="102"/>
      <c r="I93" s="103">
        <v>0</v>
      </c>
      <c r="J93" s="102"/>
      <c r="K93" s="101">
        <f>IF(F93="I",IFERROR(SUMIF(#REF!,Clasificaciones!C93,#REF!),0),0)</f>
        <v>0</v>
      </c>
      <c r="L93" s="102"/>
      <c r="M93" s="103">
        <v>0</v>
      </c>
      <c r="N93" s="102"/>
      <c r="O93" s="101">
        <f>IF(F93="I",IFERROR(VLOOKUP(C93,#REF!,7,FALSE),0),0)</f>
        <v>0</v>
      </c>
      <c r="P93" s="102"/>
      <c r="Q93" s="103">
        <v>0</v>
      </c>
    </row>
    <row r="94" spans="1:17" s="104" customFormat="1" ht="12" customHeight="1">
      <c r="A94" s="98" t="s">
        <v>122</v>
      </c>
      <c r="B94" s="98" t="s">
        <v>847</v>
      </c>
      <c r="C94" s="99">
        <v>1120112302</v>
      </c>
      <c r="D94" s="99" t="s">
        <v>184</v>
      </c>
      <c r="E94" s="100" t="s">
        <v>836</v>
      </c>
      <c r="F94" s="100" t="s">
        <v>831</v>
      </c>
      <c r="G94" s="101">
        <f>IF(F94="I",IFERROR(VLOOKUP(C94,'Consolidado 12.2023'!B:H,7,FALSE),0),0)</f>
        <v>3588213460</v>
      </c>
      <c r="H94" s="102"/>
      <c r="I94" s="103">
        <v>0</v>
      </c>
      <c r="J94" s="102"/>
      <c r="K94" s="101">
        <f>IF(F94="I",IFERROR(SUMIF(#REF!,Clasificaciones!C94,#REF!),0),0)</f>
        <v>0</v>
      </c>
      <c r="L94" s="102"/>
      <c r="M94" s="103">
        <v>0</v>
      </c>
      <c r="N94" s="102"/>
      <c r="O94" s="101">
        <f>IF(F94="I",IFERROR(VLOOKUP(C94,#REF!,7,FALSE),0),0)</f>
        <v>0</v>
      </c>
      <c r="P94" s="102"/>
      <c r="Q94" s="103">
        <v>0</v>
      </c>
    </row>
    <row r="95" spans="1:17" s="104" customFormat="1" ht="12" customHeight="1">
      <c r="A95" s="98" t="s">
        <v>122</v>
      </c>
      <c r="B95" s="98"/>
      <c r="C95" s="99">
        <v>1120113</v>
      </c>
      <c r="D95" s="99" t="s">
        <v>185</v>
      </c>
      <c r="E95" s="100" t="s">
        <v>827</v>
      </c>
      <c r="F95" s="100" t="s">
        <v>828</v>
      </c>
      <c r="G95" s="101">
        <f>IF(F95="I",IFERROR(VLOOKUP(C95,'Consolidado 12.2023'!B:H,7,FALSE),0),0)</f>
        <v>0</v>
      </c>
      <c r="H95" s="102"/>
      <c r="I95" s="103">
        <v>0</v>
      </c>
      <c r="J95" s="102"/>
      <c r="K95" s="101">
        <f>IF(F95="I",IFERROR(SUMIF(#REF!,Clasificaciones!C95,#REF!),0),0)</f>
        <v>0</v>
      </c>
      <c r="L95" s="102"/>
      <c r="M95" s="103">
        <v>0</v>
      </c>
      <c r="N95" s="102"/>
      <c r="O95" s="101">
        <f>IF(F95="I",IFERROR(VLOOKUP(C95,#REF!,7,FALSE),0),0)</f>
        <v>0</v>
      </c>
      <c r="P95" s="102"/>
      <c r="Q95" s="103">
        <v>0</v>
      </c>
    </row>
    <row r="96" spans="1:17" s="104" customFormat="1" ht="12" customHeight="1">
      <c r="A96" s="98" t="s">
        <v>122</v>
      </c>
      <c r="B96" s="98"/>
      <c r="C96" s="99">
        <v>11201131</v>
      </c>
      <c r="D96" s="99" t="s">
        <v>186</v>
      </c>
      <c r="E96" s="100" t="s">
        <v>827</v>
      </c>
      <c r="F96" s="100" t="s">
        <v>828</v>
      </c>
      <c r="G96" s="101">
        <f>IF(F96="I",IFERROR(VLOOKUP(C96,'Consolidado 12.2023'!B:H,7,FALSE),0),0)</f>
        <v>0</v>
      </c>
      <c r="H96" s="102"/>
      <c r="I96" s="103">
        <v>0</v>
      </c>
      <c r="J96" s="102"/>
      <c r="K96" s="101">
        <f>IF(F96="I",IFERROR(SUMIF(#REF!,Clasificaciones!C96,#REF!),0),0)</f>
        <v>0</v>
      </c>
      <c r="L96" s="102"/>
      <c r="M96" s="103">
        <v>0</v>
      </c>
      <c r="N96" s="102"/>
      <c r="O96" s="101">
        <f>IF(F96="I",IFERROR(VLOOKUP(C96,#REF!,7,FALSE),0),0)</f>
        <v>0</v>
      </c>
      <c r="P96" s="102"/>
      <c r="Q96" s="103">
        <v>0</v>
      </c>
    </row>
    <row r="97" spans="1:17" s="104" customFormat="1" ht="12" customHeight="1">
      <c r="A97" s="98" t="s">
        <v>122</v>
      </c>
      <c r="B97" s="98" t="s">
        <v>847</v>
      </c>
      <c r="C97" s="99">
        <v>1120113101</v>
      </c>
      <c r="D97" s="99" t="s">
        <v>187</v>
      </c>
      <c r="E97" s="100" t="s">
        <v>827</v>
      </c>
      <c r="F97" s="100" t="s">
        <v>831</v>
      </c>
      <c r="G97" s="101">
        <f>IF(F97="I",IFERROR(VLOOKUP(C97,'Consolidado 12.2023'!B:H,7,FALSE),0),0)</f>
        <v>5152000000</v>
      </c>
      <c r="H97" s="102"/>
      <c r="I97" s="103">
        <v>0</v>
      </c>
      <c r="J97" s="102"/>
      <c r="K97" s="101">
        <f>IF(F97="I",IFERROR(SUMIF(#REF!,Clasificaciones!C97,#REF!),0),0)</f>
        <v>0</v>
      </c>
      <c r="L97" s="102"/>
      <c r="M97" s="103">
        <v>0</v>
      </c>
      <c r="N97" s="102"/>
      <c r="O97" s="101">
        <f>IF(F97="I",IFERROR(VLOOKUP(C97,#REF!,7,FALSE),0),0)</f>
        <v>0</v>
      </c>
      <c r="P97" s="102"/>
      <c r="Q97" s="103">
        <v>0</v>
      </c>
    </row>
    <row r="98" spans="1:17" s="104" customFormat="1" ht="12" customHeight="1">
      <c r="A98" s="98" t="s">
        <v>122</v>
      </c>
      <c r="B98" s="98" t="s">
        <v>847</v>
      </c>
      <c r="C98" s="99">
        <v>1120113102</v>
      </c>
      <c r="D98" s="99" t="s">
        <v>188</v>
      </c>
      <c r="E98" s="100" t="s">
        <v>836</v>
      </c>
      <c r="F98" s="100" t="s">
        <v>831</v>
      </c>
      <c r="G98" s="101">
        <f>IF(F98="I",IFERROR(VLOOKUP(C98,'Consolidado 12.2023'!B:H,7,FALSE),0),0)</f>
        <v>559296430</v>
      </c>
      <c r="H98" s="102"/>
      <c r="I98" s="103">
        <v>0</v>
      </c>
      <c r="J98" s="102"/>
      <c r="K98" s="101">
        <f>IF(F98="I",IFERROR(SUMIF(#REF!,Clasificaciones!C98,#REF!),0),0)</f>
        <v>0</v>
      </c>
      <c r="L98" s="102"/>
      <c r="M98" s="103">
        <v>0</v>
      </c>
      <c r="N98" s="102"/>
      <c r="O98" s="101">
        <f>IF(F98="I",IFERROR(VLOOKUP(C98,#REF!,7,FALSE),0),0)</f>
        <v>0</v>
      </c>
      <c r="P98" s="102"/>
      <c r="Q98" s="103">
        <v>0</v>
      </c>
    </row>
    <row r="99" spans="1:17" s="104" customFormat="1" ht="12" customHeight="1">
      <c r="A99" s="98" t="s">
        <v>122</v>
      </c>
      <c r="B99" s="98"/>
      <c r="C99" s="99">
        <v>11201132</v>
      </c>
      <c r="D99" s="99" t="s">
        <v>717</v>
      </c>
      <c r="E99" s="100" t="s">
        <v>827</v>
      </c>
      <c r="F99" s="100" t="s">
        <v>828</v>
      </c>
      <c r="G99" s="101">
        <f>IF(F99="I",IFERROR(VLOOKUP(C99,'Consolidado 12.2023'!B:H,7,FALSE),0),0)</f>
        <v>0</v>
      </c>
      <c r="H99" s="102"/>
      <c r="I99" s="103">
        <v>0</v>
      </c>
      <c r="J99" s="102"/>
      <c r="K99" s="101">
        <f>IF(F99="I",IFERROR(SUMIF(#REF!,Clasificaciones!C99,#REF!),0),0)</f>
        <v>0</v>
      </c>
      <c r="L99" s="102"/>
      <c r="M99" s="103">
        <v>0</v>
      </c>
      <c r="N99" s="102"/>
      <c r="O99" s="101">
        <f>IF(F99="I",IFERROR(VLOOKUP(C99,#REF!,7,FALSE),0),0)</f>
        <v>0</v>
      </c>
      <c r="P99" s="102"/>
      <c r="Q99" s="103">
        <v>0</v>
      </c>
    </row>
    <row r="100" spans="1:17" s="104" customFormat="1" ht="12" customHeight="1">
      <c r="A100" s="98" t="s">
        <v>122</v>
      </c>
      <c r="B100" s="98" t="s">
        <v>847</v>
      </c>
      <c r="C100" s="99">
        <v>1120113201</v>
      </c>
      <c r="D100" s="99" t="s">
        <v>718</v>
      </c>
      <c r="E100" s="100" t="s">
        <v>827</v>
      </c>
      <c r="F100" s="100" t="s">
        <v>831</v>
      </c>
      <c r="G100" s="101">
        <f>IF(F100="I",IFERROR(VLOOKUP(C100,'Consolidado 12.2023'!B:H,7,FALSE),0),0)</f>
        <v>0</v>
      </c>
      <c r="H100" s="102"/>
      <c r="I100" s="103">
        <v>0</v>
      </c>
      <c r="J100" s="102"/>
      <c r="K100" s="101">
        <f>IF(F100="I",IFERROR(SUMIF(#REF!,Clasificaciones!C100,#REF!),0),0)</f>
        <v>0</v>
      </c>
      <c r="L100" s="102"/>
      <c r="M100" s="103">
        <v>0</v>
      </c>
      <c r="N100" s="102"/>
      <c r="O100" s="101">
        <f>IF(F100="I",IFERROR(VLOOKUP(C100,#REF!,7,FALSE),0),0)</f>
        <v>0</v>
      </c>
      <c r="P100" s="102"/>
      <c r="Q100" s="103">
        <v>0</v>
      </c>
    </row>
    <row r="101" spans="1:17" s="104" customFormat="1" ht="12" customHeight="1">
      <c r="A101" s="98" t="s">
        <v>122</v>
      </c>
      <c r="B101" s="98" t="s">
        <v>847</v>
      </c>
      <c r="C101" s="99">
        <v>1120113202</v>
      </c>
      <c r="D101" s="99" t="s">
        <v>849</v>
      </c>
      <c r="E101" s="100" t="s">
        <v>836</v>
      </c>
      <c r="F101" s="100" t="s">
        <v>831</v>
      </c>
      <c r="G101" s="101">
        <f>IF(F101="I",IFERROR(VLOOKUP(C101,'Consolidado 12.2023'!B:H,7,FALSE),0),0)</f>
        <v>0</v>
      </c>
      <c r="H101" s="102"/>
      <c r="I101" s="103">
        <v>0</v>
      </c>
      <c r="J101" s="102"/>
      <c r="K101" s="101">
        <f>IF(F101="I",IFERROR(SUMIF(#REF!,Clasificaciones!C101,#REF!),0),0)</f>
        <v>0</v>
      </c>
      <c r="L101" s="102"/>
      <c r="M101" s="103">
        <v>0</v>
      </c>
      <c r="N101" s="102"/>
      <c r="O101" s="101">
        <f>IF(F101="I",IFERROR(VLOOKUP(C101,#REF!,7,FALSE),0),0)</f>
        <v>0</v>
      </c>
      <c r="P101" s="102"/>
      <c r="Q101" s="103">
        <v>0</v>
      </c>
    </row>
    <row r="102" spans="1:17" s="104" customFormat="1" ht="12" customHeight="1">
      <c r="A102" s="98" t="s">
        <v>122</v>
      </c>
      <c r="B102" s="98" t="s">
        <v>847</v>
      </c>
      <c r="C102" s="99">
        <v>11201133</v>
      </c>
      <c r="D102" s="99" t="s">
        <v>850</v>
      </c>
      <c r="E102" s="100" t="s">
        <v>827</v>
      </c>
      <c r="F102" s="100" t="s">
        <v>828</v>
      </c>
      <c r="G102" s="101">
        <f>IF(F102="I",IFERROR(VLOOKUP(C102,'Consolidado 12.2023'!B:H,7,FALSE),0),0)</f>
        <v>0</v>
      </c>
      <c r="H102" s="102"/>
      <c r="I102" s="103">
        <v>0</v>
      </c>
      <c r="J102" s="102"/>
      <c r="K102" s="101">
        <f>IF(F102="I",IFERROR(SUMIF(#REF!,Clasificaciones!C102,#REF!),0),0)</f>
        <v>0</v>
      </c>
      <c r="L102" s="102"/>
      <c r="M102" s="103">
        <v>0</v>
      </c>
      <c r="N102" s="102"/>
      <c r="O102" s="101">
        <f>IF(F102="I",IFERROR(VLOOKUP(C102,#REF!,7,FALSE),0),0)</f>
        <v>0</v>
      </c>
      <c r="P102" s="102"/>
      <c r="Q102" s="103">
        <v>0</v>
      </c>
    </row>
    <row r="103" spans="1:17" s="104" customFormat="1" ht="12" customHeight="1">
      <c r="A103" s="98" t="s">
        <v>122</v>
      </c>
      <c r="B103" s="98" t="s">
        <v>847</v>
      </c>
      <c r="C103" s="99">
        <v>1120113301</v>
      </c>
      <c r="D103" s="99" t="s">
        <v>851</v>
      </c>
      <c r="E103" s="100" t="s">
        <v>827</v>
      </c>
      <c r="F103" s="100" t="s">
        <v>831</v>
      </c>
      <c r="G103" s="101">
        <f>IF(F103="I",IFERROR(VLOOKUP(C103,'Consolidado 12.2023'!B:H,7,FALSE),0),0)</f>
        <v>0</v>
      </c>
      <c r="H103" s="102"/>
      <c r="I103" s="103">
        <v>0</v>
      </c>
      <c r="J103" s="102"/>
      <c r="K103" s="101">
        <f>IF(F103="I",IFERROR(SUMIF(#REF!,Clasificaciones!C103,#REF!),0),0)</f>
        <v>0</v>
      </c>
      <c r="L103" s="102"/>
      <c r="M103" s="103">
        <v>0</v>
      </c>
      <c r="N103" s="102"/>
      <c r="O103" s="101">
        <f>IF(F103="I",IFERROR(VLOOKUP(C103,#REF!,7,FALSE),0),0)</f>
        <v>0</v>
      </c>
      <c r="P103" s="102"/>
      <c r="Q103" s="103">
        <v>0</v>
      </c>
    </row>
    <row r="104" spans="1:17" s="104" customFormat="1" ht="12" customHeight="1">
      <c r="A104" s="98" t="s">
        <v>122</v>
      </c>
      <c r="B104" s="98" t="s">
        <v>847</v>
      </c>
      <c r="C104" s="99">
        <v>1120113302</v>
      </c>
      <c r="D104" s="99" t="s">
        <v>852</v>
      </c>
      <c r="E104" s="100" t="s">
        <v>836</v>
      </c>
      <c r="F104" s="100" t="s">
        <v>831</v>
      </c>
      <c r="G104" s="101">
        <f>IF(F104="I",IFERROR(VLOOKUP(C104,'Consolidado 12.2023'!B:H,7,FALSE),0),0)</f>
        <v>0</v>
      </c>
      <c r="H104" s="102"/>
      <c r="I104" s="103">
        <v>0</v>
      </c>
      <c r="J104" s="102"/>
      <c r="K104" s="101">
        <f>IF(F104="I",IFERROR(SUMIF(#REF!,Clasificaciones!C104,#REF!),0),0)</f>
        <v>0</v>
      </c>
      <c r="L104" s="102"/>
      <c r="M104" s="103">
        <v>0</v>
      </c>
      <c r="N104" s="102"/>
      <c r="O104" s="101">
        <f>IF(F104="I",IFERROR(VLOOKUP(C104,#REF!,7,FALSE),0),0)</f>
        <v>0</v>
      </c>
      <c r="P104" s="102"/>
      <c r="Q104" s="103">
        <v>0</v>
      </c>
    </row>
    <row r="105" spans="1:17" s="104" customFormat="1" ht="12" customHeight="1">
      <c r="A105" s="98" t="s">
        <v>122</v>
      </c>
      <c r="B105" s="98" t="s">
        <v>847</v>
      </c>
      <c r="C105" s="99">
        <v>1120114</v>
      </c>
      <c r="D105" s="99" t="s">
        <v>189</v>
      </c>
      <c r="E105" s="100" t="s">
        <v>827</v>
      </c>
      <c r="F105" s="100" t="s">
        <v>828</v>
      </c>
      <c r="G105" s="101">
        <f>IF(F105="I",IFERROR(VLOOKUP(C105,'Consolidado 12.2023'!B:H,7,FALSE),0),0)</f>
        <v>0</v>
      </c>
      <c r="H105" s="102"/>
      <c r="I105" s="103">
        <v>0</v>
      </c>
      <c r="J105" s="102"/>
      <c r="K105" s="101">
        <f>IF(F105="I",IFERROR(SUMIF(#REF!,Clasificaciones!C105,#REF!),0),0)</f>
        <v>0</v>
      </c>
      <c r="L105" s="102"/>
      <c r="M105" s="103">
        <v>0</v>
      </c>
      <c r="N105" s="102"/>
      <c r="O105" s="101">
        <f>IF(F105="I",IFERROR(VLOOKUP(C105,#REF!,7,FALSE),0),0)</f>
        <v>0</v>
      </c>
      <c r="P105" s="102"/>
      <c r="Q105" s="103">
        <v>0</v>
      </c>
    </row>
    <row r="106" spans="1:17" s="104" customFormat="1" ht="12" customHeight="1">
      <c r="A106" s="98" t="s">
        <v>122</v>
      </c>
      <c r="B106" s="98" t="s">
        <v>847</v>
      </c>
      <c r="C106" s="99">
        <v>11201141</v>
      </c>
      <c r="D106" s="99" t="s">
        <v>190</v>
      </c>
      <c r="E106" s="100" t="s">
        <v>827</v>
      </c>
      <c r="F106" s="100" t="s">
        <v>828</v>
      </c>
      <c r="G106" s="101">
        <f>IF(F106="I",IFERROR(VLOOKUP(C106,'Consolidado 12.2023'!B:H,7,FALSE),0),0)</f>
        <v>0</v>
      </c>
      <c r="H106" s="102"/>
      <c r="I106" s="103">
        <v>0</v>
      </c>
      <c r="J106" s="102"/>
      <c r="K106" s="101">
        <f>IF(F106="I",IFERROR(SUMIF(#REF!,Clasificaciones!C106,#REF!),0),0)</f>
        <v>0</v>
      </c>
      <c r="L106" s="102"/>
      <c r="M106" s="103">
        <v>0</v>
      </c>
      <c r="N106" s="102"/>
      <c r="O106" s="101">
        <f>IF(F106="I",IFERROR(VLOOKUP(C106,#REF!,7,FALSE),0),0)</f>
        <v>0</v>
      </c>
      <c r="P106" s="102"/>
      <c r="Q106" s="103">
        <v>0</v>
      </c>
    </row>
    <row r="107" spans="1:17" s="104" customFormat="1" ht="12" customHeight="1">
      <c r="A107" s="98" t="s">
        <v>122</v>
      </c>
      <c r="B107" s="98" t="s">
        <v>847</v>
      </c>
      <c r="C107" s="99">
        <v>1120114101</v>
      </c>
      <c r="D107" s="99" t="s">
        <v>853</v>
      </c>
      <c r="E107" s="100" t="s">
        <v>827</v>
      </c>
      <c r="F107" s="100" t="s">
        <v>831</v>
      </c>
      <c r="G107" s="101">
        <f>IF(F107="I",IFERROR(VLOOKUP(C107,'Consolidado 12.2023'!B:H,7,FALSE),0),0)</f>
        <v>0</v>
      </c>
      <c r="H107" s="102"/>
      <c r="I107" s="103">
        <v>0</v>
      </c>
      <c r="J107" s="102"/>
      <c r="K107" s="101">
        <f>IF(F107="I",IFERROR(SUMIF(#REF!,Clasificaciones!C107,#REF!),0),0)</f>
        <v>0</v>
      </c>
      <c r="L107" s="102"/>
      <c r="M107" s="103">
        <v>0</v>
      </c>
      <c r="N107" s="102"/>
      <c r="O107" s="101">
        <f>IF(F107="I",IFERROR(VLOOKUP(C107,#REF!,7,FALSE),0),0)</f>
        <v>0</v>
      </c>
      <c r="P107" s="102"/>
      <c r="Q107" s="103">
        <v>0</v>
      </c>
    </row>
    <row r="108" spans="1:17" s="406" customFormat="1" ht="12" customHeight="1">
      <c r="A108" s="400" t="s">
        <v>122</v>
      </c>
      <c r="B108" s="400" t="s">
        <v>847</v>
      </c>
      <c r="C108" s="401">
        <v>1120114102</v>
      </c>
      <c r="D108" s="401" t="s">
        <v>191</v>
      </c>
      <c r="E108" s="402" t="s">
        <v>836</v>
      </c>
      <c r="F108" s="402" t="s">
        <v>831</v>
      </c>
      <c r="G108" s="429">
        <f>+'Consolidado 12.2023'!H90</f>
        <v>0</v>
      </c>
      <c r="H108" s="404"/>
      <c r="I108" s="405">
        <v>0</v>
      </c>
      <c r="J108" s="404"/>
      <c r="K108" s="101">
        <f>IF(F108="I",IFERROR(SUMIF(#REF!,Clasificaciones!C108,#REF!),0),0)</f>
        <v>0</v>
      </c>
      <c r="L108" s="102"/>
      <c r="M108" s="103">
        <v>0</v>
      </c>
      <c r="N108" s="102"/>
      <c r="O108" s="403">
        <f>IF(F108="I",IFERROR(VLOOKUP(C108,#REF!,7,FALSE),0),0)</f>
        <v>0</v>
      </c>
      <c r="P108" s="404"/>
      <c r="Q108" s="405">
        <v>0</v>
      </c>
    </row>
    <row r="109" spans="1:17" s="104" customFormat="1" ht="12" customHeight="1">
      <c r="A109" s="98" t="s">
        <v>122</v>
      </c>
      <c r="B109" s="98" t="s">
        <v>847</v>
      </c>
      <c r="C109" s="99">
        <v>11201142</v>
      </c>
      <c r="D109" s="99" t="s">
        <v>180</v>
      </c>
      <c r="E109" s="100" t="s">
        <v>827</v>
      </c>
      <c r="F109" s="100" t="s">
        <v>828</v>
      </c>
      <c r="G109" s="101">
        <f>IF(F109="I",IFERROR(VLOOKUP(C109,'Consolidado 12.2023'!B:H,7,FALSE),0),0)</f>
        <v>0</v>
      </c>
      <c r="H109" s="102"/>
      <c r="I109" s="103">
        <v>0</v>
      </c>
      <c r="J109" s="102"/>
      <c r="K109" s="101">
        <f>IF(F109="I",IFERROR(SUMIF(#REF!,Clasificaciones!C109,#REF!),0),0)</f>
        <v>0</v>
      </c>
      <c r="L109" s="102"/>
      <c r="M109" s="103">
        <v>0</v>
      </c>
      <c r="N109" s="102"/>
      <c r="O109" s="101">
        <f>IF(F109="I",IFERROR(VLOOKUP(C109,#REF!,7,FALSE),0),0)</f>
        <v>0</v>
      </c>
      <c r="P109" s="102"/>
      <c r="Q109" s="103">
        <v>0</v>
      </c>
    </row>
    <row r="110" spans="1:17" s="104" customFormat="1" ht="12" customHeight="1">
      <c r="A110" s="98" t="s">
        <v>122</v>
      </c>
      <c r="B110" s="98" t="s">
        <v>847</v>
      </c>
      <c r="C110" s="99">
        <v>1120114201</v>
      </c>
      <c r="D110" s="99" t="s">
        <v>854</v>
      </c>
      <c r="E110" s="100" t="s">
        <v>827</v>
      </c>
      <c r="F110" s="100" t="s">
        <v>831</v>
      </c>
      <c r="G110" s="101">
        <f>IF(F110="I",IFERROR(VLOOKUP(C110,'Consolidado 12.2023'!B:H,7,FALSE),0),0)</f>
        <v>0</v>
      </c>
      <c r="H110" s="102"/>
      <c r="I110" s="103">
        <v>0</v>
      </c>
      <c r="J110" s="102"/>
      <c r="K110" s="101">
        <f>IF(F110="I",IFERROR(SUMIF(#REF!,Clasificaciones!C110,#REF!),0),0)</f>
        <v>0</v>
      </c>
      <c r="L110" s="102"/>
      <c r="M110" s="103">
        <v>0</v>
      </c>
      <c r="N110" s="102"/>
      <c r="O110" s="101">
        <f>IF(F110="I",IFERROR(VLOOKUP(C110,#REF!,7,FALSE),0),0)</f>
        <v>0</v>
      </c>
      <c r="P110" s="102"/>
      <c r="Q110" s="103">
        <v>0</v>
      </c>
    </row>
    <row r="111" spans="1:17" s="406" customFormat="1" ht="12" customHeight="1">
      <c r="A111" s="400" t="s">
        <v>122</v>
      </c>
      <c r="B111" s="400" t="s">
        <v>847</v>
      </c>
      <c r="C111" s="401">
        <v>1120114202</v>
      </c>
      <c r="D111" s="401" t="s">
        <v>192</v>
      </c>
      <c r="E111" s="402" t="s">
        <v>836</v>
      </c>
      <c r="F111" s="402" t="s">
        <v>831</v>
      </c>
      <c r="G111" s="429">
        <f>+'Consolidado 12.2023'!H92</f>
        <v>4220145790</v>
      </c>
      <c r="H111" s="404"/>
      <c r="I111" s="405">
        <v>0</v>
      </c>
      <c r="J111" s="404"/>
      <c r="K111" s="101">
        <f>IF(F111="I",IFERROR(SUMIF(#REF!,Clasificaciones!C111,#REF!),0),0)</f>
        <v>0</v>
      </c>
      <c r="L111" s="102"/>
      <c r="M111" s="103">
        <v>0</v>
      </c>
      <c r="N111" s="102"/>
      <c r="O111" s="403">
        <f>IF(F111="I",IFERROR(VLOOKUP(C111,#REF!,7,FALSE),0),0)</f>
        <v>0</v>
      </c>
      <c r="P111" s="404"/>
      <c r="Q111" s="405">
        <v>0</v>
      </c>
    </row>
    <row r="112" spans="1:17" s="104" customFormat="1" ht="12" customHeight="1">
      <c r="A112" s="98" t="s">
        <v>122</v>
      </c>
      <c r="B112" s="98"/>
      <c r="C112" s="99">
        <v>11201143</v>
      </c>
      <c r="D112" s="99" t="s">
        <v>182</v>
      </c>
      <c r="E112" s="100" t="s">
        <v>827</v>
      </c>
      <c r="F112" s="100" t="s">
        <v>828</v>
      </c>
      <c r="G112" s="101">
        <f>IF(F112="I",IFERROR(VLOOKUP(C112,'Consolidado 12.2023'!B:H,7,FALSE),0),0)</f>
        <v>0</v>
      </c>
      <c r="H112" s="102"/>
      <c r="I112" s="103">
        <v>0</v>
      </c>
      <c r="J112" s="102"/>
      <c r="K112" s="101">
        <f>IF(F112="I",IFERROR(SUMIF(#REF!,Clasificaciones!C112,#REF!),0),0)</f>
        <v>0</v>
      </c>
      <c r="L112" s="102"/>
      <c r="M112" s="103">
        <v>0</v>
      </c>
      <c r="N112" s="102"/>
      <c r="O112" s="101">
        <f>IF(F112="I",IFERROR(VLOOKUP(C112,#REF!,7,FALSE),0),0)</f>
        <v>0</v>
      </c>
      <c r="P112" s="102"/>
      <c r="Q112" s="103">
        <v>0</v>
      </c>
    </row>
    <row r="113" spans="1:17" s="406" customFormat="1" ht="12" customHeight="1">
      <c r="A113" s="400" t="s">
        <v>122</v>
      </c>
      <c r="B113" s="400" t="s">
        <v>847</v>
      </c>
      <c r="C113" s="401">
        <v>1120114301</v>
      </c>
      <c r="D113" s="401" t="s">
        <v>193</v>
      </c>
      <c r="E113" s="402" t="s">
        <v>827</v>
      </c>
      <c r="F113" s="402" t="s">
        <v>831</v>
      </c>
      <c r="G113" s="429">
        <f>+'Consolidado 12.2023'!H94</f>
        <v>0</v>
      </c>
      <c r="H113" s="404"/>
      <c r="I113" s="405">
        <v>0</v>
      </c>
      <c r="J113" s="404"/>
      <c r="K113" s="101">
        <f>IF(F113="I",IFERROR(SUMIF(#REF!,Clasificaciones!C113,#REF!),0),0)</f>
        <v>0</v>
      </c>
      <c r="L113" s="102"/>
      <c r="M113" s="103">
        <v>0</v>
      </c>
      <c r="N113" s="102"/>
      <c r="O113" s="403">
        <f>IF(F113="I",IFERROR(VLOOKUP(C113,#REF!,7,FALSE),0),0)</f>
        <v>0</v>
      </c>
      <c r="P113" s="404"/>
      <c r="Q113" s="405">
        <v>0</v>
      </c>
    </row>
    <row r="114" spans="1:17" s="104" customFormat="1" ht="12" customHeight="1">
      <c r="A114" s="98" t="s">
        <v>122</v>
      </c>
      <c r="B114" s="98" t="s">
        <v>847</v>
      </c>
      <c r="C114" s="99">
        <v>1120114302</v>
      </c>
      <c r="D114" s="99" t="s">
        <v>194</v>
      </c>
      <c r="E114" s="100" t="s">
        <v>836</v>
      </c>
      <c r="F114" s="100" t="s">
        <v>831</v>
      </c>
      <c r="G114" s="429">
        <f>IF(F114="I",IFERROR(VLOOKUP(C114,'Consolidado 12.2023'!B:H,7,FALSE),0),0)</f>
        <v>0</v>
      </c>
      <c r="H114" s="102"/>
      <c r="I114" s="103">
        <v>0</v>
      </c>
      <c r="J114" s="102"/>
      <c r="K114" s="101">
        <f>IF(F114="I",IFERROR(SUMIF(#REF!,Clasificaciones!C114,#REF!),0),0)</f>
        <v>0</v>
      </c>
      <c r="L114" s="102"/>
      <c r="M114" s="103">
        <v>0</v>
      </c>
      <c r="N114" s="102"/>
      <c r="O114" s="101">
        <f>IF(F114="I",IFERROR(VLOOKUP(C114,#REF!,7,FALSE),0),0)</f>
        <v>0</v>
      </c>
      <c r="P114" s="102"/>
      <c r="Q114" s="103">
        <v>0</v>
      </c>
    </row>
    <row r="115" spans="1:17" s="104" customFormat="1" ht="12" customHeight="1">
      <c r="A115" s="98" t="s">
        <v>122</v>
      </c>
      <c r="B115" s="98"/>
      <c r="C115" s="99">
        <v>11201144</v>
      </c>
      <c r="D115" s="99" t="s">
        <v>186</v>
      </c>
      <c r="E115" s="100" t="s">
        <v>827</v>
      </c>
      <c r="F115" s="100" t="s">
        <v>828</v>
      </c>
      <c r="G115" s="101">
        <f>IF(F115="I",IFERROR(VLOOKUP(C115,'Consolidado 12.2023'!B:H,7,FALSE),0),0)</f>
        <v>0</v>
      </c>
      <c r="H115" s="102"/>
      <c r="I115" s="103">
        <v>0</v>
      </c>
      <c r="J115" s="102"/>
      <c r="K115" s="101">
        <f>IF(F115="I",IFERROR(SUMIF(#REF!,Clasificaciones!C115,#REF!),0),0)</f>
        <v>0</v>
      </c>
      <c r="L115" s="102"/>
      <c r="M115" s="103">
        <v>0</v>
      </c>
      <c r="N115" s="102"/>
      <c r="O115" s="101">
        <f>IF(F115="I",IFERROR(VLOOKUP(C115,#REF!,7,FALSE),0),0)</f>
        <v>0</v>
      </c>
      <c r="P115" s="102"/>
      <c r="Q115" s="103">
        <v>0</v>
      </c>
    </row>
    <row r="116" spans="1:17" s="104" customFormat="1" ht="12" customHeight="1">
      <c r="A116" s="98" t="s">
        <v>122</v>
      </c>
      <c r="B116" s="98"/>
      <c r="C116" s="99">
        <v>1120114401</v>
      </c>
      <c r="D116" s="99" t="s">
        <v>187</v>
      </c>
      <c r="E116" s="100" t="s">
        <v>827</v>
      </c>
      <c r="F116" s="100" t="s">
        <v>831</v>
      </c>
      <c r="G116" s="101">
        <f>IF(F116="I",IFERROR(VLOOKUP(C116,'Consolidado 12.2023'!B:H,7,FALSE),0),0)</f>
        <v>0</v>
      </c>
      <c r="H116" s="102"/>
      <c r="I116" s="103">
        <v>0</v>
      </c>
      <c r="J116" s="102"/>
      <c r="K116" s="101">
        <f>IF(F116="I",IFERROR(SUMIF(#REF!,Clasificaciones!C116,#REF!),0),0)</f>
        <v>0</v>
      </c>
      <c r="L116" s="102"/>
      <c r="M116" s="103">
        <v>0</v>
      </c>
      <c r="N116" s="102"/>
      <c r="O116" s="101">
        <f>IF(F116="I",IFERROR(VLOOKUP(C116,#REF!,7,FALSE),0),0)</f>
        <v>0</v>
      </c>
      <c r="P116" s="102"/>
      <c r="Q116" s="103">
        <v>0</v>
      </c>
    </row>
    <row r="117" spans="1:17" s="104" customFormat="1" ht="12" customHeight="1">
      <c r="A117" s="98" t="s">
        <v>122</v>
      </c>
      <c r="B117" s="98"/>
      <c r="C117" s="99">
        <v>1120114402</v>
      </c>
      <c r="D117" s="99" t="s">
        <v>188</v>
      </c>
      <c r="E117" s="100" t="s">
        <v>836</v>
      </c>
      <c r="F117" s="100" t="s">
        <v>831</v>
      </c>
      <c r="G117" s="101">
        <f>IF(F117="I",IFERROR(VLOOKUP(C117,'Consolidado 12.2023'!B:H,7,FALSE),0),0)</f>
        <v>0</v>
      </c>
      <c r="H117" s="102"/>
      <c r="I117" s="103">
        <v>0</v>
      </c>
      <c r="J117" s="102"/>
      <c r="K117" s="101">
        <f>IF(F117="I",IFERROR(SUMIF(#REF!,Clasificaciones!C117,#REF!),0),0)</f>
        <v>0</v>
      </c>
      <c r="L117" s="102"/>
      <c r="M117" s="103">
        <v>0</v>
      </c>
      <c r="N117" s="102"/>
      <c r="O117" s="101">
        <f>IF(F117="I",IFERROR(VLOOKUP(C117,#REF!,7,FALSE),0),0)</f>
        <v>0</v>
      </c>
      <c r="P117" s="102"/>
      <c r="Q117" s="103">
        <v>0</v>
      </c>
    </row>
    <row r="118" spans="1:17" s="104" customFormat="1" ht="12" customHeight="1">
      <c r="A118" s="98" t="s">
        <v>122</v>
      </c>
      <c r="B118" s="98"/>
      <c r="C118" s="99">
        <v>11201145</v>
      </c>
      <c r="D118" s="99" t="s">
        <v>717</v>
      </c>
      <c r="E118" s="100" t="s">
        <v>827</v>
      </c>
      <c r="F118" s="100" t="s">
        <v>828</v>
      </c>
      <c r="G118" s="101">
        <f>IF(F118="I",IFERROR(VLOOKUP(C118,'Consolidado 12.2023'!B:H,7,FALSE),0),0)</f>
        <v>0</v>
      </c>
      <c r="H118" s="102"/>
      <c r="I118" s="103">
        <v>0</v>
      </c>
      <c r="J118" s="102"/>
      <c r="K118" s="101">
        <f>IF(F118="I",IFERROR(SUMIF(#REF!,Clasificaciones!C118,#REF!),0),0)</f>
        <v>0</v>
      </c>
      <c r="L118" s="102"/>
      <c r="M118" s="103">
        <v>0</v>
      </c>
      <c r="N118" s="102"/>
      <c r="O118" s="101">
        <f>IF(F118="I",IFERROR(VLOOKUP(C118,#REF!,7,FALSE),0),0)</f>
        <v>0</v>
      </c>
      <c r="P118" s="102"/>
      <c r="Q118" s="103">
        <v>0</v>
      </c>
    </row>
    <row r="119" spans="1:17" s="104" customFormat="1" ht="12" customHeight="1">
      <c r="A119" s="98" t="s">
        <v>122</v>
      </c>
      <c r="B119" s="98"/>
      <c r="C119" s="99">
        <v>1120114501</v>
      </c>
      <c r="D119" s="99" t="s">
        <v>718</v>
      </c>
      <c r="E119" s="100" t="s">
        <v>827</v>
      </c>
      <c r="F119" s="100" t="s">
        <v>831</v>
      </c>
      <c r="G119" s="101">
        <f>IF(F119="I",IFERROR(VLOOKUP(C119,'Consolidado 12.2023'!B:H,7,FALSE),0),0)</f>
        <v>0</v>
      </c>
      <c r="H119" s="102"/>
      <c r="I119" s="103">
        <v>0</v>
      </c>
      <c r="J119" s="102"/>
      <c r="K119" s="101">
        <f>IF(F119="I",IFERROR(SUMIF(#REF!,Clasificaciones!C119,#REF!),0),0)</f>
        <v>0</v>
      </c>
      <c r="L119" s="102"/>
      <c r="M119" s="103">
        <v>0</v>
      </c>
      <c r="N119" s="102"/>
      <c r="O119" s="101">
        <f>IF(F119="I",IFERROR(VLOOKUP(C119,#REF!,7,FALSE),0),0)</f>
        <v>0</v>
      </c>
      <c r="P119" s="102"/>
      <c r="Q119" s="103">
        <v>0</v>
      </c>
    </row>
    <row r="120" spans="1:17" s="104" customFormat="1" ht="12" customHeight="1">
      <c r="A120" s="98" t="s">
        <v>122</v>
      </c>
      <c r="B120" s="98"/>
      <c r="C120" s="99">
        <v>1120114502</v>
      </c>
      <c r="D120" s="99" t="s">
        <v>849</v>
      </c>
      <c r="E120" s="100" t="s">
        <v>836</v>
      </c>
      <c r="F120" s="100" t="s">
        <v>831</v>
      </c>
      <c r="G120" s="101">
        <f>IF(F120="I",IFERROR(VLOOKUP(C120,'Consolidado 12.2023'!B:H,7,FALSE),0),0)</f>
        <v>0</v>
      </c>
      <c r="H120" s="102"/>
      <c r="I120" s="103">
        <v>0</v>
      </c>
      <c r="J120" s="102"/>
      <c r="K120" s="101">
        <f>IF(F120="I",IFERROR(SUMIF(#REF!,Clasificaciones!C120,#REF!),0),0)</f>
        <v>0</v>
      </c>
      <c r="L120" s="102"/>
      <c r="M120" s="103">
        <v>0</v>
      </c>
      <c r="N120" s="102"/>
      <c r="O120" s="101">
        <f>IF(F120="I",IFERROR(VLOOKUP(C120,#REF!,7,FALSE),0),0)</f>
        <v>0</v>
      </c>
      <c r="P120" s="102"/>
      <c r="Q120" s="103">
        <v>0</v>
      </c>
    </row>
    <row r="121" spans="1:17" s="104" customFormat="1" ht="12" customHeight="1">
      <c r="A121" s="98" t="s">
        <v>122</v>
      </c>
      <c r="B121" s="98"/>
      <c r="C121" s="99">
        <v>11201146</v>
      </c>
      <c r="D121" s="99" t="s">
        <v>850</v>
      </c>
      <c r="E121" s="100" t="s">
        <v>827</v>
      </c>
      <c r="F121" s="100" t="s">
        <v>828</v>
      </c>
      <c r="G121" s="101">
        <f>IF(F121="I",IFERROR(VLOOKUP(C121,'Consolidado 12.2023'!B:H,7,FALSE),0),0)</f>
        <v>0</v>
      </c>
      <c r="H121" s="102"/>
      <c r="I121" s="103">
        <v>0</v>
      </c>
      <c r="J121" s="102"/>
      <c r="K121" s="101">
        <f>IF(F121="I",IFERROR(SUMIF(#REF!,Clasificaciones!C121,#REF!),0),0)</f>
        <v>0</v>
      </c>
      <c r="L121" s="102"/>
      <c r="M121" s="103">
        <v>0</v>
      </c>
      <c r="N121" s="102"/>
      <c r="O121" s="101">
        <f>IF(F121="I",IFERROR(VLOOKUP(C121,#REF!,7,FALSE),0),0)</f>
        <v>0</v>
      </c>
      <c r="P121" s="102"/>
      <c r="Q121" s="103">
        <v>0</v>
      </c>
    </row>
    <row r="122" spans="1:17" s="104" customFormat="1" ht="12" customHeight="1">
      <c r="A122" s="98" t="s">
        <v>122</v>
      </c>
      <c r="B122" s="98"/>
      <c r="C122" s="99">
        <v>1120114601</v>
      </c>
      <c r="D122" s="99" t="s">
        <v>851</v>
      </c>
      <c r="E122" s="100" t="s">
        <v>827</v>
      </c>
      <c r="F122" s="100" t="s">
        <v>831</v>
      </c>
      <c r="G122" s="101">
        <f>IF(F122="I",IFERROR(VLOOKUP(C122,'Consolidado 12.2023'!B:H,7,FALSE),0),0)</f>
        <v>0</v>
      </c>
      <c r="H122" s="102"/>
      <c r="I122" s="103">
        <v>0</v>
      </c>
      <c r="J122" s="102"/>
      <c r="K122" s="101">
        <f>IF(F122="I",IFERROR(SUMIF(#REF!,Clasificaciones!C122,#REF!),0),0)</f>
        <v>0</v>
      </c>
      <c r="L122" s="102"/>
      <c r="M122" s="103">
        <v>0</v>
      </c>
      <c r="N122" s="102"/>
      <c r="O122" s="101">
        <f>IF(F122="I",IFERROR(VLOOKUP(C122,#REF!,7,FALSE),0),0)</f>
        <v>0</v>
      </c>
      <c r="P122" s="102"/>
      <c r="Q122" s="103">
        <v>0</v>
      </c>
    </row>
    <row r="123" spans="1:17" s="104" customFormat="1" ht="12" customHeight="1">
      <c r="A123" s="98" t="s">
        <v>122</v>
      </c>
      <c r="B123" s="98"/>
      <c r="C123" s="99">
        <v>1120114602</v>
      </c>
      <c r="D123" s="99" t="s">
        <v>852</v>
      </c>
      <c r="E123" s="100" t="s">
        <v>836</v>
      </c>
      <c r="F123" s="100" t="s">
        <v>831</v>
      </c>
      <c r="G123" s="101">
        <f>IF(F123="I",IFERROR(VLOOKUP(C123,'Consolidado 12.2023'!B:H,7,FALSE),0),0)</f>
        <v>0</v>
      </c>
      <c r="H123" s="102"/>
      <c r="I123" s="103">
        <v>0</v>
      </c>
      <c r="J123" s="102"/>
      <c r="K123" s="101">
        <f>IF(F123="I",IFERROR(SUMIF(#REF!,Clasificaciones!C123,#REF!),0),0)</f>
        <v>0</v>
      </c>
      <c r="L123" s="102"/>
      <c r="M123" s="103">
        <v>0</v>
      </c>
      <c r="N123" s="102"/>
      <c r="O123" s="101">
        <f>IF(F123="I",IFERROR(VLOOKUP(C123,#REF!,7,FALSE),0),0)</f>
        <v>0</v>
      </c>
      <c r="P123" s="102"/>
      <c r="Q123" s="103">
        <v>0</v>
      </c>
    </row>
    <row r="124" spans="1:17" s="104" customFormat="1" ht="12" customHeight="1">
      <c r="A124" s="98" t="s">
        <v>122</v>
      </c>
      <c r="B124" s="98"/>
      <c r="C124" s="99">
        <v>1120115</v>
      </c>
      <c r="D124" s="99" t="s">
        <v>719</v>
      </c>
      <c r="E124" s="100" t="s">
        <v>827</v>
      </c>
      <c r="F124" s="100" t="s">
        <v>828</v>
      </c>
      <c r="G124" s="101">
        <f>IF(F124="I",IFERROR(VLOOKUP(C124,'Consolidado 12.2023'!B:H,7,FALSE),0),0)</f>
        <v>0</v>
      </c>
      <c r="H124" s="102"/>
      <c r="I124" s="103">
        <v>0</v>
      </c>
      <c r="J124" s="102"/>
      <c r="K124" s="101">
        <f>IF(F124="I",IFERROR(SUMIF(#REF!,Clasificaciones!C124,#REF!),0),0)</f>
        <v>0</v>
      </c>
      <c r="L124" s="102"/>
      <c r="M124" s="103">
        <v>0</v>
      </c>
      <c r="N124" s="102"/>
      <c r="O124" s="101">
        <f>IF(F124="I",IFERROR(VLOOKUP(C124,#REF!,7,FALSE),0),0)</f>
        <v>0</v>
      </c>
      <c r="P124" s="102"/>
      <c r="Q124" s="103">
        <v>0</v>
      </c>
    </row>
    <row r="125" spans="1:17" s="104" customFormat="1" ht="12" customHeight="1">
      <c r="A125" s="98" t="s">
        <v>122</v>
      </c>
      <c r="B125" s="98"/>
      <c r="C125" s="99">
        <v>11201151</v>
      </c>
      <c r="D125" s="99" t="s">
        <v>855</v>
      </c>
      <c r="E125" s="100" t="s">
        <v>827</v>
      </c>
      <c r="F125" s="100" t="s">
        <v>828</v>
      </c>
      <c r="G125" s="101">
        <f>IF(F125="I",IFERROR(VLOOKUP(C125,'Consolidado 12.2023'!B:H,7,FALSE),0),0)</f>
        <v>0</v>
      </c>
      <c r="H125" s="102"/>
      <c r="I125" s="103">
        <v>0</v>
      </c>
      <c r="J125" s="102"/>
      <c r="K125" s="101">
        <f>IF(F125="I",IFERROR(SUMIF(#REF!,Clasificaciones!C125,#REF!),0),0)</f>
        <v>0</v>
      </c>
      <c r="L125" s="102"/>
      <c r="M125" s="103">
        <v>0</v>
      </c>
      <c r="N125" s="102"/>
      <c r="O125" s="101">
        <f>IF(F125="I",IFERROR(VLOOKUP(C125,#REF!,7,FALSE),0),0)</f>
        <v>0</v>
      </c>
      <c r="P125" s="102"/>
      <c r="Q125" s="103">
        <v>0</v>
      </c>
    </row>
    <row r="126" spans="1:17" s="104" customFormat="1" ht="12" customHeight="1">
      <c r="A126" s="98" t="s">
        <v>122</v>
      </c>
      <c r="B126" s="98"/>
      <c r="C126" s="99">
        <v>1120115101</v>
      </c>
      <c r="D126" s="99" t="s">
        <v>856</v>
      </c>
      <c r="E126" s="100" t="s">
        <v>827</v>
      </c>
      <c r="F126" s="100" t="s">
        <v>831</v>
      </c>
      <c r="G126" s="101">
        <f>IF(F126="I",IFERROR(VLOOKUP(C126,'Consolidado 12.2023'!B:H,7,FALSE),0),0)</f>
        <v>0</v>
      </c>
      <c r="H126" s="102"/>
      <c r="I126" s="103">
        <v>0</v>
      </c>
      <c r="J126" s="102"/>
      <c r="K126" s="101">
        <f>IF(F126="I",IFERROR(SUMIF(#REF!,Clasificaciones!C126,#REF!),0),0)</f>
        <v>0</v>
      </c>
      <c r="L126" s="102"/>
      <c r="M126" s="103">
        <v>0</v>
      </c>
      <c r="N126" s="102"/>
      <c r="O126" s="101">
        <f>IF(F126="I",IFERROR(VLOOKUP(C126,#REF!,7,FALSE),0),0)</f>
        <v>0</v>
      </c>
      <c r="P126" s="102"/>
      <c r="Q126" s="103">
        <v>0</v>
      </c>
    </row>
    <row r="127" spans="1:17" s="104" customFormat="1" ht="12" customHeight="1">
      <c r="A127" s="98" t="s">
        <v>122</v>
      </c>
      <c r="B127" s="98"/>
      <c r="C127" s="99">
        <v>1120115102</v>
      </c>
      <c r="D127" s="99" t="s">
        <v>857</v>
      </c>
      <c r="E127" s="100" t="s">
        <v>836</v>
      </c>
      <c r="F127" s="100" t="s">
        <v>831</v>
      </c>
      <c r="G127" s="101">
        <f>IF(F127="I",IFERROR(VLOOKUP(C127,'Consolidado 12.2023'!B:H,7,FALSE),0),0)</f>
        <v>0</v>
      </c>
      <c r="H127" s="102"/>
      <c r="I127" s="103">
        <v>0</v>
      </c>
      <c r="J127" s="102"/>
      <c r="K127" s="101">
        <f>IF(F127="I",IFERROR(SUMIF(#REF!,Clasificaciones!C127,#REF!),0),0)</f>
        <v>0</v>
      </c>
      <c r="L127" s="102"/>
      <c r="M127" s="103">
        <v>0</v>
      </c>
      <c r="N127" s="102"/>
      <c r="O127" s="101">
        <f>IF(F127="I",IFERROR(VLOOKUP(C127,#REF!,7,FALSE),0),0)</f>
        <v>0</v>
      </c>
      <c r="P127" s="102"/>
      <c r="Q127" s="103">
        <v>0</v>
      </c>
    </row>
    <row r="128" spans="1:17" s="104" customFormat="1" ht="12" customHeight="1">
      <c r="A128" s="98" t="s">
        <v>122</v>
      </c>
      <c r="B128" s="98"/>
      <c r="C128" s="99">
        <v>11201152</v>
      </c>
      <c r="D128" s="99" t="s">
        <v>858</v>
      </c>
      <c r="E128" s="100" t="s">
        <v>827</v>
      </c>
      <c r="F128" s="100" t="s">
        <v>828</v>
      </c>
      <c r="G128" s="101">
        <f>IF(F128="I",IFERROR(VLOOKUP(C128,'Consolidado 12.2023'!B:H,7,FALSE),0),0)</f>
        <v>0</v>
      </c>
      <c r="H128" s="102"/>
      <c r="I128" s="103">
        <v>0</v>
      </c>
      <c r="J128" s="102"/>
      <c r="K128" s="101">
        <f>IF(F128="I",IFERROR(SUMIF(#REF!,Clasificaciones!C128,#REF!),0),0)</f>
        <v>0</v>
      </c>
      <c r="L128" s="102"/>
      <c r="M128" s="103">
        <v>0</v>
      </c>
      <c r="N128" s="102"/>
      <c r="O128" s="101">
        <f>IF(F128="I",IFERROR(VLOOKUP(C128,#REF!,7,FALSE),0),0)</f>
        <v>0</v>
      </c>
      <c r="P128" s="102"/>
      <c r="Q128" s="103">
        <v>0</v>
      </c>
    </row>
    <row r="129" spans="1:17" s="104" customFormat="1" ht="12" customHeight="1">
      <c r="A129" s="98" t="s">
        <v>122</v>
      </c>
      <c r="B129" s="98"/>
      <c r="C129" s="99">
        <v>1120115201</v>
      </c>
      <c r="D129" s="99" t="s">
        <v>859</v>
      </c>
      <c r="E129" s="100" t="s">
        <v>827</v>
      </c>
      <c r="F129" s="100" t="s">
        <v>831</v>
      </c>
      <c r="G129" s="101">
        <f>IF(F129="I",IFERROR(VLOOKUP(C129,'Consolidado 12.2023'!B:H,7,FALSE),0),0)</f>
        <v>0</v>
      </c>
      <c r="H129" s="102"/>
      <c r="I129" s="103">
        <v>0</v>
      </c>
      <c r="J129" s="102"/>
      <c r="K129" s="101">
        <f>IF(F129="I",IFERROR(SUMIF(#REF!,Clasificaciones!C129,#REF!),0),0)</f>
        <v>0</v>
      </c>
      <c r="L129" s="102"/>
      <c r="M129" s="103">
        <v>0</v>
      </c>
      <c r="N129" s="102"/>
      <c r="O129" s="101">
        <f>IF(F129="I",IFERROR(VLOOKUP(C129,#REF!,7,FALSE),0),0)</f>
        <v>0</v>
      </c>
      <c r="P129" s="102"/>
      <c r="Q129" s="103">
        <v>0</v>
      </c>
    </row>
    <row r="130" spans="1:17" s="104" customFormat="1" ht="12" customHeight="1">
      <c r="A130" s="98" t="s">
        <v>122</v>
      </c>
      <c r="B130" s="98"/>
      <c r="C130" s="99">
        <v>1120115202</v>
      </c>
      <c r="D130" s="99" t="s">
        <v>860</v>
      </c>
      <c r="E130" s="100" t="s">
        <v>836</v>
      </c>
      <c r="F130" s="100" t="s">
        <v>831</v>
      </c>
      <c r="G130" s="101">
        <f>IF(F130="I",IFERROR(VLOOKUP(C130,'Consolidado 12.2023'!B:H,7,FALSE),0),0)</f>
        <v>0</v>
      </c>
      <c r="H130" s="102"/>
      <c r="I130" s="103">
        <v>0</v>
      </c>
      <c r="J130" s="102"/>
      <c r="K130" s="101">
        <f>IF(F130="I",IFERROR(SUMIF(#REF!,Clasificaciones!C130,#REF!),0),0)</f>
        <v>0</v>
      </c>
      <c r="L130" s="102"/>
      <c r="M130" s="103">
        <v>0</v>
      </c>
      <c r="N130" s="102"/>
      <c r="O130" s="101">
        <f>IF(F130="I",IFERROR(VLOOKUP(C130,#REF!,7,FALSE),0),0)</f>
        <v>0</v>
      </c>
      <c r="P130" s="102"/>
      <c r="Q130" s="103">
        <v>0</v>
      </c>
    </row>
    <row r="131" spans="1:17" s="104" customFormat="1" ht="12" customHeight="1">
      <c r="A131" s="98" t="s">
        <v>122</v>
      </c>
      <c r="B131" s="98"/>
      <c r="C131" s="203">
        <f>+'Consolidado 12.2023'!B97</f>
        <v>11201153</v>
      </c>
      <c r="D131" s="99" t="str">
        <f>+'Consolidado 12.2023'!C97</f>
        <v>Encaje Legal</v>
      </c>
      <c r="E131" s="100" t="s">
        <v>827</v>
      </c>
      <c r="F131" s="100" t="s">
        <v>828</v>
      </c>
      <c r="G131" s="101">
        <f>IF(F131="I",IFERROR(VLOOKUP(C131,'Consolidado 12.2023'!B:H,7,FALSE),0),0)</f>
        <v>0</v>
      </c>
      <c r="H131" s="102"/>
      <c r="I131" s="103"/>
      <c r="J131" s="102"/>
      <c r="K131" s="101"/>
      <c r="L131" s="102"/>
      <c r="M131" s="103"/>
      <c r="N131" s="102"/>
      <c r="O131" s="101"/>
      <c r="P131" s="102"/>
      <c r="Q131" s="103"/>
    </row>
    <row r="132" spans="1:17" s="104" customFormat="1" ht="12" customHeight="1">
      <c r="A132" s="98" t="s">
        <v>122</v>
      </c>
      <c r="B132" s="98" t="s">
        <v>847</v>
      </c>
      <c r="C132" s="203">
        <f>+'Consolidado 12.2023'!B98</f>
        <v>1120115301</v>
      </c>
      <c r="D132" s="99" t="str">
        <f>+'Consolidado 12.2023'!C98</f>
        <v>Encaje Legal CDA a Recuperar - Gs</v>
      </c>
      <c r="E132" s="100" t="s">
        <v>827</v>
      </c>
      <c r="F132" s="100" t="s">
        <v>831</v>
      </c>
      <c r="G132" s="101">
        <f>IF(F132="I",IFERROR(VLOOKUP(C132,'Consolidado 12.2023'!B:H,7,FALSE),0),0)</f>
        <v>0</v>
      </c>
      <c r="H132" s="102"/>
      <c r="I132" s="103"/>
      <c r="J132" s="102"/>
      <c r="K132" s="101"/>
      <c r="L132" s="102"/>
      <c r="M132" s="103"/>
      <c r="N132" s="102"/>
      <c r="O132" s="101"/>
      <c r="P132" s="102"/>
      <c r="Q132" s="103"/>
    </row>
    <row r="133" spans="1:17" s="104" customFormat="1" ht="12" customHeight="1">
      <c r="A133" s="98" t="s">
        <v>122</v>
      </c>
      <c r="B133" s="98"/>
      <c r="C133" s="99">
        <v>1120116</v>
      </c>
      <c r="D133" s="99" t="s">
        <v>195</v>
      </c>
      <c r="E133" s="100" t="s">
        <v>827</v>
      </c>
      <c r="F133" s="100" t="s">
        <v>828</v>
      </c>
      <c r="G133" s="101">
        <f>IF(F133="I",IFERROR(VLOOKUP(C133,'Consolidado 12.2023'!B:H,7,FALSE),0),0)</f>
        <v>0</v>
      </c>
      <c r="H133" s="102"/>
      <c r="I133" s="103">
        <v>0</v>
      </c>
      <c r="J133" s="102"/>
      <c r="K133" s="101">
        <f>IF(F133="I",IFERROR(SUMIF(#REF!,Clasificaciones!C133,#REF!),0),0)</f>
        <v>0</v>
      </c>
      <c r="L133" s="102"/>
      <c r="M133" s="103">
        <v>0</v>
      </c>
      <c r="N133" s="102"/>
      <c r="O133" s="101">
        <f>IF(F133="I",IFERROR(VLOOKUP(C133,#REF!,7,FALSE),0),0)</f>
        <v>0</v>
      </c>
      <c r="P133" s="102"/>
      <c r="Q133" s="103">
        <v>0</v>
      </c>
    </row>
    <row r="134" spans="1:17" s="104" customFormat="1" ht="12" customHeight="1">
      <c r="A134" s="98" t="s">
        <v>122</v>
      </c>
      <c r="B134" s="98"/>
      <c r="C134" s="99">
        <v>11201161</v>
      </c>
      <c r="D134" s="99" t="s">
        <v>196</v>
      </c>
      <c r="E134" s="100" t="s">
        <v>827</v>
      </c>
      <c r="F134" s="100" t="s">
        <v>828</v>
      </c>
      <c r="G134" s="101">
        <f>IF(F134="I",IFERROR(VLOOKUP(C134,'Consolidado 12.2023'!B:H,7,FALSE),0),0)</f>
        <v>0</v>
      </c>
      <c r="H134" s="102"/>
      <c r="I134" s="103">
        <v>0</v>
      </c>
      <c r="J134" s="102"/>
      <c r="K134" s="101">
        <f>IF(F134="I",IFERROR(SUMIF(#REF!,Clasificaciones!C134,#REF!),0),0)</f>
        <v>0</v>
      </c>
      <c r="L134" s="102"/>
      <c r="M134" s="103">
        <v>0</v>
      </c>
      <c r="N134" s="102"/>
      <c r="O134" s="101">
        <f>IF(F134="I",IFERROR(VLOOKUP(C134,#REF!,7,FALSE),0),0)</f>
        <v>0</v>
      </c>
      <c r="P134" s="102"/>
      <c r="Q134" s="103">
        <v>0</v>
      </c>
    </row>
    <row r="135" spans="1:17" s="104" customFormat="1" ht="12" customHeight="1">
      <c r="A135" s="98" t="s">
        <v>122</v>
      </c>
      <c r="B135" s="98" t="s">
        <v>847</v>
      </c>
      <c r="C135" s="99">
        <v>1120116101</v>
      </c>
      <c r="D135" s="99" t="s">
        <v>197</v>
      </c>
      <c r="E135" s="100" t="s">
        <v>827</v>
      </c>
      <c r="F135" s="100" t="s">
        <v>831</v>
      </c>
      <c r="G135" s="101">
        <f>IF(F135="I",IFERROR(VLOOKUP(C135,'Consolidado 12.2023'!B:H,7,FALSE),0),0)</f>
        <v>1839676439</v>
      </c>
      <c r="H135" s="102"/>
      <c r="I135" s="103">
        <v>0</v>
      </c>
      <c r="J135" s="102"/>
      <c r="K135" s="101">
        <f>IF(F135="I",IFERROR(SUMIF(#REF!,Clasificaciones!C135,#REF!),0),0)</f>
        <v>0</v>
      </c>
      <c r="L135" s="102"/>
      <c r="M135" s="103">
        <v>0</v>
      </c>
      <c r="N135" s="102"/>
      <c r="O135" s="101">
        <f>IF(F135="I",IFERROR(VLOOKUP(C135,#REF!,7,FALSE),0),0)</f>
        <v>0</v>
      </c>
      <c r="P135" s="102"/>
      <c r="Q135" s="103">
        <v>0</v>
      </c>
    </row>
    <row r="136" spans="1:17" s="379" customFormat="1" ht="12" customHeight="1">
      <c r="A136" s="373" t="s">
        <v>122</v>
      </c>
      <c r="B136" s="373" t="s">
        <v>847</v>
      </c>
      <c r="C136" s="374">
        <v>1120116102</v>
      </c>
      <c r="D136" s="374" t="s">
        <v>204</v>
      </c>
      <c r="E136" s="375" t="s">
        <v>827</v>
      </c>
      <c r="F136" s="375" t="s">
        <v>831</v>
      </c>
      <c r="G136" s="376">
        <f>IF(F136="I",IFERROR(VLOOKUP(C136,'Consolidado 12.2023'!B:H,7,FALSE),0),0)</f>
        <v>1140881113</v>
      </c>
      <c r="H136" s="377"/>
      <c r="I136" s="378">
        <v>0</v>
      </c>
      <c r="J136" s="377"/>
      <c r="K136" s="376">
        <f>IF(F136="I",IFERROR(SUMIF(#REF!,Clasificaciones!C136,#REF!),0),0)</f>
        <v>0</v>
      </c>
      <c r="L136" s="377"/>
      <c r="M136" s="378">
        <v>0</v>
      </c>
      <c r="N136" s="377"/>
      <c r="O136" s="376">
        <f>IF(F136="I",IFERROR(VLOOKUP(C136,#REF!,7,FALSE),0),0)</f>
        <v>0</v>
      </c>
      <c r="P136" s="377"/>
      <c r="Q136" s="378">
        <v>0</v>
      </c>
    </row>
    <row r="137" spans="1:17" s="104" customFormat="1" ht="12" customHeight="1">
      <c r="A137" s="98" t="s">
        <v>122</v>
      </c>
      <c r="B137" s="98" t="s">
        <v>847</v>
      </c>
      <c r="C137" s="99">
        <v>1120116103</v>
      </c>
      <c r="D137" s="99" t="s">
        <v>722</v>
      </c>
      <c r="E137" s="100" t="s">
        <v>827</v>
      </c>
      <c r="F137" s="100" t="s">
        <v>831</v>
      </c>
      <c r="G137" s="101">
        <f>IF(F137="I",IFERROR(VLOOKUP(C137,'Consolidado 12.2023'!B:H,7,FALSE),0),0)</f>
        <v>0</v>
      </c>
      <c r="H137" s="102"/>
      <c r="I137" s="103">
        <v>0</v>
      </c>
      <c r="J137" s="102"/>
      <c r="K137" s="101">
        <f>IF(F137="I",IFERROR(SUMIF(#REF!,Clasificaciones!C137,#REF!),0),0)</f>
        <v>0</v>
      </c>
      <c r="L137" s="102"/>
      <c r="M137" s="103">
        <v>0</v>
      </c>
      <c r="N137" s="102"/>
      <c r="O137" s="101">
        <f>IF(F137="I",IFERROR(VLOOKUP(C137,#REF!,7,FALSE),0),0)</f>
        <v>0</v>
      </c>
      <c r="P137" s="102"/>
      <c r="Q137" s="103">
        <v>0</v>
      </c>
    </row>
    <row r="138" spans="1:17" s="104" customFormat="1" ht="12" customHeight="1">
      <c r="A138" s="98" t="s">
        <v>122</v>
      </c>
      <c r="B138" s="98" t="s">
        <v>847</v>
      </c>
      <c r="C138" s="99">
        <v>1120116104</v>
      </c>
      <c r="D138" s="99" t="s">
        <v>198</v>
      </c>
      <c r="E138" s="100" t="s">
        <v>836</v>
      </c>
      <c r="F138" s="100" t="s">
        <v>831</v>
      </c>
      <c r="G138" s="101">
        <f>IF(F138="I",IFERROR(VLOOKUP(C138,'Consolidado 12.2023'!B:H,7,FALSE),0),0)</f>
        <v>25523529</v>
      </c>
      <c r="H138" s="102"/>
      <c r="I138" s="103">
        <v>0</v>
      </c>
      <c r="J138" s="102"/>
      <c r="K138" s="101">
        <f>IF(F138="I",IFERROR(SUMIF(#REF!,Clasificaciones!C138,#REF!),0),0)</f>
        <v>0</v>
      </c>
      <c r="L138" s="102"/>
      <c r="M138" s="103">
        <v>0</v>
      </c>
      <c r="N138" s="102"/>
      <c r="O138" s="101">
        <f>IF(F138="I",IFERROR(VLOOKUP(C138,#REF!,7,FALSE),0),0)</f>
        <v>0</v>
      </c>
      <c r="P138" s="102"/>
      <c r="Q138" s="103">
        <v>0</v>
      </c>
    </row>
    <row r="139" spans="1:17" s="104" customFormat="1" ht="12" customHeight="1">
      <c r="A139" s="98" t="s">
        <v>122</v>
      </c>
      <c r="B139" s="98" t="s">
        <v>847</v>
      </c>
      <c r="C139" s="99">
        <v>1120116105</v>
      </c>
      <c r="D139" s="99" t="s">
        <v>199</v>
      </c>
      <c r="E139" s="100" t="s">
        <v>827</v>
      </c>
      <c r="F139" s="100" t="s">
        <v>831</v>
      </c>
      <c r="G139" s="101">
        <f>IF(F139="I",IFERROR(VLOOKUP(C139,'Consolidado 12.2023'!B:H,7,FALSE),0),0)</f>
        <v>458113651</v>
      </c>
      <c r="H139" s="102"/>
      <c r="I139" s="103">
        <v>0</v>
      </c>
      <c r="J139" s="102"/>
      <c r="K139" s="101">
        <f>IF(F139="I",IFERROR(SUMIF(#REF!,Clasificaciones!C139,#REF!),0),0)</f>
        <v>0</v>
      </c>
      <c r="L139" s="102"/>
      <c r="M139" s="103">
        <v>0</v>
      </c>
      <c r="N139" s="102"/>
      <c r="O139" s="101">
        <f>IF(F139="I",IFERROR(VLOOKUP(C139,#REF!,7,FALSE),0),0)</f>
        <v>0</v>
      </c>
      <c r="P139" s="102"/>
      <c r="Q139" s="103">
        <v>0</v>
      </c>
    </row>
    <row r="140" spans="1:17" s="104" customFormat="1" ht="12" customHeight="1">
      <c r="A140" s="98" t="s">
        <v>122</v>
      </c>
      <c r="B140" s="98" t="s">
        <v>847</v>
      </c>
      <c r="C140" s="99">
        <v>1120116106</v>
      </c>
      <c r="D140" s="99" t="s">
        <v>200</v>
      </c>
      <c r="E140" s="100" t="s">
        <v>836</v>
      </c>
      <c r="F140" s="100" t="s">
        <v>831</v>
      </c>
      <c r="G140" s="101">
        <f>IF(F140="I",IFERROR(VLOOKUP(C140,'Consolidado 12.2023'!B:H,7,FALSE),0),0)</f>
        <v>1066276998</v>
      </c>
      <c r="H140" s="102"/>
      <c r="I140" s="103">
        <v>0</v>
      </c>
      <c r="J140" s="102"/>
      <c r="K140" s="101">
        <f>IF(F140="I",IFERROR(SUMIF(#REF!,Clasificaciones!C140,#REF!),0),0)</f>
        <v>0</v>
      </c>
      <c r="L140" s="102"/>
      <c r="M140" s="103">
        <v>0</v>
      </c>
      <c r="N140" s="102"/>
      <c r="O140" s="101">
        <f>IF(F140="I",IFERROR(VLOOKUP(C140,#REF!,7,FALSE),0),0)</f>
        <v>0</v>
      </c>
      <c r="P140" s="102"/>
      <c r="Q140" s="103">
        <v>0</v>
      </c>
    </row>
    <row r="141" spans="1:17" s="104" customFormat="1" ht="12" customHeight="1">
      <c r="A141" s="98" t="s">
        <v>122</v>
      </c>
      <c r="B141" s="98" t="s">
        <v>847</v>
      </c>
      <c r="C141" s="99">
        <v>1120116107</v>
      </c>
      <c r="D141" s="99" t="s">
        <v>201</v>
      </c>
      <c r="E141" s="100" t="s">
        <v>827</v>
      </c>
      <c r="F141" s="100" t="s">
        <v>831</v>
      </c>
      <c r="G141" s="101">
        <f>IF(F141="I",IFERROR(VLOOKUP(C141,'Consolidado 12.2023'!B:H,7,FALSE),0),0)</f>
        <v>15297289797</v>
      </c>
      <c r="H141" s="102"/>
      <c r="I141" s="103">
        <v>0</v>
      </c>
      <c r="J141" s="102"/>
      <c r="K141" s="101">
        <f>IF(F141="I",IFERROR(SUMIF(#REF!,Clasificaciones!C141,#REF!),0),0)</f>
        <v>0</v>
      </c>
      <c r="L141" s="102"/>
      <c r="M141" s="103">
        <v>0</v>
      </c>
      <c r="N141" s="102"/>
      <c r="O141" s="101">
        <f>IF(F141="I",IFERROR(VLOOKUP(C141,#REF!,7,FALSE),0),0)</f>
        <v>0</v>
      </c>
      <c r="P141" s="102"/>
      <c r="Q141" s="103">
        <v>0</v>
      </c>
    </row>
    <row r="142" spans="1:17" s="104" customFormat="1" ht="12" customHeight="1">
      <c r="A142" s="98" t="s">
        <v>122</v>
      </c>
      <c r="B142" s="98" t="s">
        <v>847</v>
      </c>
      <c r="C142" s="99">
        <v>1120116108</v>
      </c>
      <c r="D142" s="99" t="s">
        <v>202</v>
      </c>
      <c r="E142" s="100" t="s">
        <v>836</v>
      </c>
      <c r="F142" s="100" t="s">
        <v>831</v>
      </c>
      <c r="G142" s="101">
        <f>IF(F142="I",IFERROR(VLOOKUP(C142,'Consolidado 12.2023'!B:H,7,FALSE),0),0)</f>
        <v>12178586499</v>
      </c>
      <c r="H142" s="102"/>
      <c r="I142" s="103">
        <v>0</v>
      </c>
      <c r="J142" s="102"/>
      <c r="K142" s="101">
        <f>IF(F142="I",IFERROR(SUMIF(#REF!,Clasificaciones!C142,#REF!),0),0)</f>
        <v>0</v>
      </c>
      <c r="L142" s="102"/>
      <c r="M142" s="103">
        <v>0</v>
      </c>
      <c r="N142" s="102"/>
      <c r="O142" s="101">
        <f>IF(F142="I",IFERROR(VLOOKUP(C142,#REF!,7,FALSE),0),0)</f>
        <v>0</v>
      </c>
      <c r="P142" s="102"/>
      <c r="Q142" s="103">
        <v>0</v>
      </c>
    </row>
    <row r="143" spans="1:17" s="104" customFormat="1" ht="12" customHeight="1">
      <c r="A143" s="98" t="s">
        <v>122</v>
      </c>
      <c r="B143" s="98" t="s">
        <v>847</v>
      </c>
      <c r="C143" s="99">
        <v>1120116109</v>
      </c>
      <c r="D143" s="99" t="s">
        <v>723</v>
      </c>
      <c r="E143" s="100" t="s">
        <v>827</v>
      </c>
      <c r="F143" s="100" t="s">
        <v>831</v>
      </c>
      <c r="G143" s="101">
        <f>IF(F143="I",IFERROR(VLOOKUP(C143,'Consolidado 12.2023'!B:H,7,FALSE),0),0)</f>
        <v>0</v>
      </c>
      <c r="H143" s="102"/>
      <c r="I143" s="103">
        <v>0</v>
      </c>
      <c r="J143" s="102"/>
      <c r="K143" s="101">
        <f>IF(F143="I",IFERROR(SUMIF(#REF!,Clasificaciones!C143,#REF!),0),0)</f>
        <v>0</v>
      </c>
      <c r="L143" s="102"/>
      <c r="M143" s="103">
        <v>0</v>
      </c>
      <c r="N143" s="102"/>
      <c r="O143" s="101">
        <f>IF(F143="I",IFERROR(VLOOKUP(C143,#REF!,7,FALSE),0),0)</f>
        <v>0</v>
      </c>
      <c r="P143" s="102"/>
      <c r="Q143" s="103">
        <v>0</v>
      </c>
    </row>
    <row r="144" spans="1:17" s="104" customFormat="1" ht="12" customHeight="1">
      <c r="A144" s="98" t="s">
        <v>122</v>
      </c>
      <c r="B144" s="98"/>
      <c r="C144" s="99">
        <v>1120116110</v>
      </c>
      <c r="D144" s="99" t="s">
        <v>861</v>
      </c>
      <c r="E144" s="100" t="s">
        <v>836</v>
      </c>
      <c r="F144" s="100" t="s">
        <v>831</v>
      </c>
      <c r="G144" s="101">
        <f>IF(F144="I",IFERROR(VLOOKUP(C144,'Consolidado 12.2023'!B:H,7,FALSE),0),0)</f>
        <v>0</v>
      </c>
      <c r="H144" s="102"/>
      <c r="I144" s="103">
        <v>0</v>
      </c>
      <c r="J144" s="102"/>
      <c r="K144" s="101">
        <f>IF(F144="I",IFERROR(SUMIF(#REF!,Clasificaciones!C144,#REF!),0),0)</f>
        <v>0</v>
      </c>
      <c r="L144" s="102"/>
      <c r="M144" s="103">
        <v>0</v>
      </c>
      <c r="N144" s="102"/>
      <c r="O144" s="101">
        <f>IF(F144="I",IFERROR(VLOOKUP(C144,#REF!,7,FALSE),0),0)</f>
        <v>0</v>
      </c>
      <c r="P144" s="102"/>
      <c r="Q144" s="103">
        <v>0</v>
      </c>
    </row>
    <row r="145" spans="1:17" s="104" customFormat="1" ht="12" customHeight="1">
      <c r="A145" s="98" t="s">
        <v>122</v>
      </c>
      <c r="B145" s="98"/>
      <c r="C145" s="99">
        <v>1120116111</v>
      </c>
      <c r="D145" s="99" t="s">
        <v>862</v>
      </c>
      <c r="E145" s="100" t="s">
        <v>827</v>
      </c>
      <c r="F145" s="100" t="s">
        <v>831</v>
      </c>
      <c r="G145" s="101">
        <f>IF(F145="I",IFERROR(VLOOKUP(C145,'Consolidado 12.2023'!B:H,7,FALSE),0),0)</f>
        <v>0</v>
      </c>
      <c r="H145" s="102"/>
      <c r="I145" s="103">
        <v>0</v>
      </c>
      <c r="J145" s="102"/>
      <c r="K145" s="101">
        <f>IF(F145="I",IFERROR(SUMIF(#REF!,Clasificaciones!C145,#REF!),0),0)</f>
        <v>0</v>
      </c>
      <c r="L145" s="102"/>
      <c r="M145" s="103">
        <v>0</v>
      </c>
      <c r="N145" s="102"/>
      <c r="O145" s="101">
        <f>IF(F145="I",IFERROR(VLOOKUP(C145,#REF!,7,FALSE),0),0)</f>
        <v>0</v>
      </c>
      <c r="P145" s="102"/>
      <c r="Q145" s="103">
        <v>0</v>
      </c>
    </row>
    <row r="146" spans="1:17" s="104" customFormat="1" ht="12" customHeight="1">
      <c r="A146" s="98" t="s">
        <v>122</v>
      </c>
      <c r="B146" s="98"/>
      <c r="C146" s="99">
        <v>1120116112</v>
      </c>
      <c r="D146" s="99" t="s">
        <v>863</v>
      </c>
      <c r="E146" s="100" t="s">
        <v>836</v>
      </c>
      <c r="F146" s="100" t="s">
        <v>831</v>
      </c>
      <c r="G146" s="101">
        <f>IF(F146="I",IFERROR(VLOOKUP(C146,'Consolidado 12.2023'!B:H,7,FALSE),0),0)</f>
        <v>0</v>
      </c>
      <c r="H146" s="102"/>
      <c r="I146" s="103">
        <v>0</v>
      </c>
      <c r="J146" s="102"/>
      <c r="K146" s="101">
        <f>IF(F146="I",IFERROR(SUMIF(#REF!,Clasificaciones!C146,#REF!),0),0)</f>
        <v>0</v>
      </c>
      <c r="L146" s="102"/>
      <c r="M146" s="103">
        <v>0</v>
      </c>
      <c r="N146" s="102"/>
      <c r="O146" s="101">
        <f>IF(F146="I",IFERROR(VLOOKUP(C146,#REF!,7,FALSE),0),0)</f>
        <v>0</v>
      </c>
      <c r="P146" s="102"/>
      <c r="Q146" s="103">
        <v>0</v>
      </c>
    </row>
    <row r="147" spans="1:17" s="428" customFormat="1" ht="12" customHeight="1">
      <c r="A147" s="423" t="s">
        <v>122</v>
      </c>
      <c r="B147" s="423" t="s">
        <v>847</v>
      </c>
      <c r="C147" s="424">
        <v>1120116113</v>
      </c>
      <c r="D147" s="424" t="s">
        <v>203</v>
      </c>
      <c r="E147" s="425" t="s">
        <v>827</v>
      </c>
      <c r="F147" s="425" t="s">
        <v>831</v>
      </c>
      <c r="G147" s="429">
        <f>IF(F147="I",IFERROR(VLOOKUP(C147,'Consolidado 12.2023'!B:H,7,FALSE),0),0)</f>
        <v>0</v>
      </c>
      <c r="H147" s="426"/>
      <c r="I147" s="427">
        <v>0</v>
      </c>
      <c r="J147" s="426"/>
      <c r="K147" s="101">
        <f>IF(F147="I",IFERROR(SUMIF(#REF!,Clasificaciones!C147,#REF!),0),0)</f>
        <v>0</v>
      </c>
      <c r="L147" s="102"/>
      <c r="M147" s="103">
        <v>0</v>
      </c>
      <c r="N147" s="102"/>
      <c r="O147" s="392">
        <f>IF(F147="I",IFERROR(VLOOKUP(C147,#REF!,7,FALSE),0),0)</f>
        <v>0</v>
      </c>
      <c r="P147" s="426"/>
      <c r="Q147" s="427">
        <v>0</v>
      </c>
    </row>
    <row r="148" spans="1:17" s="104" customFormat="1" ht="12" customHeight="1">
      <c r="A148" s="98" t="s">
        <v>122</v>
      </c>
      <c r="B148" s="98" t="s">
        <v>847</v>
      </c>
      <c r="C148" s="99">
        <v>1120116114</v>
      </c>
      <c r="D148" s="99" t="s">
        <v>204</v>
      </c>
      <c r="E148" s="100" t="s">
        <v>836</v>
      </c>
      <c r="F148" s="100" t="s">
        <v>831</v>
      </c>
      <c r="G148" s="101">
        <f>IF(F148="I",IFERROR(VLOOKUP(C148,'Consolidado 12.2023'!B:H,7,FALSE),0),0)</f>
        <v>1072564725</v>
      </c>
      <c r="H148" s="102"/>
      <c r="I148" s="103">
        <v>0</v>
      </c>
      <c r="J148" s="102"/>
      <c r="K148" s="101">
        <f>IF(F148="I",IFERROR(SUMIF(#REF!,Clasificaciones!C148,#REF!),0),0)</f>
        <v>0</v>
      </c>
      <c r="L148" s="102"/>
      <c r="M148" s="103">
        <v>0</v>
      </c>
      <c r="N148" s="102"/>
      <c r="O148" s="101">
        <f>IF(F148="I",IFERROR(VLOOKUP(C148,#REF!,7,FALSE),0),0)</f>
        <v>0</v>
      </c>
      <c r="P148" s="102"/>
      <c r="Q148" s="103">
        <v>0</v>
      </c>
    </row>
    <row r="149" spans="1:17" s="104" customFormat="1" ht="12" customHeight="1">
      <c r="A149" s="98" t="s">
        <v>122</v>
      </c>
      <c r="B149" s="98"/>
      <c r="C149" s="99">
        <v>1120116115</v>
      </c>
      <c r="D149" s="99" t="s">
        <v>864</v>
      </c>
      <c r="E149" s="100" t="s">
        <v>827</v>
      </c>
      <c r="F149" s="100" t="s">
        <v>831</v>
      </c>
      <c r="G149" s="101">
        <f>IF(F149="I",IFERROR(VLOOKUP(C149,'Consolidado 12.2023'!B:H,7,FALSE),0),0)</f>
        <v>0</v>
      </c>
      <c r="H149" s="102"/>
      <c r="I149" s="103">
        <v>0</v>
      </c>
      <c r="J149" s="102"/>
      <c r="K149" s="101">
        <f>IF(F149="I",IFERROR(SUMIF(#REF!,Clasificaciones!C149,#REF!),0),0)</f>
        <v>0</v>
      </c>
      <c r="L149" s="102"/>
      <c r="M149" s="103">
        <v>0</v>
      </c>
      <c r="N149" s="102"/>
      <c r="O149" s="101">
        <f>IF(F149="I",IFERROR(VLOOKUP(C149,#REF!,7,FALSE),0),0)</f>
        <v>0</v>
      </c>
      <c r="P149" s="102"/>
      <c r="Q149" s="103">
        <v>0</v>
      </c>
    </row>
    <row r="150" spans="1:17" s="104" customFormat="1" ht="12" customHeight="1">
      <c r="A150" s="98" t="s">
        <v>122</v>
      </c>
      <c r="B150" s="98"/>
      <c r="C150" s="99">
        <v>1120116116</v>
      </c>
      <c r="D150" s="99" t="s">
        <v>865</v>
      </c>
      <c r="E150" s="100" t="s">
        <v>836</v>
      </c>
      <c r="F150" s="100" t="s">
        <v>831</v>
      </c>
      <c r="G150" s="101">
        <f>IF(F150="I",IFERROR(VLOOKUP(C150,'Consolidado 12.2023'!B:H,7,FALSE),0),0)</f>
        <v>0</v>
      </c>
      <c r="H150" s="102"/>
      <c r="I150" s="103">
        <v>0</v>
      </c>
      <c r="J150" s="102"/>
      <c r="K150" s="101">
        <f>IF(F150="I",IFERROR(SUMIF(#REF!,Clasificaciones!C150,#REF!),0),0)</f>
        <v>0</v>
      </c>
      <c r="L150" s="102"/>
      <c r="M150" s="103">
        <v>0</v>
      </c>
      <c r="N150" s="102"/>
      <c r="O150" s="101">
        <f>IF(F150="I",IFERROR(VLOOKUP(C150,#REF!,7,FALSE),0),0)</f>
        <v>0</v>
      </c>
      <c r="P150" s="102"/>
      <c r="Q150" s="103">
        <v>0</v>
      </c>
    </row>
    <row r="151" spans="1:17" s="406" customFormat="1" ht="12" customHeight="1">
      <c r="A151" s="400" t="s">
        <v>122</v>
      </c>
      <c r="B151" s="400" t="s">
        <v>847</v>
      </c>
      <c r="C151" s="401">
        <v>1120116117</v>
      </c>
      <c r="D151" s="401" t="s">
        <v>205</v>
      </c>
      <c r="E151" s="402" t="s">
        <v>827</v>
      </c>
      <c r="F151" s="402" t="s">
        <v>831</v>
      </c>
      <c r="G151" s="429">
        <f>IF(F151="I",IFERROR(VLOOKUP(C151,'Consolidado 12.2023'!B:H,7,FALSE),0),0)</f>
        <v>0</v>
      </c>
      <c r="H151" s="404"/>
      <c r="I151" s="405">
        <v>0</v>
      </c>
      <c r="J151" s="404"/>
      <c r="K151" s="101">
        <f>IF(F151="I",IFERROR(SUMIF(#REF!,Clasificaciones!C151,#REF!),0),0)</f>
        <v>0</v>
      </c>
      <c r="L151" s="102"/>
      <c r="M151" s="103">
        <v>0</v>
      </c>
      <c r="N151" s="102"/>
      <c r="O151" s="403">
        <f>IF(F151="I",IFERROR(VLOOKUP(C151,#REF!,7,FALSE),0),0)</f>
        <v>0</v>
      </c>
      <c r="P151" s="404"/>
      <c r="Q151" s="405">
        <v>0</v>
      </c>
    </row>
    <row r="152" spans="1:17" s="406" customFormat="1" ht="12" customHeight="1">
      <c r="A152" s="400" t="s">
        <v>122</v>
      </c>
      <c r="B152" s="400" t="s">
        <v>847</v>
      </c>
      <c r="C152" s="401">
        <v>1120116118</v>
      </c>
      <c r="D152" s="401" t="s">
        <v>206</v>
      </c>
      <c r="E152" s="402" t="s">
        <v>836</v>
      </c>
      <c r="F152" s="402" t="s">
        <v>831</v>
      </c>
      <c r="G152" s="429">
        <f>IF(F152="I",IFERROR(VLOOKUP(C152,'Consolidado 12.2023'!B:H,7,FALSE),0),0)</f>
        <v>0</v>
      </c>
      <c r="H152" s="404"/>
      <c r="I152" s="405">
        <v>0</v>
      </c>
      <c r="J152" s="404"/>
      <c r="K152" s="101">
        <f>IF(F152="I",IFERROR(SUMIF(#REF!,Clasificaciones!C152,#REF!),0),0)</f>
        <v>0</v>
      </c>
      <c r="L152" s="102"/>
      <c r="M152" s="103">
        <v>0</v>
      </c>
      <c r="N152" s="102"/>
      <c r="O152" s="403">
        <f>IF(F152="I",IFERROR(VLOOKUP(C152,#REF!,7,FALSE),0),0)</f>
        <v>0</v>
      </c>
      <c r="P152" s="404"/>
      <c r="Q152" s="405">
        <v>0</v>
      </c>
    </row>
    <row r="153" spans="1:17" s="104" customFormat="1" ht="12" customHeight="1">
      <c r="A153" s="98" t="s">
        <v>122</v>
      </c>
      <c r="B153" s="98"/>
      <c r="C153" s="99">
        <v>1120116119</v>
      </c>
      <c r="D153" s="99" t="s">
        <v>201</v>
      </c>
      <c r="E153" s="100" t="s">
        <v>827</v>
      </c>
      <c r="F153" s="100" t="s">
        <v>831</v>
      </c>
      <c r="G153" s="101">
        <f>IF(F153="I",IFERROR(VLOOKUP(C153,'Consolidado 12.2023'!B:H,7,FALSE),0),0)</f>
        <v>0</v>
      </c>
      <c r="H153" s="102"/>
      <c r="I153" s="103">
        <v>0</v>
      </c>
      <c r="J153" s="102"/>
      <c r="K153" s="101">
        <f>IF(F153="I",IFERROR(SUMIF(#REF!,Clasificaciones!C153,#REF!),0),0)</f>
        <v>0</v>
      </c>
      <c r="L153" s="102"/>
      <c r="M153" s="103">
        <v>0</v>
      </c>
      <c r="N153" s="102"/>
      <c r="O153" s="101">
        <f>IF(F153="I",IFERROR(VLOOKUP(C153,#REF!,7,FALSE),0),0)</f>
        <v>0</v>
      </c>
      <c r="P153" s="102"/>
      <c r="Q153" s="103">
        <v>0</v>
      </c>
    </row>
    <row r="154" spans="1:17" s="104" customFormat="1" ht="12" customHeight="1">
      <c r="A154" s="98" t="s">
        <v>122</v>
      </c>
      <c r="B154" s="98"/>
      <c r="C154" s="99">
        <v>1120116120</v>
      </c>
      <c r="D154" s="99" t="s">
        <v>202</v>
      </c>
      <c r="E154" s="100" t="s">
        <v>836</v>
      </c>
      <c r="F154" s="100" t="s">
        <v>831</v>
      </c>
      <c r="G154" s="101">
        <f>IF(F154="I",IFERROR(VLOOKUP(C154,'Consolidado 12.2023'!B:H,7,FALSE),0),0)</f>
        <v>0</v>
      </c>
      <c r="H154" s="102"/>
      <c r="I154" s="103">
        <v>0</v>
      </c>
      <c r="J154" s="102"/>
      <c r="K154" s="101">
        <f>IF(F154="I",IFERROR(SUMIF(#REF!,Clasificaciones!C154,#REF!),0),0)</f>
        <v>0</v>
      </c>
      <c r="L154" s="102"/>
      <c r="M154" s="103">
        <v>0</v>
      </c>
      <c r="N154" s="102"/>
      <c r="O154" s="101">
        <f>IF(F154="I",IFERROR(VLOOKUP(C154,#REF!,7,FALSE),0),0)</f>
        <v>0</v>
      </c>
      <c r="P154" s="102"/>
      <c r="Q154" s="103">
        <v>0</v>
      </c>
    </row>
    <row r="155" spans="1:17" s="104" customFormat="1" ht="12" customHeight="1">
      <c r="A155" s="98" t="s">
        <v>122</v>
      </c>
      <c r="B155" s="98"/>
      <c r="C155" s="99">
        <v>1120116121</v>
      </c>
      <c r="D155" s="99" t="s">
        <v>866</v>
      </c>
      <c r="E155" s="100" t="s">
        <v>827</v>
      </c>
      <c r="F155" s="100" t="s">
        <v>831</v>
      </c>
      <c r="G155" s="101">
        <f>IF(F155="I",IFERROR(VLOOKUP(C155,'Consolidado 12.2023'!B:H,7,FALSE),0),0)</f>
        <v>0</v>
      </c>
      <c r="H155" s="102"/>
      <c r="I155" s="103">
        <v>0</v>
      </c>
      <c r="J155" s="102"/>
      <c r="K155" s="101">
        <f>IF(F155="I",IFERROR(SUMIF(#REF!,Clasificaciones!C155,#REF!),0),0)</f>
        <v>0</v>
      </c>
      <c r="L155" s="102"/>
      <c r="M155" s="103">
        <v>0</v>
      </c>
      <c r="N155" s="102"/>
      <c r="O155" s="101">
        <f>IF(F155="I",IFERROR(VLOOKUP(C155,#REF!,7,FALSE),0),0)</f>
        <v>0</v>
      </c>
      <c r="P155" s="102"/>
      <c r="Q155" s="103">
        <v>0</v>
      </c>
    </row>
    <row r="156" spans="1:17" s="104" customFormat="1" ht="12" customHeight="1">
      <c r="A156" s="98" t="s">
        <v>122</v>
      </c>
      <c r="B156" s="98"/>
      <c r="C156" s="99">
        <v>1120116122</v>
      </c>
      <c r="D156" s="99" t="s">
        <v>867</v>
      </c>
      <c r="E156" s="100" t="s">
        <v>836</v>
      </c>
      <c r="F156" s="100" t="s">
        <v>831</v>
      </c>
      <c r="G156" s="101">
        <f>IF(F156="I",IFERROR(VLOOKUP(C156,'Consolidado 12.2023'!B:H,7,FALSE),0),0)</f>
        <v>0</v>
      </c>
      <c r="H156" s="102"/>
      <c r="I156" s="103">
        <v>0</v>
      </c>
      <c r="J156" s="102"/>
      <c r="K156" s="101">
        <f>IF(F156="I",IFERROR(SUMIF(#REF!,Clasificaciones!C156,#REF!),0),0)</f>
        <v>0</v>
      </c>
      <c r="L156" s="102"/>
      <c r="M156" s="103">
        <v>0</v>
      </c>
      <c r="N156" s="102"/>
      <c r="O156" s="101">
        <f>IF(F156="I",IFERROR(VLOOKUP(C156,#REF!,7,FALSE),0),0)</f>
        <v>0</v>
      </c>
      <c r="P156" s="102"/>
      <c r="Q156" s="103">
        <v>0</v>
      </c>
    </row>
    <row r="157" spans="1:17" s="104" customFormat="1" ht="12" customHeight="1">
      <c r="A157" s="98" t="s">
        <v>122</v>
      </c>
      <c r="B157" s="98"/>
      <c r="C157" s="99">
        <v>1120116123</v>
      </c>
      <c r="D157" s="99" t="s">
        <v>862</v>
      </c>
      <c r="E157" s="100" t="s">
        <v>827</v>
      </c>
      <c r="F157" s="100" t="s">
        <v>831</v>
      </c>
      <c r="G157" s="101">
        <f>IF(F157="I",IFERROR(VLOOKUP(C157,'Consolidado 12.2023'!B:H,7,FALSE),0),0)</f>
        <v>0</v>
      </c>
      <c r="H157" s="102"/>
      <c r="I157" s="103">
        <v>0</v>
      </c>
      <c r="J157" s="102"/>
      <c r="K157" s="101">
        <f>IF(F157="I",IFERROR(SUMIF(#REF!,Clasificaciones!C157,#REF!),0),0)</f>
        <v>0</v>
      </c>
      <c r="L157" s="102"/>
      <c r="M157" s="103">
        <v>0</v>
      </c>
      <c r="N157" s="102"/>
      <c r="O157" s="101">
        <f>IF(F157="I",IFERROR(VLOOKUP(C157,#REF!,7,FALSE),0),0)</f>
        <v>0</v>
      </c>
      <c r="P157" s="102"/>
      <c r="Q157" s="103">
        <v>0</v>
      </c>
    </row>
    <row r="158" spans="1:17" s="104" customFormat="1" ht="12" customHeight="1">
      <c r="A158" s="98" t="s">
        <v>122</v>
      </c>
      <c r="B158" s="98"/>
      <c r="C158" s="99">
        <v>1120116124</v>
      </c>
      <c r="D158" s="99" t="s">
        <v>863</v>
      </c>
      <c r="E158" s="100" t="s">
        <v>836</v>
      </c>
      <c r="F158" s="100" t="s">
        <v>831</v>
      </c>
      <c r="G158" s="101">
        <f>IF(F158="I",IFERROR(VLOOKUP(C158,'Consolidado 12.2023'!B:H,7,FALSE),0),0)</f>
        <v>0</v>
      </c>
      <c r="H158" s="102"/>
      <c r="I158" s="103">
        <v>0</v>
      </c>
      <c r="J158" s="102"/>
      <c r="K158" s="101">
        <f>IF(F158="I",IFERROR(SUMIF(#REF!,Clasificaciones!C158,#REF!),0),0)</f>
        <v>0</v>
      </c>
      <c r="L158" s="102"/>
      <c r="M158" s="103">
        <v>0</v>
      </c>
      <c r="N158" s="102"/>
      <c r="O158" s="101">
        <f>IF(F158="I",IFERROR(VLOOKUP(C158,#REF!,7,FALSE),0),0)</f>
        <v>0</v>
      </c>
      <c r="P158" s="102"/>
      <c r="Q158" s="103">
        <v>0</v>
      </c>
    </row>
    <row r="159" spans="1:17" s="104" customFormat="1" ht="12" customHeight="1">
      <c r="A159" s="98" t="s">
        <v>122</v>
      </c>
      <c r="B159" s="98"/>
      <c r="C159" s="99">
        <v>1120116125</v>
      </c>
      <c r="D159" s="99" t="s">
        <v>868</v>
      </c>
      <c r="E159" s="100" t="s">
        <v>827</v>
      </c>
      <c r="F159" s="100" t="s">
        <v>831</v>
      </c>
      <c r="G159" s="101">
        <f>IF(F159="I",IFERROR(VLOOKUP(C159,'Consolidado 12.2023'!B:H,7,FALSE),0),0)</f>
        <v>0</v>
      </c>
      <c r="H159" s="102"/>
      <c r="I159" s="103">
        <v>0</v>
      </c>
      <c r="J159" s="102"/>
      <c r="K159" s="101">
        <f>IF(F159="I",IFERROR(SUMIF(#REF!,Clasificaciones!C159,#REF!),0),0)</f>
        <v>0</v>
      </c>
      <c r="L159" s="102"/>
      <c r="M159" s="103">
        <v>0</v>
      </c>
      <c r="N159" s="102"/>
      <c r="O159" s="101">
        <f>IF(F159="I",IFERROR(VLOOKUP(C159,#REF!,7,FALSE),0),0)</f>
        <v>0</v>
      </c>
      <c r="P159" s="102"/>
      <c r="Q159" s="103">
        <v>0</v>
      </c>
    </row>
    <row r="160" spans="1:17" s="104" customFormat="1" ht="12" customHeight="1">
      <c r="A160" s="98" t="s">
        <v>122</v>
      </c>
      <c r="B160" s="98"/>
      <c r="C160" s="99">
        <v>1120116126</v>
      </c>
      <c r="D160" s="99" t="s">
        <v>868</v>
      </c>
      <c r="E160" s="100" t="s">
        <v>836</v>
      </c>
      <c r="F160" s="100" t="s">
        <v>831</v>
      </c>
      <c r="G160" s="101">
        <f>IF(F160="I",IFERROR(VLOOKUP(C160,'Consolidado 12.2023'!B:H,7,FALSE),0),0)</f>
        <v>0</v>
      </c>
      <c r="H160" s="102"/>
      <c r="I160" s="103">
        <v>0</v>
      </c>
      <c r="J160" s="102"/>
      <c r="K160" s="101">
        <f>IF(F160="I",IFERROR(SUMIF(#REF!,Clasificaciones!C160,#REF!),0),0)</f>
        <v>0</v>
      </c>
      <c r="L160" s="102"/>
      <c r="M160" s="103">
        <v>0</v>
      </c>
      <c r="N160" s="102"/>
      <c r="O160" s="101">
        <f>IF(F160="I",IFERROR(VLOOKUP(C160,#REF!,7,FALSE),0),0)</f>
        <v>0</v>
      </c>
      <c r="P160" s="102"/>
      <c r="Q160" s="103">
        <v>0</v>
      </c>
    </row>
    <row r="161" spans="1:17" s="104" customFormat="1" ht="12" customHeight="1">
      <c r="A161" s="98" t="s">
        <v>122</v>
      </c>
      <c r="B161" s="98"/>
      <c r="C161" s="99">
        <v>1120116127</v>
      </c>
      <c r="D161" s="99" t="s">
        <v>869</v>
      </c>
      <c r="E161" s="100" t="s">
        <v>827</v>
      </c>
      <c r="F161" s="100" t="s">
        <v>831</v>
      </c>
      <c r="G161" s="101">
        <f>IF(F161="I",IFERROR(VLOOKUP(C161,'Consolidado 12.2023'!B:H,7,FALSE),0),0)</f>
        <v>0</v>
      </c>
      <c r="H161" s="102"/>
      <c r="I161" s="103">
        <v>0</v>
      </c>
      <c r="J161" s="102"/>
      <c r="K161" s="101">
        <f>IF(F161="I",IFERROR(SUMIF(#REF!,Clasificaciones!C161,#REF!),0),0)</f>
        <v>0</v>
      </c>
      <c r="L161" s="102"/>
      <c r="M161" s="103">
        <v>0</v>
      </c>
      <c r="N161" s="102"/>
      <c r="O161" s="101">
        <f>IF(F161="I",IFERROR(VLOOKUP(C161,#REF!,7,FALSE),0),0)</f>
        <v>0</v>
      </c>
      <c r="P161" s="102"/>
      <c r="Q161" s="103">
        <v>0</v>
      </c>
    </row>
    <row r="162" spans="1:17" s="104" customFormat="1" ht="12" customHeight="1">
      <c r="A162" s="98" t="s">
        <v>122</v>
      </c>
      <c r="B162" s="98"/>
      <c r="C162" s="99">
        <v>1120116128</v>
      </c>
      <c r="D162" s="99" t="s">
        <v>869</v>
      </c>
      <c r="E162" s="100" t="s">
        <v>836</v>
      </c>
      <c r="F162" s="100" t="s">
        <v>831</v>
      </c>
      <c r="G162" s="101">
        <f>IF(F162="I",IFERROR(VLOOKUP(C162,'Consolidado 12.2023'!B:H,7,FALSE),0),0)</f>
        <v>0</v>
      </c>
      <c r="H162" s="102"/>
      <c r="I162" s="103">
        <v>0</v>
      </c>
      <c r="J162" s="102"/>
      <c r="K162" s="101">
        <f>IF(F162="I",IFERROR(SUMIF(#REF!,Clasificaciones!C162,#REF!),0),0)</f>
        <v>0</v>
      </c>
      <c r="L162" s="102"/>
      <c r="M162" s="103">
        <v>0</v>
      </c>
      <c r="N162" s="102"/>
      <c r="O162" s="101">
        <f>IF(F162="I",IFERROR(VLOOKUP(C162,#REF!,7,FALSE),0),0)</f>
        <v>0</v>
      </c>
      <c r="P162" s="102"/>
      <c r="Q162" s="103">
        <v>0</v>
      </c>
    </row>
    <row r="163" spans="1:17" s="104" customFormat="1" ht="12" customHeight="1">
      <c r="A163" s="98" t="s">
        <v>122</v>
      </c>
      <c r="B163" s="98" t="s">
        <v>847</v>
      </c>
      <c r="C163" s="99">
        <v>1120116129</v>
      </c>
      <c r="D163" s="99" t="s">
        <v>207</v>
      </c>
      <c r="E163" s="100" t="s">
        <v>827</v>
      </c>
      <c r="F163" s="100" t="s">
        <v>831</v>
      </c>
      <c r="G163" s="101">
        <f>IF(F163="I",IFERROR(VLOOKUP(C163,'Consolidado 12.2023'!B:H,7,FALSE),0),0)</f>
        <v>64499999</v>
      </c>
      <c r="H163" s="102"/>
      <c r="I163" s="103">
        <v>0</v>
      </c>
      <c r="J163" s="102"/>
      <c r="K163" s="101">
        <f>IF(F163="I",IFERROR(SUMIF(#REF!,Clasificaciones!C163,#REF!),0),0)</f>
        <v>0</v>
      </c>
      <c r="L163" s="102"/>
      <c r="M163" s="103">
        <v>0</v>
      </c>
      <c r="N163" s="102"/>
      <c r="O163" s="101">
        <f>IF(F163="I",IFERROR(VLOOKUP(C163,#REF!,7,FALSE),0),0)</f>
        <v>0</v>
      </c>
      <c r="P163" s="102"/>
      <c r="Q163" s="103">
        <v>0</v>
      </c>
    </row>
    <row r="164" spans="1:17" s="104" customFormat="1" ht="12" customHeight="1">
      <c r="A164" s="98" t="s">
        <v>122</v>
      </c>
      <c r="B164" s="98"/>
      <c r="C164" s="99">
        <v>1120116130</v>
      </c>
      <c r="D164" s="99" t="s">
        <v>870</v>
      </c>
      <c r="E164" s="100" t="s">
        <v>836</v>
      </c>
      <c r="F164" s="100" t="s">
        <v>831</v>
      </c>
      <c r="G164" s="101">
        <f>IF(F164="I",IFERROR(VLOOKUP(C164,'Consolidado 12.2023'!B:H,7,FALSE),0),0)</f>
        <v>0</v>
      </c>
      <c r="H164" s="102"/>
      <c r="I164" s="103">
        <v>0</v>
      </c>
      <c r="J164" s="102"/>
      <c r="K164" s="101">
        <f>IF(F164="I",IFERROR(SUMIF(#REF!,Clasificaciones!C164,#REF!),0),0)</f>
        <v>0</v>
      </c>
      <c r="L164" s="102"/>
      <c r="M164" s="103">
        <v>0</v>
      </c>
      <c r="N164" s="102"/>
      <c r="O164" s="101">
        <f>IF(F164="I",IFERROR(VLOOKUP(C164,#REF!,7,FALSE),0),0)</f>
        <v>0</v>
      </c>
      <c r="P164" s="102"/>
      <c r="Q164" s="103">
        <v>0</v>
      </c>
    </row>
    <row r="165" spans="1:17" s="104" customFormat="1" ht="12" customHeight="1">
      <c r="A165" s="98" t="s">
        <v>122</v>
      </c>
      <c r="B165" s="98"/>
      <c r="C165" s="99">
        <v>1120116131</v>
      </c>
      <c r="D165" s="99" t="s">
        <v>871</v>
      </c>
      <c r="E165" s="100" t="s">
        <v>827</v>
      </c>
      <c r="F165" s="100" t="s">
        <v>831</v>
      </c>
      <c r="G165" s="101">
        <f>IF(F165="I",IFERROR(VLOOKUP(C165,'Consolidado 12.2023'!B:H,7,FALSE),0),0)</f>
        <v>0</v>
      </c>
      <c r="H165" s="102"/>
      <c r="I165" s="103">
        <v>0</v>
      </c>
      <c r="J165" s="102"/>
      <c r="K165" s="101">
        <f>IF(F165="I",IFERROR(SUMIF(#REF!,Clasificaciones!C165,#REF!),0),0)</f>
        <v>0</v>
      </c>
      <c r="L165" s="102"/>
      <c r="M165" s="103">
        <v>0</v>
      </c>
      <c r="N165" s="102"/>
      <c r="O165" s="101">
        <f>IF(F165="I",IFERROR(VLOOKUP(C165,#REF!,7,FALSE),0),0)</f>
        <v>0</v>
      </c>
      <c r="P165" s="102"/>
      <c r="Q165" s="103">
        <v>0</v>
      </c>
    </row>
    <row r="166" spans="1:17" s="406" customFormat="1" ht="12" customHeight="1">
      <c r="A166" s="400" t="s">
        <v>122</v>
      </c>
      <c r="B166" s="400" t="s">
        <v>847</v>
      </c>
      <c r="C166" s="401">
        <v>1120116132</v>
      </c>
      <c r="D166" s="401" t="s">
        <v>872</v>
      </c>
      <c r="E166" s="402" t="s">
        <v>836</v>
      </c>
      <c r="F166" s="402" t="s">
        <v>831</v>
      </c>
      <c r="G166" s="429">
        <f>IF(F166="I",IFERROR(VLOOKUP(C166,'Consolidado 12.2023'!B:H,7,FALSE),0),0)-1</f>
        <v>5268927559</v>
      </c>
      <c r="H166" s="404"/>
      <c r="I166" s="405">
        <v>0</v>
      </c>
      <c r="J166" s="404"/>
      <c r="K166" s="101">
        <f>IF(F166="I",IFERROR(SUMIF(#REF!,Clasificaciones!C166,#REF!),0),0)</f>
        <v>0</v>
      </c>
      <c r="L166" s="102"/>
      <c r="M166" s="103">
        <v>0</v>
      </c>
      <c r="N166" s="102"/>
      <c r="O166" s="403">
        <f>IF(F166="I",IFERROR(VLOOKUP(C166,#REF!,7,FALSE),0),0)</f>
        <v>0</v>
      </c>
      <c r="P166" s="404"/>
      <c r="Q166" s="405">
        <v>0</v>
      </c>
    </row>
    <row r="167" spans="1:17" s="379" customFormat="1" ht="12" customHeight="1">
      <c r="A167" s="373" t="s">
        <v>122</v>
      </c>
      <c r="B167" s="373"/>
      <c r="C167" s="374">
        <v>1120117</v>
      </c>
      <c r="D167" s="374" t="s">
        <v>222</v>
      </c>
      <c r="E167" s="375" t="s">
        <v>827</v>
      </c>
      <c r="F167" s="375" t="s">
        <v>828</v>
      </c>
      <c r="G167" s="376">
        <f>IF(F167="I",IFERROR(VLOOKUP(C167,'Consolidado 12.2023'!B:H,7,FALSE),0),0)</f>
        <v>0</v>
      </c>
      <c r="H167" s="377"/>
      <c r="I167" s="378">
        <v>0</v>
      </c>
      <c r="J167" s="377"/>
      <c r="K167" s="376">
        <f>IF(F167="I",IFERROR(SUMIF(#REF!,Clasificaciones!C167,#REF!),0),0)</f>
        <v>0</v>
      </c>
      <c r="L167" s="377"/>
      <c r="M167" s="378">
        <v>0</v>
      </c>
      <c r="N167" s="377"/>
      <c r="O167" s="376">
        <f>IF(F167="I",IFERROR(VLOOKUP(C167,#REF!,7,FALSE),0),0)</f>
        <v>0</v>
      </c>
      <c r="P167" s="377"/>
      <c r="Q167" s="378">
        <v>0</v>
      </c>
    </row>
    <row r="168" spans="1:17" s="379" customFormat="1" ht="12" customHeight="1">
      <c r="A168" s="373" t="s">
        <v>122</v>
      </c>
      <c r="B168" s="373"/>
      <c r="C168" s="374">
        <v>11201172</v>
      </c>
      <c r="D168" s="374" t="s">
        <v>223</v>
      </c>
      <c r="E168" s="375" t="s">
        <v>827</v>
      </c>
      <c r="F168" s="375" t="s">
        <v>828</v>
      </c>
      <c r="G168" s="376">
        <f>IF(F168="I",IFERROR(VLOOKUP(C168,'Consolidado 12.2023'!B:H,7,FALSE),0),0)</f>
        <v>0</v>
      </c>
      <c r="H168" s="377"/>
      <c r="I168" s="378">
        <v>0</v>
      </c>
      <c r="J168" s="377"/>
      <c r="K168" s="376">
        <f>IF(F168="I",IFERROR(SUMIF(#REF!,Clasificaciones!C168,#REF!),0),0)</f>
        <v>0</v>
      </c>
      <c r="L168" s="377"/>
      <c r="M168" s="378">
        <v>0</v>
      </c>
      <c r="N168" s="377"/>
      <c r="O168" s="376">
        <f>IF(F168="I",IFERROR(VLOOKUP(C168,#REF!,7,FALSE),0),0)</f>
        <v>0</v>
      </c>
      <c r="P168" s="377"/>
      <c r="Q168" s="378">
        <v>0</v>
      </c>
    </row>
    <row r="169" spans="1:17" s="379" customFormat="1" ht="12" customHeight="1">
      <c r="A169" s="373" t="s">
        <v>122</v>
      </c>
      <c r="B169" s="373" t="s">
        <v>847</v>
      </c>
      <c r="C169" s="374">
        <v>1120117204</v>
      </c>
      <c r="D169" s="374" t="s">
        <v>224</v>
      </c>
      <c r="E169" s="375" t="s">
        <v>827</v>
      </c>
      <c r="F169" s="375" t="s">
        <v>831</v>
      </c>
      <c r="G169" s="376">
        <f>IF(F169="I",IFERROR(VLOOKUP(C169,'Consolidado 12.2023'!B:H,7,FALSE),0),0)</f>
        <v>9432543</v>
      </c>
      <c r="H169" s="377"/>
      <c r="I169" s="378">
        <v>0</v>
      </c>
      <c r="J169" s="377"/>
      <c r="K169" s="376">
        <f>IF(F169="I",IFERROR(SUMIF(#REF!,Clasificaciones!C169,#REF!),0),0)</f>
        <v>0</v>
      </c>
      <c r="L169" s="377"/>
      <c r="M169" s="378">
        <v>0</v>
      </c>
      <c r="N169" s="377"/>
      <c r="O169" s="376">
        <f>IF(F169="I",IFERROR(VLOOKUP(C169,#REF!,7,FALSE),0),0)</f>
        <v>0</v>
      </c>
      <c r="P169" s="377"/>
      <c r="Q169" s="378">
        <v>0</v>
      </c>
    </row>
    <row r="170" spans="1:17" s="104" customFormat="1" ht="12" customHeight="1">
      <c r="A170" s="98" t="s">
        <v>122</v>
      </c>
      <c r="B170" s="98"/>
      <c r="C170" s="99">
        <v>11201162</v>
      </c>
      <c r="D170" s="99" t="s">
        <v>209</v>
      </c>
      <c r="E170" s="100" t="s">
        <v>827</v>
      </c>
      <c r="F170" s="100" t="s">
        <v>828</v>
      </c>
      <c r="G170" s="101">
        <f>IF(F170="I",IFERROR(VLOOKUP(C170,'Consolidado 12.2023'!B:H,7,FALSE),0),0)</f>
        <v>0</v>
      </c>
      <c r="H170" s="102"/>
      <c r="I170" s="103">
        <v>0</v>
      </c>
      <c r="J170" s="102"/>
      <c r="K170" s="101">
        <f>IF(F170="I",IFERROR(SUMIF(#REF!,Clasificaciones!C170,#REF!),0),0)</f>
        <v>0</v>
      </c>
      <c r="L170" s="102"/>
      <c r="M170" s="103">
        <v>0</v>
      </c>
      <c r="N170" s="102"/>
      <c r="O170" s="101">
        <f>IF(F170="I",IFERROR(VLOOKUP(C170,#REF!,7,FALSE),0),0)</f>
        <v>0</v>
      </c>
      <c r="P170" s="102"/>
      <c r="Q170" s="103">
        <v>0</v>
      </c>
    </row>
    <row r="171" spans="1:17" s="104" customFormat="1" ht="12" customHeight="1">
      <c r="A171" s="98" t="s">
        <v>122</v>
      </c>
      <c r="B171" s="98" t="s">
        <v>847</v>
      </c>
      <c r="C171" s="99">
        <v>1120116201</v>
      </c>
      <c r="D171" s="99" t="s">
        <v>210</v>
      </c>
      <c r="E171" s="100" t="s">
        <v>827</v>
      </c>
      <c r="F171" s="100" t="s">
        <v>831</v>
      </c>
      <c r="G171" s="101">
        <f>IF(F171="I",IFERROR(VLOOKUP(C171,'Consolidado 12.2023'!B:H,7,FALSE),0),0)</f>
        <v>-1806870139</v>
      </c>
      <c r="H171" s="102"/>
      <c r="I171" s="103">
        <v>0</v>
      </c>
      <c r="J171" s="102"/>
      <c r="K171" s="101">
        <f>IF(F171="I",IFERROR(SUMIF(#REF!,Clasificaciones!C171,#REF!),0),0)</f>
        <v>0</v>
      </c>
      <c r="L171" s="102"/>
      <c r="M171" s="103">
        <v>0</v>
      </c>
      <c r="N171" s="102"/>
      <c r="O171" s="101">
        <f>IF(F171="I",IFERROR(VLOOKUP(C171,#REF!,7,FALSE),0),0)</f>
        <v>0</v>
      </c>
      <c r="P171" s="102"/>
      <c r="Q171" s="103">
        <v>0</v>
      </c>
    </row>
    <row r="172" spans="1:17" s="104" customFormat="1" ht="12" customHeight="1">
      <c r="A172" s="98" t="s">
        <v>122</v>
      </c>
      <c r="B172" s="98" t="s">
        <v>847</v>
      </c>
      <c r="C172" s="99">
        <v>1120116202</v>
      </c>
      <c r="D172" s="99" t="s">
        <v>873</v>
      </c>
      <c r="E172" s="100" t="s">
        <v>836</v>
      </c>
      <c r="F172" s="100" t="s">
        <v>831</v>
      </c>
      <c r="G172" s="101">
        <f>IF(F172="I",IFERROR(VLOOKUP(C172,'Consolidado 12.2023'!B:H,7,FALSE),0),0)</f>
        <v>-985062290</v>
      </c>
      <c r="H172" s="102"/>
      <c r="I172" s="103">
        <v>0</v>
      </c>
      <c r="J172" s="102"/>
      <c r="K172" s="101">
        <f>IF(F172="I",IFERROR(SUMIF(#REF!,Clasificaciones!C172,#REF!),0),0)</f>
        <v>0</v>
      </c>
      <c r="L172" s="102"/>
      <c r="M172" s="103">
        <v>0</v>
      </c>
      <c r="N172" s="102"/>
      <c r="O172" s="101">
        <f>IF(F172="I",IFERROR(VLOOKUP(C172,#REF!,7,FALSE),0),0)</f>
        <v>0</v>
      </c>
      <c r="P172" s="102"/>
      <c r="Q172" s="103">
        <v>0</v>
      </c>
    </row>
    <row r="173" spans="1:17" s="104" customFormat="1" ht="12" customHeight="1">
      <c r="A173" s="98" t="s">
        <v>122</v>
      </c>
      <c r="B173" s="98"/>
      <c r="C173" s="99">
        <v>1120116203</v>
      </c>
      <c r="D173" s="99" t="s">
        <v>724</v>
      </c>
      <c r="E173" s="100" t="s">
        <v>827</v>
      </c>
      <c r="F173" s="100" t="s">
        <v>831</v>
      </c>
      <c r="G173" s="101">
        <f>IF(F173="I",IFERROR(VLOOKUP(C173,'Consolidado 12.2023'!B:H,7,FALSE),0),0)</f>
        <v>0</v>
      </c>
      <c r="H173" s="102"/>
      <c r="I173" s="103">
        <v>0</v>
      </c>
      <c r="J173" s="102"/>
      <c r="K173" s="101">
        <f>IF(F173="I",IFERROR(SUMIF(#REF!,Clasificaciones!C173,#REF!),0),0)</f>
        <v>0</v>
      </c>
      <c r="L173" s="102"/>
      <c r="M173" s="103">
        <v>0</v>
      </c>
      <c r="N173" s="102"/>
      <c r="O173" s="101">
        <f>IF(F173="I",IFERROR(VLOOKUP(C173,#REF!,7,FALSE),0),0)</f>
        <v>0</v>
      </c>
      <c r="P173" s="102"/>
      <c r="Q173" s="103">
        <v>0</v>
      </c>
    </row>
    <row r="174" spans="1:17" s="104" customFormat="1" ht="12" customHeight="1">
      <c r="A174" s="98" t="s">
        <v>122</v>
      </c>
      <c r="B174" s="98" t="s">
        <v>847</v>
      </c>
      <c r="C174" s="99">
        <v>1120116204</v>
      </c>
      <c r="D174" s="99" t="s">
        <v>211</v>
      </c>
      <c r="E174" s="100" t="s">
        <v>836</v>
      </c>
      <c r="F174" s="100" t="s">
        <v>831</v>
      </c>
      <c r="G174" s="101">
        <f>IF(F174="I",IFERROR(VLOOKUP(C174,'Consolidado 12.2023'!B:H,7,FALSE),0),0)</f>
        <v>-24340000</v>
      </c>
      <c r="H174" s="102"/>
      <c r="I174" s="103">
        <v>0</v>
      </c>
      <c r="J174" s="102"/>
      <c r="K174" s="101">
        <f>IF(F174="I",IFERROR(SUMIF(#REF!,Clasificaciones!C174,#REF!),0),0)</f>
        <v>0</v>
      </c>
      <c r="L174" s="102"/>
      <c r="M174" s="103">
        <v>0</v>
      </c>
      <c r="N174" s="102"/>
      <c r="O174" s="101">
        <f>IF(F174="I",IFERROR(VLOOKUP(C174,#REF!,7,FALSE),0),0)</f>
        <v>0</v>
      </c>
      <c r="P174" s="102"/>
      <c r="Q174" s="103">
        <v>0</v>
      </c>
    </row>
    <row r="175" spans="1:17" s="104" customFormat="1" ht="12" customHeight="1">
      <c r="A175" s="98" t="s">
        <v>122</v>
      </c>
      <c r="B175" s="98" t="s">
        <v>847</v>
      </c>
      <c r="C175" s="99">
        <v>1120116205</v>
      </c>
      <c r="D175" s="99" t="s">
        <v>212</v>
      </c>
      <c r="E175" s="100" t="s">
        <v>827</v>
      </c>
      <c r="F175" s="100" t="s">
        <v>831</v>
      </c>
      <c r="G175" s="101">
        <f>IF(F175="I",IFERROR(VLOOKUP(C175,'Consolidado 12.2023'!B:H,7,FALSE),0),0)</f>
        <v>-306833684</v>
      </c>
      <c r="H175" s="102"/>
      <c r="I175" s="103">
        <v>0</v>
      </c>
      <c r="J175" s="102"/>
      <c r="K175" s="101">
        <f>IF(F175="I",IFERROR(SUMIF(#REF!,Clasificaciones!C175,#REF!),0),0)</f>
        <v>0</v>
      </c>
      <c r="L175" s="102"/>
      <c r="M175" s="103">
        <v>0</v>
      </c>
      <c r="N175" s="102"/>
      <c r="O175" s="101">
        <f>IF(F175="I",IFERROR(VLOOKUP(C175,#REF!,7,FALSE),0),0)</f>
        <v>0</v>
      </c>
      <c r="P175" s="102"/>
      <c r="Q175" s="103">
        <v>0</v>
      </c>
    </row>
    <row r="176" spans="1:17" s="104" customFormat="1" ht="12" customHeight="1">
      <c r="A176" s="98" t="s">
        <v>122</v>
      </c>
      <c r="B176" s="98" t="s">
        <v>847</v>
      </c>
      <c r="C176" s="99">
        <v>1120116206</v>
      </c>
      <c r="D176" s="99" t="s">
        <v>213</v>
      </c>
      <c r="E176" s="100" t="s">
        <v>836</v>
      </c>
      <c r="F176" s="100" t="s">
        <v>831</v>
      </c>
      <c r="G176" s="101">
        <f>IF(F176="I",IFERROR(VLOOKUP(C176,'Consolidado 12.2023'!B:H,7,FALSE),0),0)</f>
        <v>-841238582</v>
      </c>
      <c r="H176" s="102"/>
      <c r="I176" s="103">
        <v>0</v>
      </c>
      <c r="J176" s="102"/>
      <c r="K176" s="101">
        <f>IF(F176="I",IFERROR(SUMIF(#REF!,Clasificaciones!C176,#REF!),0),0)</f>
        <v>0</v>
      </c>
      <c r="L176" s="102"/>
      <c r="M176" s="103">
        <v>0</v>
      </c>
      <c r="N176" s="102"/>
      <c r="O176" s="101">
        <f>IF(F176="I",IFERROR(VLOOKUP(C176,#REF!,7,FALSE),0),0)</f>
        <v>0</v>
      </c>
      <c r="P176" s="102"/>
      <c r="Q176" s="103">
        <v>0</v>
      </c>
    </row>
    <row r="177" spans="1:17" s="104" customFormat="1" ht="12" customHeight="1">
      <c r="A177" s="98" t="s">
        <v>122</v>
      </c>
      <c r="B177" s="98" t="s">
        <v>847</v>
      </c>
      <c r="C177" s="99">
        <v>1120116207</v>
      </c>
      <c r="D177" s="99" t="s">
        <v>214</v>
      </c>
      <c r="E177" s="100" t="s">
        <v>827</v>
      </c>
      <c r="F177" s="100" t="s">
        <v>831</v>
      </c>
      <c r="G177" s="101">
        <f>IF(F177="I",IFERROR(VLOOKUP(C177,'Consolidado 12.2023'!B:H,7,FALSE),0),0)</f>
        <v>-14902559123</v>
      </c>
      <c r="H177" s="102"/>
      <c r="I177" s="103">
        <v>0</v>
      </c>
      <c r="J177" s="102"/>
      <c r="K177" s="101">
        <f>IF(F177="I",IFERROR(SUMIF(#REF!,Clasificaciones!C177,#REF!),0),0)</f>
        <v>0</v>
      </c>
      <c r="L177" s="102"/>
      <c r="M177" s="103">
        <v>0</v>
      </c>
      <c r="N177" s="102"/>
      <c r="O177" s="101">
        <f>IF(F177="I",IFERROR(VLOOKUP(C177,#REF!,7,FALSE),0),0)</f>
        <v>0</v>
      </c>
      <c r="P177" s="102"/>
      <c r="Q177" s="103">
        <v>0</v>
      </c>
    </row>
    <row r="178" spans="1:17" s="104" customFormat="1" ht="12" customHeight="1">
      <c r="A178" s="98" t="s">
        <v>122</v>
      </c>
      <c r="B178" s="98" t="s">
        <v>847</v>
      </c>
      <c r="C178" s="99">
        <v>1120116208</v>
      </c>
      <c r="D178" s="99" t="s">
        <v>215</v>
      </c>
      <c r="E178" s="100" t="s">
        <v>836</v>
      </c>
      <c r="F178" s="100" t="s">
        <v>831</v>
      </c>
      <c r="G178" s="101">
        <f>IF(F178="I",IFERROR(VLOOKUP(C178,'Consolidado 12.2023'!B:H,7,FALSE),0),0)</f>
        <v>-11817642586</v>
      </c>
      <c r="H178" s="102"/>
      <c r="I178" s="103">
        <v>0</v>
      </c>
      <c r="J178" s="102"/>
      <c r="K178" s="101">
        <f>IF(F178="I",IFERROR(SUMIF(#REF!,Clasificaciones!C178,#REF!),0),0)</f>
        <v>0</v>
      </c>
      <c r="L178" s="102"/>
      <c r="M178" s="103">
        <v>0</v>
      </c>
      <c r="N178" s="102"/>
      <c r="O178" s="101">
        <f>IF(F178="I",IFERROR(VLOOKUP(C178,#REF!,7,FALSE),0),0)</f>
        <v>0</v>
      </c>
      <c r="P178" s="102"/>
      <c r="Q178" s="103">
        <v>0</v>
      </c>
    </row>
    <row r="179" spans="1:17" s="104" customFormat="1" ht="12" customHeight="1">
      <c r="A179" s="98" t="s">
        <v>122</v>
      </c>
      <c r="B179" s="98" t="s">
        <v>847</v>
      </c>
      <c r="C179" s="99">
        <v>1120116209</v>
      </c>
      <c r="D179" s="99" t="s">
        <v>725</v>
      </c>
      <c r="E179" s="100" t="s">
        <v>827</v>
      </c>
      <c r="F179" s="100" t="s">
        <v>831</v>
      </c>
      <c r="G179" s="101">
        <f>IF(F179="I",IFERROR(VLOOKUP(C179,'Consolidado 12.2023'!B:H,7,FALSE),0),0)</f>
        <v>0</v>
      </c>
      <c r="H179" s="102"/>
      <c r="I179" s="103">
        <v>0</v>
      </c>
      <c r="J179" s="102"/>
      <c r="K179" s="101">
        <f>IF(F179="I",IFERROR(SUMIF(#REF!,Clasificaciones!C179,#REF!),0),0)</f>
        <v>0</v>
      </c>
      <c r="L179" s="102"/>
      <c r="M179" s="103">
        <v>0</v>
      </c>
      <c r="N179" s="102"/>
      <c r="O179" s="101">
        <f>IF(F179="I",IFERROR(VLOOKUP(C179,#REF!,7,FALSE),0),0)</f>
        <v>0</v>
      </c>
      <c r="P179" s="102"/>
      <c r="Q179" s="103">
        <v>0</v>
      </c>
    </row>
    <row r="180" spans="1:17" s="104" customFormat="1" ht="12" customHeight="1">
      <c r="A180" s="98" t="s">
        <v>122</v>
      </c>
      <c r="B180" s="98"/>
      <c r="C180" s="99">
        <v>1120116210</v>
      </c>
      <c r="D180" s="99" t="s">
        <v>874</v>
      </c>
      <c r="E180" s="100" t="s">
        <v>836</v>
      </c>
      <c r="F180" s="100" t="s">
        <v>831</v>
      </c>
      <c r="G180" s="101">
        <f>IF(F180="I",IFERROR(VLOOKUP(C180,'Consolidado 12.2023'!B:H,7,FALSE),0),0)</f>
        <v>0</v>
      </c>
      <c r="H180" s="102"/>
      <c r="I180" s="103">
        <v>0</v>
      </c>
      <c r="J180" s="102"/>
      <c r="K180" s="101">
        <f>IF(F180="I",IFERROR(SUMIF(#REF!,Clasificaciones!C180,#REF!),0),0)</f>
        <v>0</v>
      </c>
      <c r="L180" s="102"/>
      <c r="M180" s="103">
        <v>0</v>
      </c>
      <c r="N180" s="102"/>
      <c r="O180" s="101">
        <f>IF(F180="I",IFERROR(VLOOKUP(C180,#REF!,7,FALSE),0),0)</f>
        <v>0</v>
      </c>
      <c r="P180" s="102"/>
      <c r="Q180" s="103">
        <v>0</v>
      </c>
    </row>
    <row r="181" spans="1:17" s="104" customFormat="1" ht="12" customHeight="1">
      <c r="A181" s="98" t="s">
        <v>122</v>
      </c>
      <c r="B181" s="98"/>
      <c r="C181" s="99">
        <v>1120116211</v>
      </c>
      <c r="D181" s="99" t="s">
        <v>875</v>
      </c>
      <c r="E181" s="100" t="s">
        <v>827</v>
      </c>
      <c r="F181" s="100" t="s">
        <v>831</v>
      </c>
      <c r="G181" s="101">
        <f>IF(F181="I",IFERROR(VLOOKUP(C181,'Consolidado 12.2023'!B:H,7,FALSE),0),0)</f>
        <v>0</v>
      </c>
      <c r="H181" s="102"/>
      <c r="I181" s="103">
        <v>0</v>
      </c>
      <c r="J181" s="102"/>
      <c r="K181" s="101">
        <f>IF(F181="I",IFERROR(SUMIF(#REF!,Clasificaciones!C181,#REF!),0),0)</f>
        <v>0</v>
      </c>
      <c r="L181" s="102"/>
      <c r="M181" s="103">
        <v>0</v>
      </c>
      <c r="N181" s="102"/>
      <c r="O181" s="101">
        <f>IF(F181="I",IFERROR(VLOOKUP(C181,#REF!,7,FALSE),0),0)</f>
        <v>0</v>
      </c>
      <c r="P181" s="102"/>
      <c r="Q181" s="103">
        <v>0</v>
      </c>
    </row>
    <row r="182" spans="1:17" s="104" customFormat="1" ht="12" customHeight="1">
      <c r="A182" s="98" t="s">
        <v>122</v>
      </c>
      <c r="B182" s="98"/>
      <c r="C182" s="99">
        <v>1120116212</v>
      </c>
      <c r="D182" s="99" t="s">
        <v>876</v>
      </c>
      <c r="E182" s="100" t="s">
        <v>836</v>
      </c>
      <c r="F182" s="100" t="s">
        <v>831</v>
      </c>
      <c r="G182" s="101">
        <f>IF(F182="I",IFERROR(VLOOKUP(C182,'Consolidado 12.2023'!B:H,7,FALSE),0),0)</f>
        <v>0</v>
      </c>
      <c r="H182" s="102"/>
      <c r="I182" s="103">
        <v>0</v>
      </c>
      <c r="J182" s="102"/>
      <c r="K182" s="101">
        <f>IF(F182="I",IFERROR(SUMIF(#REF!,Clasificaciones!C182,#REF!),0),0)</f>
        <v>0</v>
      </c>
      <c r="L182" s="102"/>
      <c r="M182" s="103">
        <v>0</v>
      </c>
      <c r="N182" s="102"/>
      <c r="O182" s="101">
        <f>IF(F182="I",IFERROR(VLOOKUP(C182,#REF!,7,FALSE),0),0)</f>
        <v>0</v>
      </c>
      <c r="P182" s="102"/>
      <c r="Q182" s="103">
        <v>0</v>
      </c>
    </row>
    <row r="183" spans="1:17" s="428" customFormat="1" ht="12" customHeight="1">
      <c r="A183" s="423" t="s">
        <v>122</v>
      </c>
      <c r="B183" s="423" t="s">
        <v>847</v>
      </c>
      <c r="C183" s="424">
        <v>1120116213</v>
      </c>
      <c r="D183" s="424" t="s">
        <v>216</v>
      </c>
      <c r="E183" s="425" t="s">
        <v>827</v>
      </c>
      <c r="F183" s="425" t="s">
        <v>831</v>
      </c>
      <c r="G183" s="429">
        <f>IF(F183="I",IFERROR(VLOOKUP(C183,'Consolidado 12.2023'!B:H,7,FALSE),0),0)</f>
        <v>0</v>
      </c>
      <c r="H183" s="426"/>
      <c r="I183" s="427">
        <v>0</v>
      </c>
      <c r="J183" s="426"/>
      <c r="K183" s="101">
        <f>IF(F183="I",IFERROR(SUMIF(#REF!,Clasificaciones!C183,#REF!),0),0)</f>
        <v>0</v>
      </c>
      <c r="L183" s="102"/>
      <c r="M183" s="103">
        <v>0</v>
      </c>
      <c r="N183" s="102"/>
      <c r="O183" s="392">
        <f>IF(F183="I",IFERROR(VLOOKUP(C183,#REF!,7,FALSE),0),0)</f>
        <v>0</v>
      </c>
      <c r="P183" s="426"/>
      <c r="Q183" s="427">
        <v>0</v>
      </c>
    </row>
    <row r="184" spans="1:17" s="406" customFormat="1" ht="12" customHeight="1">
      <c r="A184" s="400" t="s">
        <v>122</v>
      </c>
      <c r="B184" s="400" t="s">
        <v>847</v>
      </c>
      <c r="C184" s="401">
        <v>1120116214</v>
      </c>
      <c r="D184" s="401" t="s">
        <v>217</v>
      </c>
      <c r="E184" s="402" t="s">
        <v>836</v>
      </c>
      <c r="F184" s="402" t="s">
        <v>831</v>
      </c>
      <c r="G184" s="429">
        <f>IF(F184="I",IFERROR(VLOOKUP(C184,'Consolidado 12.2023'!B:H,7,FALSE),0),0)</f>
        <v>-979130334</v>
      </c>
      <c r="H184" s="404"/>
      <c r="I184" s="405">
        <v>0</v>
      </c>
      <c r="J184" s="404"/>
      <c r="K184" s="101">
        <f>IF(F184="I",IFERROR(SUMIF(#REF!,Clasificaciones!C184,#REF!),0),0)</f>
        <v>0</v>
      </c>
      <c r="L184" s="102"/>
      <c r="M184" s="103">
        <v>0</v>
      </c>
      <c r="N184" s="102"/>
      <c r="O184" s="403">
        <f>IF(F184="I",IFERROR(VLOOKUP(C184,#REF!,7,FALSE),0),0)</f>
        <v>0</v>
      </c>
      <c r="P184" s="404"/>
      <c r="Q184" s="405">
        <v>0</v>
      </c>
    </row>
    <row r="185" spans="1:17" s="104" customFormat="1" ht="12" customHeight="1">
      <c r="A185" s="98" t="s">
        <v>122</v>
      </c>
      <c r="B185" s="98"/>
      <c r="C185" s="99">
        <v>1120116215</v>
      </c>
      <c r="D185" s="99" t="s">
        <v>877</v>
      </c>
      <c r="E185" s="100" t="s">
        <v>827</v>
      </c>
      <c r="F185" s="100" t="s">
        <v>831</v>
      </c>
      <c r="G185" s="101">
        <f>IF(F185="I",IFERROR(VLOOKUP(C185,'Consolidado 12.2023'!B:H,7,FALSE),0),0)</f>
        <v>0</v>
      </c>
      <c r="H185" s="102"/>
      <c r="I185" s="103">
        <v>0</v>
      </c>
      <c r="J185" s="102"/>
      <c r="K185" s="101">
        <f>IF(F185="I",IFERROR(SUMIF(#REF!,Clasificaciones!C185,#REF!),0),0)</f>
        <v>0</v>
      </c>
      <c r="L185" s="102"/>
      <c r="M185" s="103">
        <v>0</v>
      </c>
      <c r="N185" s="102"/>
      <c r="O185" s="101">
        <f>IF(F185="I",IFERROR(VLOOKUP(C185,#REF!,7,FALSE),0),0)</f>
        <v>0</v>
      </c>
      <c r="P185" s="102"/>
      <c r="Q185" s="103">
        <v>0</v>
      </c>
    </row>
    <row r="186" spans="1:17" s="104" customFormat="1" ht="12" customHeight="1">
      <c r="A186" s="98" t="s">
        <v>122</v>
      </c>
      <c r="B186" s="98"/>
      <c r="C186" s="99">
        <v>1120116216</v>
      </c>
      <c r="D186" s="99" t="s">
        <v>878</v>
      </c>
      <c r="E186" s="100" t="s">
        <v>836</v>
      </c>
      <c r="F186" s="100" t="s">
        <v>831</v>
      </c>
      <c r="G186" s="101">
        <f>IF(F186="I",IFERROR(VLOOKUP(C186,'Consolidado 12.2023'!B:H,7,FALSE),0),0)</f>
        <v>0</v>
      </c>
      <c r="H186" s="102"/>
      <c r="I186" s="103">
        <v>0</v>
      </c>
      <c r="J186" s="102"/>
      <c r="K186" s="101">
        <f>IF(F186="I",IFERROR(SUMIF(#REF!,Clasificaciones!C186,#REF!),0),0)</f>
        <v>0</v>
      </c>
      <c r="L186" s="102"/>
      <c r="M186" s="103">
        <v>0</v>
      </c>
      <c r="N186" s="102"/>
      <c r="O186" s="101">
        <f>IF(F186="I",IFERROR(VLOOKUP(C186,#REF!,7,FALSE),0),0)</f>
        <v>0</v>
      </c>
      <c r="P186" s="102"/>
      <c r="Q186" s="103">
        <v>0</v>
      </c>
    </row>
    <row r="187" spans="1:17" s="406" customFormat="1" ht="12" customHeight="1">
      <c r="A187" s="400" t="s">
        <v>122</v>
      </c>
      <c r="B187" s="400" t="s">
        <v>847</v>
      </c>
      <c r="C187" s="401">
        <v>1120116217</v>
      </c>
      <c r="D187" s="401" t="s">
        <v>218</v>
      </c>
      <c r="E187" s="402" t="s">
        <v>827</v>
      </c>
      <c r="F187" s="402" t="s">
        <v>831</v>
      </c>
      <c r="G187" s="429">
        <f>IF(F187="I",IFERROR(VLOOKUP(C187,'Consolidado 12.2023'!B:H,7,FALSE),0),0)</f>
        <v>0</v>
      </c>
      <c r="H187" s="404"/>
      <c r="I187" s="405">
        <v>0</v>
      </c>
      <c r="J187" s="404"/>
      <c r="K187" s="101">
        <f>IF(F187="I",IFERROR(SUMIF(#REF!,Clasificaciones!C187,#REF!),0),0)</f>
        <v>0</v>
      </c>
      <c r="L187" s="102"/>
      <c r="M187" s="103">
        <v>0</v>
      </c>
      <c r="N187" s="102"/>
      <c r="O187" s="403">
        <f>IF(F187="I",IFERROR(VLOOKUP(C187,#REF!,7,FALSE),0),0)</f>
        <v>0</v>
      </c>
      <c r="P187" s="404"/>
      <c r="Q187" s="405">
        <v>0</v>
      </c>
    </row>
    <row r="188" spans="1:17" s="406" customFormat="1" ht="12" customHeight="1">
      <c r="A188" s="400" t="s">
        <v>122</v>
      </c>
      <c r="B188" s="400" t="s">
        <v>847</v>
      </c>
      <c r="C188" s="401">
        <v>1120116218</v>
      </c>
      <c r="D188" s="401" t="s">
        <v>219</v>
      </c>
      <c r="E188" s="402" t="s">
        <v>836</v>
      </c>
      <c r="F188" s="402" t="s">
        <v>831</v>
      </c>
      <c r="G188" s="429">
        <f>IF(F188="I",IFERROR(VLOOKUP(C188,'Consolidado 12.2023'!B:H,7,FALSE),0),0)</f>
        <v>0</v>
      </c>
      <c r="H188" s="404"/>
      <c r="I188" s="405">
        <v>0</v>
      </c>
      <c r="J188" s="404"/>
      <c r="K188" s="101">
        <f>IF(F188="I",IFERROR(SUMIF(#REF!,Clasificaciones!C188,#REF!),0),0)</f>
        <v>0</v>
      </c>
      <c r="L188" s="102"/>
      <c r="M188" s="103">
        <v>0</v>
      </c>
      <c r="N188" s="102"/>
      <c r="O188" s="403">
        <f>IF(F188="I",IFERROR(VLOOKUP(C188,#REF!,7,FALSE),0),0)</f>
        <v>0</v>
      </c>
      <c r="P188" s="404"/>
      <c r="Q188" s="405">
        <v>0</v>
      </c>
    </row>
    <row r="189" spans="1:17" s="104" customFormat="1" ht="12" customHeight="1">
      <c r="A189" s="98" t="s">
        <v>122</v>
      </c>
      <c r="B189" s="98"/>
      <c r="C189" s="99">
        <v>1120116219</v>
      </c>
      <c r="D189" s="99" t="s">
        <v>879</v>
      </c>
      <c r="E189" s="100" t="s">
        <v>827</v>
      </c>
      <c r="F189" s="100" t="s">
        <v>831</v>
      </c>
      <c r="G189" s="101">
        <f>IF(F189="I",IFERROR(VLOOKUP(C189,'Consolidado 12.2023'!B:H,7,FALSE),0),0)</f>
        <v>0</v>
      </c>
      <c r="H189" s="102"/>
      <c r="I189" s="103">
        <v>0</v>
      </c>
      <c r="J189" s="102"/>
      <c r="K189" s="101">
        <f>IF(F189="I",IFERROR(SUMIF(#REF!,Clasificaciones!C189,#REF!),0),0)</f>
        <v>0</v>
      </c>
      <c r="L189" s="102"/>
      <c r="M189" s="103">
        <v>0</v>
      </c>
      <c r="N189" s="102"/>
      <c r="O189" s="101">
        <f>IF(F189="I",IFERROR(VLOOKUP(C189,#REF!,7,FALSE),0),0)</f>
        <v>0</v>
      </c>
      <c r="P189" s="102"/>
      <c r="Q189" s="103">
        <v>0</v>
      </c>
    </row>
    <row r="190" spans="1:17" s="104" customFormat="1" ht="12" customHeight="1">
      <c r="A190" s="98" t="s">
        <v>122</v>
      </c>
      <c r="B190" s="98"/>
      <c r="C190" s="99">
        <v>1120116220</v>
      </c>
      <c r="D190" s="99" t="s">
        <v>880</v>
      </c>
      <c r="E190" s="100" t="s">
        <v>836</v>
      </c>
      <c r="F190" s="100" t="s">
        <v>831</v>
      </c>
      <c r="G190" s="101">
        <f>IF(F190="I",IFERROR(VLOOKUP(C190,'Consolidado 12.2023'!B:H,7,FALSE),0),0)</f>
        <v>0</v>
      </c>
      <c r="H190" s="102"/>
      <c r="I190" s="103">
        <v>0</v>
      </c>
      <c r="J190" s="102"/>
      <c r="K190" s="101">
        <f>IF(F190="I",IFERROR(SUMIF(#REF!,Clasificaciones!C190,#REF!),0),0)</f>
        <v>0</v>
      </c>
      <c r="L190" s="102"/>
      <c r="M190" s="103">
        <v>0</v>
      </c>
      <c r="N190" s="102"/>
      <c r="O190" s="101">
        <f>IF(F190="I",IFERROR(VLOOKUP(C190,#REF!,7,FALSE),0),0)</f>
        <v>0</v>
      </c>
      <c r="P190" s="102"/>
      <c r="Q190" s="103">
        <v>0</v>
      </c>
    </row>
    <row r="191" spans="1:17" s="104" customFormat="1" ht="12" customHeight="1">
      <c r="A191" s="98" t="s">
        <v>122</v>
      </c>
      <c r="B191" s="98"/>
      <c r="C191" s="99">
        <v>1120116221</v>
      </c>
      <c r="D191" s="99" t="s">
        <v>881</v>
      </c>
      <c r="E191" s="100" t="s">
        <v>827</v>
      </c>
      <c r="F191" s="100" t="s">
        <v>831</v>
      </c>
      <c r="G191" s="101">
        <f>IF(F191="I",IFERROR(VLOOKUP(C191,'Consolidado 12.2023'!B:H,7,FALSE),0),0)</f>
        <v>0</v>
      </c>
      <c r="H191" s="102"/>
      <c r="I191" s="103">
        <v>0</v>
      </c>
      <c r="J191" s="102"/>
      <c r="K191" s="101">
        <f>IF(F191="I",IFERROR(SUMIF(#REF!,Clasificaciones!C191,#REF!),0),0)</f>
        <v>0</v>
      </c>
      <c r="L191" s="102"/>
      <c r="M191" s="103">
        <v>0</v>
      </c>
      <c r="N191" s="102"/>
      <c r="O191" s="101">
        <f>IF(F191="I",IFERROR(VLOOKUP(C191,#REF!,7,FALSE),0),0)</f>
        <v>0</v>
      </c>
      <c r="P191" s="102"/>
      <c r="Q191" s="103">
        <v>0</v>
      </c>
    </row>
    <row r="192" spans="1:17" s="104" customFormat="1" ht="12" customHeight="1">
      <c r="A192" s="98" t="s">
        <v>122</v>
      </c>
      <c r="B192" s="98"/>
      <c r="C192" s="99">
        <v>1120116222</v>
      </c>
      <c r="D192" s="99" t="s">
        <v>882</v>
      </c>
      <c r="E192" s="100" t="s">
        <v>836</v>
      </c>
      <c r="F192" s="100" t="s">
        <v>831</v>
      </c>
      <c r="G192" s="101">
        <f>IF(F192="I",IFERROR(VLOOKUP(C192,'Consolidado 12.2023'!B:H,7,FALSE),0),0)</f>
        <v>0</v>
      </c>
      <c r="H192" s="102"/>
      <c r="I192" s="103">
        <v>0</v>
      </c>
      <c r="J192" s="102"/>
      <c r="K192" s="101">
        <f>IF(F192="I",IFERROR(SUMIF(#REF!,Clasificaciones!C192,#REF!),0),0)</f>
        <v>0</v>
      </c>
      <c r="L192" s="102"/>
      <c r="M192" s="103">
        <v>0</v>
      </c>
      <c r="N192" s="102"/>
      <c r="O192" s="101">
        <f>IF(F192="I",IFERROR(VLOOKUP(C192,#REF!,7,FALSE),0),0)</f>
        <v>0</v>
      </c>
      <c r="P192" s="102"/>
      <c r="Q192" s="103">
        <v>0</v>
      </c>
    </row>
    <row r="193" spans="1:17" s="104" customFormat="1" ht="12" customHeight="1">
      <c r="A193" s="98" t="s">
        <v>122</v>
      </c>
      <c r="B193" s="98"/>
      <c r="C193" s="99">
        <v>1120116223</v>
      </c>
      <c r="D193" s="99" t="s">
        <v>883</v>
      </c>
      <c r="E193" s="100" t="s">
        <v>827</v>
      </c>
      <c r="F193" s="100" t="s">
        <v>831</v>
      </c>
      <c r="G193" s="101">
        <f>IF(F193="I",IFERROR(VLOOKUP(C193,'Consolidado 12.2023'!B:H,7,FALSE),0),0)</f>
        <v>0</v>
      </c>
      <c r="H193" s="102"/>
      <c r="I193" s="103">
        <v>0</v>
      </c>
      <c r="J193" s="102"/>
      <c r="K193" s="101">
        <f>IF(F193="I",IFERROR(SUMIF(#REF!,Clasificaciones!C193,#REF!),0),0)</f>
        <v>0</v>
      </c>
      <c r="L193" s="102"/>
      <c r="M193" s="103">
        <v>0</v>
      </c>
      <c r="N193" s="102"/>
      <c r="O193" s="101">
        <f>IF(F193="I",IFERROR(VLOOKUP(C193,#REF!,7,FALSE),0),0)</f>
        <v>0</v>
      </c>
      <c r="P193" s="102"/>
      <c r="Q193" s="103">
        <v>0</v>
      </c>
    </row>
    <row r="194" spans="1:17" s="104" customFormat="1" ht="12" customHeight="1">
      <c r="A194" s="98" t="s">
        <v>122</v>
      </c>
      <c r="B194" s="98"/>
      <c r="C194" s="99">
        <v>1120116224</v>
      </c>
      <c r="D194" s="99" t="s">
        <v>884</v>
      </c>
      <c r="E194" s="100" t="s">
        <v>836</v>
      </c>
      <c r="F194" s="100" t="s">
        <v>831</v>
      </c>
      <c r="G194" s="101">
        <f>IF(F194="I",IFERROR(VLOOKUP(C194,'Consolidado 12.2023'!B:H,7,FALSE),0),0)</f>
        <v>0</v>
      </c>
      <c r="H194" s="102"/>
      <c r="I194" s="103">
        <v>0</v>
      </c>
      <c r="J194" s="102"/>
      <c r="K194" s="101">
        <f>IF(F194="I",IFERROR(SUMIF(#REF!,Clasificaciones!C194,#REF!),0),0)</f>
        <v>0</v>
      </c>
      <c r="L194" s="102"/>
      <c r="M194" s="103">
        <v>0</v>
      </c>
      <c r="N194" s="102"/>
      <c r="O194" s="101">
        <f>IF(F194="I",IFERROR(VLOOKUP(C194,#REF!,7,FALSE),0),0)</f>
        <v>0</v>
      </c>
      <c r="P194" s="102"/>
      <c r="Q194" s="103">
        <v>0</v>
      </c>
    </row>
    <row r="195" spans="1:17" s="104" customFormat="1" ht="12" customHeight="1">
      <c r="A195" s="98" t="s">
        <v>122</v>
      </c>
      <c r="B195" s="98"/>
      <c r="C195" s="99">
        <v>1120116225</v>
      </c>
      <c r="D195" s="99" t="s">
        <v>885</v>
      </c>
      <c r="E195" s="100" t="s">
        <v>827</v>
      </c>
      <c r="F195" s="100" t="s">
        <v>831</v>
      </c>
      <c r="G195" s="101">
        <f>IF(F195="I",IFERROR(VLOOKUP(C195,'Consolidado 12.2023'!B:H,7,FALSE),0),0)</f>
        <v>0</v>
      </c>
      <c r="H195" s="102"/>
      <c r="I195" s="103">
        <v>0</v>
      </c>
      <c r="J195" s="102"/>
      <c r="K195" s="101">
        <f>IF(F195="I",IFERROR(SUMIF(#REF!,Clasificaciones!C195,#REF!),0),0)</f>
        <v>0</v>
      </c>
      <c r="L195" s="102"/>
      <c r="M195" s="103">
        <v>0</v>
      </c>
      <c r="N195" s="102"/>
      <c r="O195" s="101">
        <f>IF(F195="I",IFERROR(VLOOKUP(C195,#REF!,7,FALSE),0),0)</f>
        <v>0</v>
      </c>
      <c r="P195" s="102"/>
      <c r="Q195" s="103">
        <v>0</v>
      </c>
    </row>
    <row r="196" spans="1:17" s="104" customFormat="1" ht="12" customHeight="1">
      <c r="A196" s="98" t="s">
        <v>122</v>
      </c>
      <c r="B196" s="98"/>
      <c r="C196" s="99">
        <v>1120116226</v>
      </c>
      <c r="D196" s="99" t="s">
        <v>886</v>
      </c>
      <c r="E196" s="100" t="s">
        <v>836</v>
      </c>
      <c r="F196" s="100" t="s">
        <v>831</v>
      </c>
      <c r="G196" s="101">
        <f>IF(F196="I",IFERROR(VLOOKUP(C196,'Consolidado 12.2023'!B:H,7,FALSE),0),0)</f>
        <v>0</v>
      </c>
      <c r="H196" s="102"/>
      <c r="I196" s="103">
        <v>0</v>
      </c>
      <c r="J196" s="102"/>
      <c r="K196" s="101">
        <f>IF(F196="I",IFERROR(SUMIF(#REF!,Clasificaciones!C196,#REF!),0),0)</f>
        <v>0</v>
      </c>
      <c r="L196" s="102"/>
      <c r="M196" s="103">
        <v>0</v>
      </c>
      <c r="N196" s="102"/>
      <c r="O196" s="101">
        <f>IF(F196="I",IFERROR(VLOOKUP(C196,#REF!,7,FALSE),0),0)</f>
        <v>0</v>
      </c>
      <c r="P196" s="102"/>
      <c r="Q196" s="103">
        <v>0</v>
      </c>
    </row>
    <row r="197" spans="1:17" s="104" customFormat="1" ht="12" customHeight="1">
      <c r="A197" s="98" t="s">
        <v>122</v>
      </c>
      <c r="B197" s="98"/>
      <c r="C197" s="99">
        <v>1120116227</v>
      </c>
      <c r="D197" s="99" t="s">
        <v>887</v>
      </c>
      <c r="E197" s="100" t="s">
        <v>827</v>
      </c>
      <c r="F197" s="100" t="s">
        <v>831</v>
      </c>
      <c r="G197" s="101">
        <f>IF(F197="I",IFERROR(VLOOKUP(C197,'Consolidado 12.2023'!B:H,7,FALSE),0),0)</f>
        <v>0</v>
      </c>
      <c r="H197" s="102"/>
      <c r="I197" s="103">
        <v>0</v>
      </c>
      <c r="J197" s="102"/>
      <c r="K197" s="101">
        <f>IF(F197="I",IFERROR(SUMIF(#REF!,Clasificaciones!C197,#REF!),0),0)</f>
        <v>0</v>
      </c>
      <c r="L197" s="102"/>
      <c r="M197" s="103">
        <v>0</v>
      </c>
      <c r="N197" s="102"/>
      <c r="O197" s="101">
        <f>IF(F197="I",IFERROR(VLOOKUP(C197,#REF!,7,FALSE),0),0)</f>
        <v>0</v>
      </c>
      <c r="P197" s="102"/>
      <c r="Q197" s="103">
        <v>0</v>
      </c>
    </row>
    <row r="198" spans="1:17" s="104" customFormat="1" ht="12" customHeight="1">
      <c r="A198" s="98" t="s">
        <v>122</v>
      </c>
      <c r="B198" s="98"/>
      <c r="C198" s="99">
        <v>1120116228</v>
      </c>
      <c r="D198" s="99" t="s">
        <v>888</v>
      </c>
      <c r="E198" s="100" t="s">
        <v>836</v>
      </c>
      <c r="F198" s="100" t="s">
        <v>831</v>
      </c>
      <c r="G198" s="101">
        <f>IF(F198="I",IFERROR(VLOOKUP(C198,'Consolidado 12.2023'!B:H,7,FALSE),0),0)</f>
        <v>0</v>
      </c>
      <c r="H198" s="102"/>
      <c r="I198" s="103">
        <v>0</v>
      </c>
      <c r="J198" s="102"/>
      <c r="K198" s="101">
        <f>IF(F198="I",IFERROR(SUMIF(#REF!,Clasificaciones!C198,#REF!),0),0)</f>
        <v>0</v>
      </c>
      <c r="L198" s="102"/>
      <c r="M198" s="103">
        <v>0</v>
      </c>
      <c r="N198" s="102"/>
      <c r="O198" s="101">
        <f>IF(F198="I",IFERROR(VLOOKUP(C198,#REF!,7,FALSE),0),0)</f>
        <v>0</v>
      </c>
      <c r="P198" s="102"/>
      <c r="Q198" s="103">
        <v>0</v>
      </c>
    </row>
    <row r="199" spans="1:17" s="104" customFormat="1" ht="12" customHeight="1">
      <c r="A199" s="98" t="s">
        <v>122</v>
      </c>
      <c r="B199" s="98" t="s">
        <v>847</v>
      </c>
      <c r="C199" s="99">
        <v>1120116229</v>
      </c>
      <c r="D199" s="98" t="s">
        <v>220</v>
      </c>
      <c r="E199" s="100" t="s">
        <v>827</v>
      </c>
      <c r="F199" s="100" t="s">
        <v>831</v>
      </c>
      <c r="G199" s="101">
        <f>IF(F199="I",IFERROR(VLOOKUP(C199,'Consolidado 12.2023'!B:H,7,FALSE),0),0)</f>
        <v>-62702839</v>
      </c>
      <c r="H199" s="102"/>
      <c r="I199" s="103">
        <v>0</v>
      </c>
      <c r="J199" s="102"/>
      <c r="K199" s="101">
        <f>IF(F199="I",IFERROR(SUMIF(#REF!,Clasificaciones!C199,#REF!),0),0)</f>
        <v>0</v>
      </c>
      <c r="L199" s="102"/>
      <c r="M199" s="103">
        <v>0</v>
      </c>
      <c r="N199" s="102"/>
      <c r="O199" s="101">
        <f>IF(F199="I",IFERROR(VLOOKUP(C199,#REF!,7,FALSE),0),0)</f>
        <v>0</v>
      </c>
      <c r="P199" s="102"/>
      <c r="Q199" s="103">
        <v>0</v>
      </c>
    </row>
    <row r="200" spans="1:17" s="104" customFormat="1" ht="12" customHeight="1">
      <c r="A200" s="98" t="s">
        <v>122</v>
      </c>
      <c r="B200" s="98"/>
      <c r="C200" s="99">
        <v>1120116230</v>
      </c>
      <c r="D200" s="99" t="s">
        <v>889</v>
      </c>
      <c r="E200" s="100" t="s">
        <v>836</v>
      </c>
      <c r="F200" s="100" t="s">
        <v>831</v>
      </c>
      <c r="G200" s="101">
        <f>IF(F200="I",IFERROR(VLOOKUP(C200,'Consolidado 12.2023'!B:H,7,FALSE),0),0)</f>
        <v>0</v>
      </c>
      <c r="H200" s="102"/>
      <c r="I200" s="103">
        <v>0</v>
      </c>
      <c r="J200" s="102"/>
      <c r="K200" s="101">
        <f>IF(F200="I",IFERROR(SUMIF(#REF!,Clasificaciones!C200,#REF!),0),0)</f>
        <v>0</v>
      </c>
      <c r="L200" s="102"/>
      <c r="M200" s="103">
        <v>0</v>
      </c>
      <c r="N200" s="102"/>
      <c r="O200" s="101">
        <f>IF(F200="I",IFERROR(VLOOKUP(C200,#REF!,7,FALSE),0),0)</f>
        <v>0</v>
      </c>
      <c r="P200" s="102"/>
      <c r="Q200" s="103">
        <v>0</v>
      </c>
    </row>
    <row r="201" spans="1:17" s="104" customFormat="1" ht="12" customHeight="1">
      <c r="A201" s="98" t="s">
        <v>122</v>
      </c>
      <c r="B201" s="98"/>
      <c r="C201" s="99">
        <v>1120116231</v>
      </c>
      <c r="D201" s="99" t="s">
        <v>890</v>
      </c>
      <c r="E201" s="100" t="s">
        <v>827</v>
      </c>
      <c r="F201" s="100" t="s">
        <v>831</v>
      </c>
      <c r="G201" s="101">
        <f>IF(F201="I",IFERROR(VLOOKUP(C201,'Consolidado 12.2023'!B:H,7,FALSE),0),0)</f>
        <v>0</v>
      </c>
      <c r="H201" s="102"/>
      <c r="I201" s="103">
        <v>0</v>
      </c>
      <c r="J201" s="102"/>
      <c r="K201" s="101">
        <f>IF(F201="I",IFERROR(SUMIF(#REF!,Clasificaciones!C201,#REF!),0),0)</f>
        <v>0</v>
      </c>
      <c r="L201" s="102"/>
      <c r="M201" s="103">
        <v>0</v>
      </c>
      <c r="N201" s="102"/>
      <c r="O201" s="101">
        <f>IF(F201="I",IFERROR(VLOOKUP(C201,#REF!,7,FALSE),0),0)</f>
        <v>0</v>
      </c>
      <c r="P201" s="102"/>
      <c r="Q201" s="103">
        <v>0</v>
      </c>
    </row>
    <row r="202" spans="1:17" s="406" customFormat="1" ht="12" customHeight="1">
      <c r="A202" s="400" t="s">
        <v>122</v>
      </c>
      <c r="B202" s="400" t="s">
        <v>847</v>
      </c>
      <c r="C202" s="401">
        <v>1120116232</v>
      </c>
      <c r="D202" s="401" t="s">
        <v>221</v>
      </c>
      <c r="E202" s="402" t="s">
        <v>836</v>
      </c>
      <c r="F202" s="402" t="s">
        <v>831</v>
      </c>
      <c r="G202" s="429">
        <f>IF(F202="I",IFERROR(VLOOKUP(C202,'Consolidado 12.2023'!B:H,7,FALSE),0),0)</f>
        <v>-5198419166</v>
      </c>
      <c r="H202" s="404"/>
      <c r="I202" s="405">
        <v>0</v>
      </c>
      <c r="J202" s="404"/>
      <c r="K202" s="101">
        <f>IF(F202="I",IFERROR(SUMIF(#REF!,Clasificaciones!C202,#REF!),0),0)</f>
        <v>0</v>
      </c>
      <c r="L202" s="102"/>
      <c r="M202" s="103">
        <v>0</v>
      </c>
      <c r="N202" s="102"/>
      <c r="O202" s="403">
        <f>IF(F202="I",IFERROR(VLOOKUP(C202,#REF!,7,FALSE),0),0)</f>
        <v>0</v>
      </c>
      <c r="P202" s="404"/>
      <c r="Q202" s="405">
        <v>0</v>
      </c>
    </row>
    <row r="203" spans="1:17" s="104" customFormat="1" ht="12" customHeight="1">
      <c r="A203" s="98" t="s">
        <v>122</v>
      </c>
      <c r="B203" s="98"/>
      <c r="C203" s="99">
        <v>112012</v>
      </c>
      <c r="D203" s="99" t="s">
        <v>891</v>
      </c>
      <c r="E203" s="100" t="s">
        <v>827</v>
      </c>
      <c r="F203" s="100" t="s">
        <v>828</v>
      </c>
      <c r="G203" s="101">
        <f>IF(F203="I",IFERROR(VLOOKUP(C203,'Consolidado 12.2023'!B:H,7,FALSE),0),0)</f>
        <v>0</v>
      </c>
      <c r="H203" s="102"/>
      <c r="I203" s="103">
        <v>0</v>
      </c>
      <c r="J203" s="102"/>
      <c r="K203" s="101">
        <f>IF(F203="I",IFERROR(SUMIF(#REF!,Clasificaciones!C203,#REF!),0),0)</f>
        <v>0</v>
      </c>
      <c r="L203" s="102"/>
      <c r="M203" s="103">
        <v>0</v>
      </c>
      <c r="N203" s="102"/>
      <c r="O203" s="101">
        <f>IF(F203="I",IFERROR(VLOOKUP(C203,#REF!,7,FALSE),0),0)</f>
        <v>0</v>
      </c>
      <c r="P203" s="102"/>
      <c r="Q203" s="103">
        <v>0</v>
      </c>
    </row>
    <row r="204" spans="1:17" s="104" customFormat="1" ht="12" customHeight="1">
      <c r="A204" s="98" t="s">
        <v>122</v>
      </c>
      <c r="B204" s="98"/>
      <c r="C204" s="99">
        <v>1120121</v>
      </c>
      <c r="D204" s="99" t="s">
        <v>892</v>
      </c>
      <c r="E204" s="100" t="s">
        <v>827</v>
      </c>
      <c r="F204" s="100" t="s">
        <v>828</v>
      </c>
      <c r="G204" s="101">
        <f>IF(F204="I",IFERROR(VLOOKUP(C204,'Consolidado 12.2023'!B:H,7,FALSE),0),0)</f>
        <v>0</v>
      </c>
      <c r="H204" s="102"/>
      <c r="I204" s="103">
        <v>0</v>
      </c>
      <c r="J204" s="102"/>
      <c r="K204" s="101">
        <f>IF(F204="I",IFERROR(SUMIF(#REF!,Clasificaciones!C204,#REF!),0),0)</f>
        <v>0</v>
      </c>
      <c r="L204" s="102"/>
      <c r="M204" s="103">
        <v>0</v>
      </c>
      <c r="N204" s="102"/>
      <c r="O204" s="101">
        <f>IF(F204="I",IFERROR(VLOOKUP(C204,#REF!,7,FALSE),0),0)</f>
        <v>0</v>
      </c>
      <c r="P204" s="102"/>
      <c r="Q204" s="103">
        <v>0</v>
      </c>
    </row>
    <row r="205" spans="1:17" s="104" customFormat="1" ht="12" customHeight="1">
      <c r="A205" s="98" t="s">
        <v>122</v>
      </c>
      <c r="B205" s="98"/>
      <c r="C205" s="99">
        <v>11201211</v>
      </c>
      <c r="D205" s="99" t="s">
        <v>177</v>
      </c>
      <c r="E205" s="100" t="s">
        <v>827</v>
      </c>
      <c r="F205" s="100" t="s">
        <v>828</v>
      </c>
      <c r="G205" s="101">
        <f>IF(F205="I",IFERROR(VLOOKUP(C205,'Consolidado 12.2023'!B:H,7,FALSE),0),0)</f>
        <v>0</v>
      </c>
      <c r="H205" s="102"/>
      <c r="I205" s="103">
        <v>0</v>
      </c>
      <c r="J205" s="102"/>
      <c r="K205" s="101">
        <f>IF(F205="I",IFERROR(SUMIF(#REF!,Clasificaciones!C205,#REF!),0),0)</f>
        <v>0</v>
      </c>
      <c r="L205" s="102"/>
      <c r="M205" s="103">
        <v>0</v>
      </c>
      <c r="N205" s="102"/>
      <c r="O205" s="101">
        <f>IF(F205="I",IFERROR(VLOOKUP(C205,#REF!,7,FALSE),0),0)</f>
        <v>0</v>
      </c>
      <c r="P205" s="102"/>
      <c r="Q205" s="103">
        <v>0</v>
      </c>
    </row>
    <row r="206" spans="1:17" s="104" customFormat="1" ht="12" customHeight="1">
      <c r="A206" s="98" t="s">
        <v>122</v>
      </c>
      <c r="B206" s="98"/>
      <c r="C206" s="99">
        <v>1120121101</v>
      </c>
      <c r="D206" s="99" t="s">
        <v>392</v>
      </c>
      <c r="E206" s="100" t="s">
        <v>827</v>
      </c>
      <c r="F206" s="100" t="s">
        <v>831</v>
      </c>
      <c r="G206" s="101">
        <f>IF(F206="I",IFERROR(VLOOKUP(C206,'Consolidado 12.2023'!B:H,7,FALSE),0),0)</f>
        <v>0</v>
      </c>
      <c r="H206" s="102"/>
      <c r="I206" s="103">
        <v>0</v>
      </c>
      <c r="J206" s="102"/>
      <c r="K206" s="101">
        <f>IF(F206="I",IFERROR(SUMIF(#REF!,Clasificaciones!C206,#REF!),0),0)</f>
        <v>0</v>
      </c>
      <c r="L206" s="102"/>
      <c r="M206" s="103">
        <v>0</v>
      </c>
      <c r="N206" s="102"/>
      <c r="O206" s="101">
        <f>IF(F206="I",IFERROR(VLOOKUP(C206,#REF!,7,FALSE),0),0)</f>
        <v>0</v>
      </c>
      <c r="P206" s="102"/>
      <c r="Q206" s="103">
        <v>0</v>
      </c>
    </row>
    <row r="207" spans="1:17" s="104" customFormat="1" ht="12" customHeight="1">
      <c r="A207" s="98" t="s">
        <v>122</v>
      </c>
      <c r="B207" s="98"/>
      <c r="C207" s="99">
        <v>1120121102</v>
      </c>
      <c r="D207" s="99" t="s">
        <v>848</v>
      </c>
      <c r="E207" s="100" t="s">
        <v>836</v>
      </c>
      <c r="F207" s="100" t="s">
        <v>831</v>
      </c>
      <c r="G207" s="101">
        <f>IF(F207="I",IFERROR(VLOOKUP(C207,'Consolidado 12.2023'!B:H,7,FALSE),0),0)</f>
        <v>0</v>
      </c>
      <c r="H207" s="102"/>
      <c r="I207" s="103">
        <v>0</v>
      </c>
      <c r="J207" s="102"/>
      <c r="K207" s="101">
        <f>IF(F207="I",IFERROR(SUMIF(#REF!,Clasificaciones!C207,#REF!),0),0)</f>
        <v>0</v>
      </c>
      <c r="L207" s="102"/>
      <c r="M207" s="103">
        <v>0</v>
      </c>
      <c r="N207" s="102"/>
      <c r="O207" s="101">
        <f>IF(F207="I",IFERROR(VLOOKUP(C207,#REF!,7,FALSE),0),0)</f>
        <v>0</v>
      </c>
      <c r="P207" s="102"/>
      <c r="Q207" s="103">
        <v>0</v>
      </c>
    </row>
    <row r="208" spans="1:17" s="104" customFormat="1" ht="12" customHeight="1">
      <c r="A208" s="98" t="s">
        <v>122</v>
      </c>
      <c r="B208" s="98"/>
      <c r="C208" s="99">
        <v>11201212</v>
      </c>
      <c r="D208" s="99" t="s">
        <v>190</v>
      </c>
      <c r="E208" s="100" t="s">
        <v>827</v>
      </c>
      <c r="F208" s="100" t="s">
        <v>828</v>
      </c>
      <c r="G208" s="101">
        <f>IF(F208="I",IFERROR(VLOOKUP(C208,'Consolidado 12.2023'!B:H,7,FALSE),0),0)</f>
        <v>0</v>
      </c>
      <c r="H208" s="102"/>
      <c r="I208" s="103">
        <v>0</v>
      </c>
      <c r="J208" s="102"/>
      <c r="K208" s="101">
        <f>IF(F208="I",IFERROR(SUMIF(#REF!,Clasificaciones!C208,#REF!),0),0)</f>
        <v>0</v>
      </c>
      <c r="L208" s="102"/>
      <c r="M208" s="103">
        <v>0</v>
      </c>
      <c r="N208" s="102"/>
      <c r="O208" s="101">
        <f>IF(F208="I",IFERROR(VLOOKUP(C208,#REF!,7,FALSE),0),0)</f>
        <v>0</v>
      </c>
      <c r="P208" s="102"/>
      <c r="Q208" s="103">
        <v>0</v>
      </c>
    </row>
    <row r="209" spans="1:17" s="104" customFormat="1" ht="12" customHeight="1">
      <c r="A209" s="98" t="s">
        <v>122</v>
      </c>
      <c r="B209" s="98"/>
      <c r="C209" s="99">
        <v>1120121201</v>
      </c>
      <c r="D209" s="99" t="s">
        <v>389</v>
      </c>
      <c r="E209" s="100" t="s">
        <v>827</v>
      </c>
      <c r="F209" s="100" t="s">
        <v>831</v>
      </c>
      <c r="G209" s="101">
        <f>IF(F209="I",IFERROR(VLOOKUP(C209,'Consolidado 12.2023'!B:H,7,FALSE),0),0)</f>
        <v>0</v>
      </c>
      <c r="H209" s="102"/>
      <c r="I209" s="103">
        <v>0</v>
      </c>
      <c r="J209" s="102"/>
      <c r="K209" s="101">
        <f>IF(F209="I",IFERROR(SUMIF(#REF!,Clasificaciones!C209,#REF!),0),0)</f>
        <v>0</v>
      </c>
      <c r="L209" s="102"/>
      <c r="M209" s="103">
        <v>0</v>
      </c>
      <c r="N209" s="102"/>
      <c r="O209" s="101">
        <f>IF(F209="I",IFERROR(VLOOKUP(C209,#REF!,7,FALSE),0),0)</f>
        <v>0</v>
      </c>
      <c r="P209" s="102"/>
      <c r="Q209" s="103">
        <v>0</v>
      </c>
    </row>
    <row r="210" spans="1:17" s="104" customFormat="1" ht="12" customHeight="1">
      <c r="A210" s="98" t="s">
        <v>122</v>
      </c>
      <c r="B210" s="98"/>
      <c r="C210" s="99">
        <v>1120121202</v>
      </c>
      <c r="D210" s="99" t="s">
        <v>395</v>
      </c>
      <c r="E210" s="100" t="s">
        <v>836</v>
      </c>
      <c r="F210" s="100" t="s">
        <v>831</v>
      </c>
      <c r="G210" s="101">
        <f>IF(F210="I",IFERROR(VLOOKUP(C210,'Consolidado 12.2023'!B:H,7,FALSE),0),0)</f>
        <v>0</v>
      </c>
      <c r="H210" s="102"/>
      <c r="I210" s="103">
        <v>0</v>
      </c>
      <c r="J210" s="102"/>
      <c r="K210" s="101">
        <f>IF(F210="I",IFERROR(SUMIF(#REF!,Clasificaciones!C210,#REF!),0),0)</f>
        <v>0</v>
      </c>
      <c r="L210" s="102"/>
      <c r="M210" s="103">
        <v>0</v>
      </c>
      <c r="N210" s="102"/>
      <c r="O210" s="101">
        <f>IF(F210="I",IFERROR(VLOOKUP(C210,#REF!,7,FALSE),0),0)</f>
        <v>0</v>
      </c>
      <c r="P210" s="102"/>
      <c r="Q210" s="103">
        <v>0</v>
      </c>
    </row>
    <row r="211" spans="1:17" s="104" customFormat="1" ht="12" customHeight="1">
      <c r="A211" s="98" t="s">
        <v>122</v>
      </c>
      <c r="B211" s="98"/>
      <c r="C211" s="99">
        <v>11201213</v>
      </c>
      <c r="D211" s="99" t="s">
        <v>180</v>
      </c>
      <c r="E211" s="100" t="s">
        <v>827</v>
      </c>
      <c r="F211" s="100" t="s">
        <v>828</v>
      </c>
      <c r="G211" s="101">
        <f>IF(F211="I",IFERROR(VLOOKUP(C211,'Consolidado 12.2023'!B:H,7,FALSE),0),0)</f>
        <v>0</v>
      </c>
      <c r="H211" s="102"/>
      <c r="I211" s="103">
        <v>0</v>
      </c>
      <c r="J211" s="102"/>
      <c r="K211" s="101">
        <f>IF(F211="I",IFERROR(SUMIF(#REF!,Clasificaciones!C211,#REF!),0),0)</f>
        <v>0</v>
      </c>
      <c r="L211" s="102"/>
      <c r="M211" s="103">
        <v>0</v>
      </c>
      <c r="N211" s="102"/>
      <c r="O211" s="101">
        <f>IF(F211="I",IFERROR(VLOOKUP(C211,#REF!,7,FALSE),0),0)</f>
        <v>0</v>
      </c>
      <c r="P211" s="102"/>
      <c r="Q211" s="103">
        <v>0</v>
      </c>
    </row>
    <row r="212" spans="1:17" s="104" customFormat="1" ht="12" customHeight="1">
      <c r="A212" s="98" t="s">
        <v>122</v>
      </c>
      <c r="B212" s="98"/>
      <c r="C212" s="99">
        <v>1120121301</v>
      </c>
      <c r="D212" s="99" t="s">
        <v>401</v>
      </c>
      <c r="E212" s="100" t="s">
        <v>827</v>
      </c>
      <c r="F212" s="100" t="s">
        <v>831</v>
      </c>
      <c r="G212" s="101">
        <f>IF(F212="I",IFERROR(VLOOKUP(C212,'Consolidado 12.2023'!B:H,7,FALSE),0),0)</f>
        <v>0</v>
      </c>
      <c r="H212" s="102"/>
      <c r="I212" s="103">
        <v>0</v>
      </c>
      <c r="J212" s="102"/>
      <c r="K212" s="101">
        <f>IF(F212="I",IFERROR(SUMIF(#REF!,Clasificaciones!C212,#REF!),0),0)</f>
        <v>0</v>
      </c>
      <c r="L212" s="102"/>
      <c r="M212" s="103">
        <v>0</v>
      </c>
      <c r="N212" s="102"/>
      <c r="O212" s="101">
        <f>IF(F212="I",IFERROR(VLOOKUP(C212,#REF!,7,FALSE),0),0)</f>
        <v>0</v>
      </c>
      <c r="P212" s="102"/>
      <c r="Q212" s="103">
        <v>0</v>
      </c>
    </row>
    <row r="213" spans="1:17" s="104" customFormat="1" ht="12" customHeight="1">
      <c r="A213" s="98" t="s">
        <v>122</v>
      </c>
      <c r="B213" s="98"/>
      <c r="C213" s="99">
        <v>1120121302</v>
      </c>
      <c r="D213" s="99" t="s">
        <v>181</v>
      </c>
      <c r="E213" s="100" t="s">
        <v>836</v>
      </c>
      <c r="F213" s="100" t="s">
        <v>831</v>
      </c>
      <c r="G213" s="101">
        <f>IF(F213="I",IFERROR(VLOOKUP(C213,'Consolidado 12.2023'!B:H,7,FALSE),0),0)</f>
        <v>0</v>
      </c>
      <c r="H213" s="102"/>
      <c r="I213" s="103">
        <v>0</v>
      </c>
      <c r="J213" s="102"/>
      <c r="K213" s="101">
        <f>IF(F213="I",IFERROR(SUMIF(#REF!,Clasificaciones!C213,#REF!),0),0)</f>
        <v>0</v>
      </c>
      <c r="L213" s="102"/>
      <c r="M213" s="103">
        <v>0</v>
      </c>
      <c r="N213" s="102"/>
      <c r="O213" s="101">
        <f>IF(F213="I",IFERROR(VLOOKUP(C213,#REF!,7,FALSE),0),0)</f>
        <v>0</v>
      </c>
      <c r="P213" s="102"/>
      <c r="Q213" s="103">
        <v>0</v>
      </c>
    </row>
    <row r="214" spans="1:17" s="104" customFormat="1" ht="12" customHeight="1">
      <c r="A214" s="98" t="s">
        <v>122</v>
      </c>
      <c r="B214" s="98"/>
      <c r="C214" s="99">
        <v>11201214</v>
      </c>
      <c r="D214" s="99" t="s">
        <v>182</v>
      </c>
      <c r="E214" s="100" t="s">
        <v>827</v>
      </c>
      <c r="F214" s="100" t="s">
        <v>828</v>
      </c>
      <c r="G214" s="101">
        <f>IF(F214="I",IFERROR(VLOOKUP(C214,'Consolidado 12.2023'!B:H,7,FALSE),0),0)</f>
        <v>0</v>
      </c>
      <c r="H214" s="102"/>
      <c r="I214" s="103">
        <v>0</v>
      </c>
      <c r="J214" s="102"/>
      <c r="K214" s="101">
        <f>IF(F214="I",IFERROR(SUMIF(#REF!,Clasificaciones!C214,#REF!),0),0)</f>
        <v>0</v>
      </c>
      <c r="L214" s="102"/>
      <c r="M214" s="103">
        <v>0</v>
      </c>
      <c r="N214" s="102"/>
      <c r="O214" s="101">
        <f>IF(F214="I",IFERROR(VLOOKUP(C214,#REF!,7,FALSE),0),0)</f>
        <v>0</v>
      </c>
      <c r="P214" s="102"/>
      <c r="Q214" s="103">
        <v>0</v>
      </c>
    </row>
    <row r="215" spans="1:17" s="104" customFormat="1" ht="12" customHeight="1">
      <c r="A215" s="98" t="s">
        <v>122</v>
      </c>
      <c r="B215" s="98"/>
      <c r="C215" s="99">
        <v>1120121401</v>
      </c>
      <c r="D215" s="99" t="s">
        <v>390</v>
      </c>
      <c r="E215" s="100" t="s">
        <v>827</v>
      </c>
      <c r="F215" s="100" t="s">
        <v>831</v>
      </c>
      <c r="G215" s="101">
        <f>IF(F215="I",IFERROR(VLOOKUP(C215,'Consolidado 12.2023'!B:H,7,FALSE),0),0)</f>
        <v>0</v>
      </c>
      <c r="H215" s="102"/>
      <c r="I215" s="103">
        <v>0</v>
      </c>
      <c r="J215" s="102"/>
      <c r="K215" s="101">
        <f>IF(F215="I",IFERROR(SUMIF(#REF!,Clasificaciones!C215,#REF!),0),0)</f>
        <v>0</v>
      </c>
      <c r="L215" s="102"/>
      <c r="M215" s="103">
        <v>0</v>
      </c>
      <c r="N215" s="102"/>
      <c r="O215" s="101">
        <f>IF(F215="I",IFERROR(VLOOKUP(C215,#REF!,7,FALSE),0),0)</f>
        <v>0</v>
      </c>
      <c r="P215" s="102"/>
      <c r="Q215" s="103">
        <v>0</v>
      </c>
    </row>
    <row r="216" spans="1:17" s="104" customFormat="1" ht="12" customHeight="1">
      <c r="A216" s="98" t="s">
        <v>122</v>
      </c>
      <c r="B216" s="98"/>
      <c r="C216" s="99">
        <v>1120121402</v>
      </c>
      <c r="D216" s="99" t="s">
        <v>184</v>
      </c>
      <c r="E216" s="100" t="s">
        <v>836</v>
      </c>
      <c r="F216" s="100" t="s">
        <v>831</v>
      </c>
      <c r="G216" s="101">
        <f>IF(F216="I",IFERROR(VLOOKUP(C216,'Consolidado 12.2023'!B:H,7,FALSE),0),0)</f>
        <v>0</v>
      </c>
      <c r="H216" s="102"/>
      <c r="I216" s="103">
        <v>0</v>
      </c>
      <c r="J216" s="102"/>
      <c r="K216" s="101">
        <f>IF(F216="I",IFERROR(SUMIF(#REF!,Clasificaciones!C216,#REF!),0),0)</f>
        <v>0</v>
      </c>
      <c r="L216" s="102"/>
      <c r="M216" s="103">
        <v>0</v>
      </c>
      <c r="N216" s="102"/>
      <c r="O216" s="101">
        <f>IF(F216="I",IFERROR(VLOOKUP(C216,#REF!,7,FALSE),0),0)</f>
        <v>0</v>
      </c>
      <c r="P216" s="102"/>
      <c r="Q216" s="103">
        <v>0</v>
      </c>
    </row>
    <row r="217" spans="1:17" s="104" customFormat="1" ht="12" customHeight="1">
      <c r="A217" s="98" t="s">
        <v>122</v>
      </c>
      <c r="B217" s="98"/>
      <c r="C217" s="99">
        <v>11202</v>
      </c>
      <c r="D217" s="99" t="s">
        <v>893</v>
      </c>
      <c r="E217" s="100" t="s">
        <v>827</v>
      </c>
      <c r="F217" s="100" t="s">
        <v>828</v>
      </c>
      <c r="G217" s="101">
        <f>IF(F217="I",IFERROR(VLOOKUP(C217,'Consolidado 12.2023'!B:H,7,FALSE),0),0)</f>
        <v>0</v>
      </c>
      <c r="H217" s="102"/>
      <c r="I217" s="103">
        <v>0</v>
      </c>
      <c r="J217" s="102"/>
      <c r="K217" s="101">
        <f>IF(F217="I",IFERROR(SUMIF(#REF!,Clasificaciones!C217,#REF!),0),0)</f>
        <v>0</v>
      </c>
      <c r="L217" s="102"/>
      <c r="M217" s="103">
        <v>0</v>
      </c>
      <c r="N217" s="102"/>
      <c r="O217" s="101">
        <f>IF(F217="I",IFERROR(VLOOKUP(C217,#REF!,7,FALSE),0),0)</f>
        <v>0</v>
      </c>
      <c r="P217" s="102"/>
      <c r="Q217" s="103">
        <v>0</v>
      </c>
    </row>
    <row r="218" spans="1:17" s="104" customFormat="1" ht="12" customHeight="1">
      <c r="A218" s="98" t="s">
        <v>122</v>
      </c>
      <c r="B218" s="98"/>
      <c r="C218" s="99">
        <v>112021</v>
      </c>
      <c r="D218" s="99" t="s">
        <v>275</v>
      </c>
      <c r="E218" s="100" t="s">
        <v>827</v>
      </c>
      <c r="F218" s="100" t="s">
        <v>828</v>
      </c>
      <c r="G218" s="101">
        <f>IF(F218="I",IFERROR(VLOOKUP(C218,'Consolidado 12.2023'!B:H,7,FALSE),0),0)</f>
        <v>0</v>
      </c>
      <c r="H218" s="102"/>
      <c r="I218" s="103">
        <v>0</v>
      </c>
      <c r="J218" s="102"/>
      <c r="K218" s="101">
        <f>IF(F218="I",IFERROR(SUMIF(#REF!,Clasificaciones!C218,#REF!),0),0)</f>
        <v>0</v>
      </c>
      <c r="L218" s="102"/>
      <c r="M218" s="103">
        <v>0</v>
      </c>
      <c r="N218" s="102"/>
      <c r="O218" s="101">
        <f>IF(F218="I",IFERROR(VLOOKUP(C218,#REF!,7,FALSE),0),0)</f>
        <v>0</v>
      </c>
      <c r="P218" s="102"/>
      <c r="Q218" s="103">
        <v>0</v>
      </c>
    </row>
    <row r="219" spans="1:17" s="104" customFormat="1" ht="12" customHeight="1">
      <c r="A219" s="98" t="s">
        <v>122</v>
      </c>
      <c r="B219" s="98"/>
      <c r="C219" s="99">
        <v>1120211</v>
      </c>
      <c r="D219" s="99" t="s">
        <v>179</v>
      </c>
      <c r="E219" s="100" t="s">
        <v>827</v>
      </c>
      <c r="F219" s="100" t="s">
        <v>828</v>
      </c>
      <c r="G219" s="101">
        <f>IF(F219="I",IFERROR(VLOOKUP(C219,'Consolidado 12.2023'!B:H,7,FALSE),0),0)</f>
        <v>0</v>
      </c>
      <c r="H219" s="102"/>
      <c r="I219" s="103">
        <v>0</v>
      </c>
      <c r="J219" s="102"/>
      <c r="K219" s="101">
        <f>IF(F219="I",IFERROR(SUMIF(#REF!,Clasificaciones!C219,#REF!),0),0)</f>
        <v>0</v>
      </c>
      <c r="L219" s="102"/>
      <c r="M219" s="103">
        <v>0</v>
      </c>
      <c r="N219" s="102"/>
      <c r="O219" s="101">
        <f>IF(F219="I",IFERROR(VLOOKUP(C219,#REF!,7,FALSE),0),0)</f>
        <v>0</v>
      </c>
      <c r="P219" s="102"/>
      <c r="Q219" s="103">
        <v>0</v>
      </c>
    </row>
    <row r="220" spans="1:17" s="104" customFormat="1" ht="12" customHeight="1">
      <c r="A220" s="98" t="s">
        <v>122</v>
      </c>
      <c r="B220" s="98"/>
      <c r="C220" s="99">
        <v>11202111</v>
      </c>
      <c r="D220" s="99" t="s">
        <v>894</v>
      </c>
      <c r="E220" s="100" t="s">
        <v>827</v>
      </c>
      <c r="F220" s="100" t="s">
        <v>828</v>
      </c>
      <c r="G220" s="101">
        <f>IF(F220="I",IFERROR(VLOOKUP(C220,'Consolidado 12.2023'!B:H,7,FALSE),0),0)</f>
        <v>0</v>
      </c>
      <c r="H220" s="102"/>
      <c r="I220" s="103">
        <v>0</v>
      </c>
      <c r="J220" s="102"/>
      <c r="K220" s="101">
        <f>IF(F220="I",IFERROR(SUMIF(#REF!,Clasificaciones!C220,#REF!),0),0)</f>
        <v>0</v>
      </c>
      <c r="L220" s="102"/>
      <c r="M220" s="103">
        <v>0</v>
      </c>
      <c r="N220" s="102"/>
      <c r="O220" s="101">
        <f>IF(F220="I",IFERROR(VLOOKUP(C220,#REF!,7,FALSE),0),0)</f>
        <v>0</v>
      </c>
      <c r="P220" s="102"/>
      <c r="Q220" s="103">
        <v>0</v>
      </c>
    </row>
    <row r="221" spans="1:17" s="104" customFormat="1" ht="12" customHeight="1">
      <c r="A221" s="98" t="s">
        <v>122</v>
      </c>
      <c r="B221" s="98" t="s">
        <v>895</v>
      </c>
      <c r="C221" s="99">
        <v>1120211101</v>
      </c>
      <c r="D221" s="99" t="s">
        <v>896</v>
      </c>
      <c r="E221" s="100" t="s">
        <v>827</v>
      </c>
      <c r="F221" s="100" t="s">
        <v>831</v>
      </c>
      <c r="G221" s="101">
        <f>IF(F221="I",IFERROR(VLOOKUP(C221,'Consolidado 12.2023'!B:H,7,FALSE),0),0)</f>
        <v>0</v>
      </c>
      <c r="H221" s="102"/>
      <c r="I221" s="103">
        <v>0</v>
      </c>
      <c r="J221" s="102"/>
      <c r="K221" s="101">
        <f>IF(F221="I",IFERROR(SUMIF(#REF!,Clasificaciones!C221,#REF!),0),0)</f>
        <v>0</v>
      </c>
      <c r="L221" s="102"/>
      <c r="M221" s="103">
        <v>0</v>
      </c>
      <c r="N221" s="102"/>
      <c r="O221" s="101">
        <f>IF(F221="I",IFERROR(VLOOKUP(C221,#REF!,7,FALSE),0),0)</f>
        <v>0</v>
      </c>
      <c r="P221" s="102"/>
      <c r="Q221" s="103">
        <v>0</v>
      </c>
    </row>
    <row r="222" spans="1:17" s="104" customFormat="1" ht="12" customHeight="1">
      <c r="A222" s="98" t="s">
        <v>122</v>
      </c>
      <c r="B222" s="98"/>
      <c r="C222" s="99">
        <v>1120212</v>
      </c>
      <c r="D222" s="99" t="s">
        <v>185</v>
      </c>
      <c r="E222" s="100" t="s">
        <v>827</v>
      </c>
      <c r="F222" s="100" t="s">
        <v>828</v>
      </c>
      <c r="G222" s="101">
        <f>IF(F222="I",IFERROR(VLOOKUP(C222,'Consolidado 12.2023'!B:H,7,FALSE),0),0)</f>
        <v>0</v>
      </c>
      <c r="H222" s="102"/>
      <c r="I222" s="103">
        <v>0</v>
      </c>
      <c r="J222" s="102"/>
      <c r="K222" s="101">
        <f>IF(F222="I",IFERROR(SUMIF(#REF!,Clasificaciones!C222,#REF!),0),0)</f>
        <v>0</v>
      </c>
      <c r="L222" s="102"/>
      <c r="M222" s="103">
        <v>0</v>
      </c>
      <c r="N222" s="102"/>
      <c r="O222" s="101">
        <f>IF(F222="I",IFERROR(VLOOKUP(C222,#REF!,7,FALSE),0),0)</f>
        <v>0</v>
      </c>
      <c r="P222" s="102"/>
      <c r="Q222" s="103">
        <v>0</v>
      </c>
    </row>
    <row r="223" spans="1:17" s="104" customFormat="1" ht="12" customHeight="1">
      <c r="A223" s="98" t="s">
        <v>122</v>
      </c>
      <c r="B223" s="98"/>
      <c r="C223" s="99">
        <v>1120213</v>
      </c>
      <c r="D223" s="99" t="s">
        <v>189</v>
      </c>
      <c r="E223" s="100" t="s">
        <v>827</v>
      </c>
      <c r="F223" s="100" t="s">
        <v>828</v>
      </c>
      <c r="G223" s="101">
        <f>IF(F223="I",IFERROR(VLOOKUP(C223,'Consolidado 12.2023'!B:H,7,FALSE),0),0)</f>
        <v>0</v>
      </c>
      <c r="H223" s="102"/>
      <c r="I223" s="103">
        <v>0</v>
      </c>
      <c r="J223" s="102"/>
      <c r="K223" s="101">
        <f>IF(F223="I",IFERROR(SUMIF(#REF!,Clasificaciones!C223,#REF!),0),0)</f>
        <v>0</v>
      </c>
      <c r="L223" s="102"/>
      <c r="M223" s="103">
        <v>0</v>
      </c>
      <c r="N223" s="102"/>
      <c r="O223" s="101">
        <f>IF(F223="I",IFERROR(VLOOKUP(C223,#REF!,7,FALSE),0),0)</f>
        <v>0</v>
      </c>
      <c r="P223" s="102"/>
      <c r="Q223" s="103">
        <v>0</v>
      </c>
    </row>
    <row r="224" spans="1:17" s="104" customFormat="1" ht="12" customHeight="1">
      <c r="A224" s="98" t="s">
        <v>122</v>
      </c>
      <c r="B224" s="98"/>
      <c r="C224" s="99">
        <v>1120214</v>
      </c>
      <c r="D224" s="99" t="s">
        <v>858</v>
      </c>
      <c r="E224" s="100" t="s">
        <v>827</v>
      </c>
      <c r="F224" s="100" t="s">
        <v>828</v>
      </c>
      <c r="G224" s="101">
        <f>IF(F224="I",IFERROR(VLOOKUP(C224,'Consolidado 12.2023'!B:H,7,FALSE),0),0)</f>
        <v>0</v>
      </c>
      <c r="H224" s="102"/>
      <c r="I224" s="103">
        <v>0</v>
      </c>
      <c r="J224" s="102"/>
      <c r="K224" s="101">
        <f>IF(F224="I",IFERROR(SUMIF(#REF!,Clasificaciones!C224,#REF!),0),0)</f>
        <v>0</v>
      </c>
      <c r="L224" s="102"/>
      <c r="M224" s="103">
        <v>0</v>
      </c>
      <c r="N224" s="102"/>
      <c r="O224" s="101">
        <f>IF(F224="I",IFERROR(VLOOKUP(C224,#REF!,7,FALSE),0),0)</f>
        <v>0</v>
      </c>
      <c r="P224" s="102"/>
      <c r="Q224" s="103">
        <v>0</v>
      </c>
    </row>
    <row r="225" spans="1:17" s="104" customFormat="1" ht="12" customHeight="1">
      <c r="A225" s="98" t="s">
        <v>122</v>
      </c>
      <c r="B225" s="98"/>
      <c r="C225" s="99">
        <v>1120215</v>
      </c>
      <c r="D225" s="99" t="s">
        <v>897</v>
      </c>
      <c r="E225" s="100" t="s">
        <v>827</v>
      </c>
      <c r="F225" s="100" t="s">
        <v>828</v>
      </c>
      <c r="G225" s="101">
        <f>IF(F225="I",IFERROR(VLOOKUP(C225,'Consolidado 12.2023'!B:H,7,FALSE),0),0)</f>
        <v>0</v>
      </c>
      <c r="H225" s="102"/>
      <c r="I225" s="103">
        <v>0</v>
      </c>
      <c r="J225" s="102"/>
      <c r="K225" s="101">
        <f>IF(F225="I",IFERROR(SUMIF(#REF!,Clasificaciones!C225,#REF!),0),0)</f>
        <v>0</v>
      </c>
      <c r="L225" s="102"/>
      <c r="M225" s="103">
        <v>0</v>
      </c>
      <c r="N225" s="102"/>
      <c r="O225" s="101">
        <f>IF(F225="I",IFERROR(VLOOKUP(C225,#REF!,7,FALSE),0),0)</f>
        <v>0</v>
      </c>
      <c r="P225" s="102"/>
      <c r="Q225" s="103">
        <v>0</v>
      </c>
    </row>
    <row r="226" spans="1:17" s="104" customFormat="1" ht="12" customHeight="1">
      <c r="A226" s="98" t="s">
        <v>122</v>
      </c>
      <c r="B226" s="98" t="s">
        <v>895</v>
      </c>
      <c r="C226" s="99">
        <v>112021501</v>
      </c>
      <c r="D226" s="99" t="s">
        <v>898</v>
      </c>
      <c r="E226" s="100" t="s">
        <v>827</v>
      </c>
      <c r="F226" s="100" t="s">
        <v>831</v>
      </c>
      <c r="G226" s="101">
        <f>IF(F226="I",IFERROR(VLOOKUP(C226,'Consolidado 12.2023'!B:H,7,FALSE),0),0)</f>
        <v>0</v>
      </c>
      <c r="H226" s="102"/>
      <c r="I226" s="103">
        <f>+SUM(I227:I300)</f>
        <v>0</v>
      </c>
      <c r="J226" s="102"/>
      <c r="K226" s="101">
        <f>IF(F226="I",IFERROR(SUMIF(#REF!,Clasificaciones!C226,#REF!),0),0)</f>
        <v>0</v>
      </c>
      <c r="L226" s="102"/>
      <c r="M226" s="103">
        <v>0</v>
      </c>
      <c r="N226" s="102"/>
      <c r="O226" s="101">
        <f>IF(F226="I",IFERROR(VLOOKUP(C226,#REF!,7,FALSE),0),0)</f>
        <v>0</v>
      </c>
      <c r="P226" s="102"/>
      <c r="Q226" s="103">
        <v>0</v>
      </c>
    </row>
    <row r="227" spans="1:17" s="104" customFormat="1" ht="12" customHeight="1">
      <c r="A227" s="98" t="s">
        <v>122</v>
      </c>
      <c r="B227" s="98" t="s">
        <v>895</v>
      </c>
      <c r="C227" s="99">
        <v>112021502</v>
      </c>
      <c r="D227" s="99" t="s">
        <v>899</v>
      </c>
      <c r="E227" s="100" t="s">
        <v>827</v>
      </c>
      <c r="F227" s="100" t="s">
        <v>831</v>
      </c>
      <c r="G227" s="101">
        <f>IF(F227="I",IFERROR(VLOOKUP(C227,'Consolidado 12.2023'!B:H,7,FALSE),0),0)</f>
        <v>0</v>
      </c>
      <c r="H227" s="102"/>
      <c r="I227" s="103">
        <v>0</v>
      </c>
      <c r="J227" s="102"/>
      <c r="K227" s="101">
        <f>IF(F227="I",IFERROR(SUMIF(#REF!,Clasificaciones!C227,#REF!),0),0)</f>
        <v>0</v>
      </c>
      <c r="L227" s="102"/>
      <c r="M227" s="103">
        <v>0</v>
      </c>
      <c r="N227" s="102"/>
      <c r="O227" s="101">
        <f>IF(F227="I",IFERROR(VLOOKUP(C227,#REF!,7,FALSE),0),0)</f>
        <v>0</v>
      </c>
      <c r="P227" s="102"/>
      <c r="Q227" s="103">
        <v>0</v>
      </c>
    </row>
    <row r="228" spans="1:17" s="104" customFormat="1" ht="12" customHeight="1">
      <c r="A228" s="98" t="s">
        <v>122</v>
      </c>
      <c r="B228" s="98"/>
      <c r="C228" s="99">
        <v>1120216</v>
      </c>
      <c r="D228" s="99" t="s">
        <v>900</v>
      </c>
      <c r="E228" s="100" t="s">
        <v>827</v>
      </c>
      <c r="F228" s="100" t="s">
        <v>831</v>
      </c>
      <c r="G228" s="101">
        <f>IF(F228="I",IFERROR(VLOOKUP(C228,'Consolidado 12.2023'!B:H,7,FALSE),0),0)</f>
        <v>0</v>
      </c>
      <c r="H228" s="102"/>
      <c r="I228" s="103">
        <v>0</v>
      </c>
      <c r="J228" s="102"/>
      <c r="K228" s="101">
        <f>IF(F228="I",IFERROR(SUMIF(#REF!,Clasificaciones!C228,#REF!),0),0)</f>
        <v>0</v>
      </c>
      <c r="L228" s="102"/>
      <c r="M228" s="103">
        <v>0</v>
      </c>
      <c r="N228" s="102"/>
      <c r="O228" s="101">
        <f>IF(F228="I",IFERROR(VLOOKUP(C228,#REF!,7,FALSE),0),0)</f>
        <v>0</v>
      </c>
      <c r="P228" s="102"/>
      <c r="Q228" s="103">
        <v>0</v>
      </c>
    </row>
    <row r="229" spans="1:17" s="104" customFormat="1" ht="12" customHeight="1">
      <c r="A229" s="98" t="s">
        <v>122</v>
      </c>
      <c r="B229" s="98"/>
      <c r="C229" s="99">
        <v>11203</v>
      </c>
      <c r="D229" s="99" t="s">
        <v>225</v>
      </c>
      <c r="E229" s="100" t="s">
        <v>827</v>
      </c>
      <c r="F229" s="100" t="s">
        <v>828</v>
      </c>
      <c r="G229" s="101">
        <f>IF(F229="I",IFERROR(VLOOKUP(C229,'Consolidado 12.2023'!B:H,7,FALSE),0),0)</f>
        <v>0</v>
      </c>
      <c r="H229" s="102"/>
      <c r="I229" s="103">
        <v>0</v>
      </c>
      <c r="J229" s="102"/>
      <c r="K229" s="101">
        <f>IF(F229="I",IFERROR(SUMIF(#REF!,Clasificaciones!C229,#REF!),0),0)</f>
        <v>0</v>
      </c>
      <c r="L229" s="102"/>
      <c r="M229" s="103">
        <v>0</v>
      </c>
      <c r="N229" s="102"/>
      <c r="O229" s="101">
        <f>IF(F229="I",IFERROR(VLOOKUP(C229,#REF!,7,FALSE),0),0)</f>
        <v>0</v>
      </c>
      <c r="P229" s="102"/>
      <c r="Q229" s="103">
        <v>0</v>
      </c>
    </row>
    <row r="230" spans="1:17" s="104" customFormat="1" ht="12" customHeight="1">
      <c r="A230" s="98" t="s">
        <v>122</v>
      </c>
      <c r="B230" s="98"/>
      <c r="C230" s="99">
        <v>112031</v>
      </c>
      <c r="D230" s="99" t="s">
        <v>226</v>
      </c>
      <c r="E230" s="100" t="s">
        <v>827</v>
      </c>
      <c r="F230" s="100" t="s">
        <v>828</v>
      </c>
      <c r="G230" s="101">
        <f>IF(F230="I",IFERROR(VLOOKUP(C230,'Consolidado 12.2023'!B:H,7,FALSE),0),0)</f>
        <v>0</v>
      </c>
      <c r="H230" s="102"/>
      <c r="I230" s="103">
        <f>+H230</f>
        <v>0</v>
      </c>
      <c r="J230" s="102"/>
      <c r="K230" s="101">
        <f>IF(F230="I",IFERROR(SUMIF(#REF!,Clasificaciones!C230,#REF!),0),0)</f>
        <v>0</v>
      </c>
      <c r="L230" s="102"/>
      <c r="M230" s="103">
        <v>0</v>
      </c>
      <c r="N230" s="102"/>
      <c r="O230" s="101">
        <f>IF(F230="I",IFERROR(VLOOKUP(C230,#REF!,7,FALSE),0),0)</f>
        <v>0</v>
      </c>
      <c r="P230" s="102"/>
      <c r="Q230" s="103">
        <v>0</v>
      </c>
    </row>
    <row r="231" spans="1:17" s="104" customFormat="1" ht="12" customHeight="1">
      <c r="A231" s="98" t="s">
        <v>122</v>
      </c>
      <c r="B231" s="98"/>
      <c r="C231" s="99">
        <v>11203101</v>
      </c>
      <c r="D231" s="99" t="s">
        <v>227</v>
      </c>
      <c r="E231" s="100" t="s">
        <v>827</v>
      </c>
      <c r="F231" s="100" t="s">
        <v>828</v>
      </c>
      <c r="G231" s="101">
        <f>IF(F231="I",IFERROR(VLOOKUP(C231,'Consolidado 12.2023'!B:H,7,FALSE),0),0)</f>
        <v>0</v>
      </c>
      <c r="H231" s="102"/>
      <c r="I231" s="103">
        <v>0</v>
      </c>
      <c r="J231" s="102"/>
      <c r="K231" s="101">
        <f>IF(F231="I",IFERROR(SUMIF(#REF!,Clasificaciones!C231,#REF!),0),0)</f>
        <v>0</v>
      </c>
      <c r="L231" s="102"/>
      <c r="M231" s="103">
        <v>0</v>
      </c>
      <c r="N231" s="102"/>
      <c r="O231" s="101">
        <f>IF(F231="I",IFERROR(VLOOKUP(C231,#REF!,7,FALSE),0),0)</f>
        <v>0</v>
      </c>
      <c r="P231" s="102"/>
      <c r="Q231" s="103">
        <v>0</v>
      </c>
    </row>
    <row r="232" spans="1:17" s="104" customFormat="1" ht="12" customHeight="1">
      <c r="A232" s="98" t="s">
        <v>122</v>
      </c>
      <c r="B232" s="98" t="s">
        <v>901</v>
      </c>
      <c r="C232" s="99">
        <v>1120310101</v>
      </c>
      <c r="D232" s="99" t="s">
        <v>228</v>
      </c>
      <c r="E232" s="100" t="s">
        <v>827</v>
      </c>
      <c r="F232" s="100" t="s">
        <v>831</v>
      </c>
      <c r="G232" s="101">
        <f>IF(F232="I",IFERROR(VLOOKUP(C232,'Consolidado 12.2023'!B:H,7,FALSE),0),0)</f>
        <v>61283000000</v>
      </c>
      <c r="H232" s="102"/>
      <c r="I232" s="103">
        <f t="shared" ref="I232:I233" si="0">+H232</f>
        <v>0</v>
      </c>
      <c r="J232" s="102"/>
      <c r="K232" s="101">
        <f>IF(F232="I",IFERROR(SUMIF(#REF!,Clasificaciones!C232,#REF!),0),0)</f>
        <v>0</v>
      </c>
      <c r="L232" s="102"/>
      <c r="M232" s="103">
        <v>0</v>
      </c>
      <c r="N232" s="102"/>
      <c r="O232" s="101">
        <f>IF(F232="I",IFERROR(VLOOKUP(C232,#REF!,7,FALSE),0),0)</f>
        <v>0</v>
      </c>
      <c r="P232" s="102"/>
      <c r="Q232" s="103">
        <v>0</v>
      </c>
    </row>
    <row r="233" spans="1:17" s="104" customFormat="1" ht="12" customHeight="1">
      <c r="A233" s="98" t="s">
        <v>122</v>
      </c>
      <c r="B233" s="98" t="s">
        <v>901</v>
      </c>
      <c r="C233" s="99">
        <v>1120310102</v>
      </c>
      <c r="D233" s="99" t="s">
        <v>229</v>
      </c>
      <c r="E233" s="100" t="s">
        <v>836</v>
      </c>
      <c r="F233" s="100" t="s">
        <v>831</v>
      </c>
      <c r="G233" s="101">
        <f>IF(F233="I",IFERROR(VLOOKUP(C233,'Consolidado 12.2023'!B:H,7,FALSE),0),0)</f>
        <v>85419818400</v>
      </c>
      <c r="H233" s="102"/>
      <c r="I233" s="103">
        <f t="shared" si="0"/>
        <v>0</v>
      </c>
      <c r="J233" s="102"/>
      <c r="K233" s="101">
        <f>IF(F233="I",IFERROR(SUMIF(#REF!,Clasificaciones!C233,#REF!),0),0)</f>
        <v>0</v>
      </c>
      <c r="L233" s="102"/>
      <c r="M233" s="103">
        <v>0</v>
      </c>
      <c r="N233" s="102"/>
      <c r="O233" s="101">
        <f>IF(F233="I",IFERROR(VLOOKUP(C233,#REF!,7,FALSE),0),0)</f>
        <v>0</v>
      </c>
      <c r="P233" s="102"/>
      <c r="Q233" s="103">
        <v>0</v>
      </c>
    </row>
    <row r="234" spans="1:17" s="104" customFormat="1" ht="12" customHeight="1">
      <c r="A234" s="98" t="s">
        <v>122</v>
      </c>
      <c r="B234" s="98" t="s">
        <v>901</v>
      </c>
      <c r="C234" s="99">
        <v>1120310103</v>
      </c>
      <c r="D234" s="99" t="s">
        <v>726</v>
      </c>
      <c r="E234" s="100" t="s">
        <v>827</v>
      </c>
      <c r="F234" s="100" t="s">
        <v>831</v>
      </c>
      <c r="G234" s="101">
        <f>IF(F234="I",IFERROR(VLOOKUP(C234,'Consolidado 12.2023'!B:H,7,FALSE),0),0)</f>
        <v>0</v>
      </c>
      <c r="H234" s="102"/>
      <c r="I234" s="103">
        <v>0</v>
      </c>
      <c r="J234" s="102"/>
      <c r="K234" s="101">
        <f>IF(F234="I",IFERROR(SUMIF(#REF!,Clasificaciones!C234,#REF!),0),0)</f>
        <v>0</v>
      </c>
      <c r="L234" s="102"/>
      <c r="M234" s="103">
        <v>0</v>
      </c>
      <c r="N234" s="102"/>
      <c r="O234" s="101">
        <f>IF(F234="I",IFERROR(VLOOKUP(C234,#REF!,7,FALSE),0),0)</f>
        <v>0</v>
      </c>
      <c r="P234" s="102"/>
      <c r="Q234" s="103">
        <v>0</v>
      </c>
    </row>
    <row r="235" spans="1:17" s="104" customFormat="1" ht="12" customHeight="1">
      <c r="A235" s="98" t="s">
        <v>122</v>
      </c>
      <c r="B235" s="98" t="s">
        <v>901</v>
      </c>
      <c r="C235" s="99">
        <v>1120310104</v>
      </c>
      <c r="D235" s="99" t="s">
        <v>902</v>
      </c>
      <c r="E235" s="100" t="s">
        <v>827</v>
      </c>
      <c r="F235" s="100" t="s">
        <v>831</v>
      </c>
      <c r="G235" s="101">
        <f>IF(F235="I",IFERROR(VLOOKUP(C235,'Consolidado 12.2023'!B:H,7,FALSE),0),0)</f>
        <v>0</v>
      </c>
      <c r="H235" s="102"/>
      <c r="I235" s="103">
        <v>0</v>
      </c>
      <c r="J235" s="102"/>
      <c r="K235" s="101">
        <f>IF(F235="I",IFERROR(SUMIF(#REF!,Clasificaciones!C235,#REF!),0),0)</f>
        <v>0</v>
      </c>
      <c r="L235" s="102"/>
      <c r="M235" s="103">
        <v>0</v>
      </c>
      <c r="N235" s="102"/>
      <c r="O235" s="101">
        <f>IF(F235="I",IFERROR(VLOOKUP(C235,#REF!,7,FALSE),0),0)</f>
        <v>0</v>
      </c>
      <c r="P235" s="102"/>
      <c r="Q235" s="103">
        <v>0</v>
      </c>
    </row>
    <row r="236" spans="1:17" s="104" customFormat="1" ht="12" customHeight="1">
      <c r="A236" s="98" t="s">
        <v>122</v>
      </c>
      <c r="B236" s="98"/>
      <c r="C236" s="99">
        <v>112032</v>
      </c>
      <c r="D236" s="99" t="s">
        <v>230</v>
      </c>
      <c r="E236" s="100" t="s">
        <v>827</v>
      </c>
      <c r="F236" s="100" t="s">
        <v>828</v>
      </c>
      <c r="G236" s="101">
        <f>IF(F236="I",IFERROR(VLOOKUP(C236,'Consolidado 12.2023'!B:H,7,FALSE),0),0)</f>
        <v>0</v>
      </c>
      <c r="H236" s="102"/>
      <c r="I236" s="103">
        <f t="shared" ref="I236:I241" si="1">+H236</f>
        <v>0</v>
      </c>
      <c r="J236" s="102"/>
      <c r="K236" s="101">
        <f>IF(F236="I",IFERROR(SUMIF(#REF!,Clasificaciones!C236,#REF!),0),0)</f>
        <v>0</v>
      </c>
      <c r="L236" s="102"/>
      <c r="M236" s="103">
        <v>0</v>
      </c>
      <c r="N236" s="102"/>
      <c r="O236" s="101">
        <f>IF(F236="I",IFERROR(VLOOKUP(C236,#REF!,7,FALSE),0),0)</f>
        <v>0</v>
      </c>
      <c r="P236" s="102"/>
      <c r="Q236" s="103">
        <v>0</v>
      </c>
    </row>
    <row r="237" spans="1:17" s="104" customFormat="1" ht="12" customHeight="1">
      <c r="A237" s="98" t="s">
        <v>122</v>
      </c>
      <c r="B237" s="98"/>
      <c r="C237" s="99">
        <v>11203201</v>
      </c>
      <c r="D237" s="99" t="s">
        <v>230</v>
      </c>
      <c r="E237" s="100" t="s">
        <v>827</v>
      </c>
      <c r="F237" s="100" t="s">
        <v>828</v>
      </c>
      <c r="G237" s="101">
        <f>IF(F237="I",IFERROR(VLOOKUP(C237,'Consolidado 12.2023'!B:H,7,FALSE),0),0)</f>
        <v>0</v>
      </c>
      <c r="H237" s="102"/>
      <c r="I237" s="103">
        <f t="shared" si="1"/>
        <v>0</v>
      </c>
      <c r="J237" s="102"/>
      <c r="K237" s="101">
        <f>IF(F237="I",IFERROR(SUMIF(#REF!,Clasificaciones!C237,#REF!),0),0)</f>
        <v>0</v>
      </c>
      <c r="L237" s="102"/>
      <c r="M237" s="103">
        <v>0</v>
      </c>
      <c r="N237" s="102"/>
      <c r="O237" s="101">
        <f>IF(F237="I",IFERROR(VLOOKUP(C237,#REF!,7,FALSE),0),0)</f>
        <v>0</v>
      </c>
      <c r="P237" s="102"/>
      <c r="Q237" s="103">
        <v>0</v>
      </c>
    </row>
    <row r="238" spans="1:17" s="104" customFormat="1" ht="12" customHeight="1">
      <c r="A238" s="98" t="s">
        <v>122</v>
      </c>
      <c r="B238" s="98"/>
      <c r="C238" s="99">
        <v>1120320101</v>
      </c>
      <c r="D238" s="99" t="s">
        <v>389</v>
      </c>
      <c r="E238" s="100" t="s">
        <v>827</v>
      </c>
      <c r="F238" s="100" t="s">
        <v>831</v>
      </c>
      <c r="G238" s="101">
        <f>IF(F238="I",IFERROR(VLOOKUP(C238,'Consolidado 12.2023'!B:H,7,FALSE),0),0)</f>
        <v>0</v>
      </c>
      <c r="H238" s="102"/>
      <c r="I238" s="103">
        <v>0</v>
      </c>
      <c r="J238" s="102"/>
      <c r="K238" s="101">
        <f>IF(F238="I",IFERROR(SUMIF(#REF!,Clasificaciones!C238,#REF!),0),0)</f>
        <v>0</v>
      </c>
      <c r="L238" s="102"/>
      <c r="M238" s="103">
        <v>0</v>
      </c>
      <c r="N238" s="102"/>
      <c r="O238" s="101">
        <f>IF(F238="I",IFERROR(VLOOKUP(C238,#REF!,7,FALSE),0),0)</f>
        <v>0</v>
      </c>
      <c r="P238" s="102"/>
      <c r="Q238" s="103">
        <v>0</v>
      </c>
    </row>
    <row r="239" spans="1:17" s="104" customFormat="1" ht="12" customHeight="1">
      <c r="A239" s="98" t="s">
        <v>122</v>
      </c>
      <c r="B239" s="98" t="s">
        <v>901</v>
      </c>
      <c r="C239" s="99">
        <v>1120320102</v>
      </c>
      <c r="D239" s="99" t="s">
        <v>395</v>
      </c>
      <c r="E239" s="100" t="s">
        <v>836</v>
      </c>
      <c r="F239" s="100" t="s">
        <v>831</v>
      </c>
      <c r="G239" s="101">
        <f>IF(F239="I",IFERROR(VLOOKUP(C239,'Consolidado 12.2023'!B:H,7,FALSE),0),0)</f>
        <v>0</v>
      </c>
      <c r="H239" s="102"/>
      <c r="I239" s="103">
        <f t="shared" si="1"/>
        <v>0</v>
      </c>
      <c r="J239" s="102"/>
      <c r="K239" s="101">
        <f>IF(F239="I",IFERROR(SUMIF(#REF!,Clasificaciones!C239,#REF!),0),0)</f>
        <v>0</v>
      </c>
      <c r="L239" s="102"/>
      <c r="M239" s="103">
        <v>0</v>
      </c>
      <c r="N239" s="102"/>
      <c r="O239" s="101">
        <f>IF(F239="I",IFERROR(VLOOKUP(C239,#REF!,7,FALSE),0),0)</f>
        <v>0</v>
      </c>
      <c r="P239" s="102"/>
      <c r="Q239" s="103">
        <v>0</v>
      </c>
    </row>
    <row r="240" spans="1:17" s="104" customFormat="1" ht="12" customHeight="1">
      <c r="A240" s="98" t="s">
        <v>122</v>
      </c>
      <c r="B240" s="98" t="s">
        <v>901</v>
      </c>
      <c r="C240" s="99">
        <v>1120320103</v>
      </c>
      <c r="D240" s="99" t="s">
        <v>401</v>
      </c>
      <c r="E240" s="100" t="s">
        <v>827</v>
      </c>
      <c r="F240" s="100" t="s">
        <v>831</v>
      </c>
      <c r="G240" s="101">
        <f>IF(F240="I",IFERROR(VLOOKUP(C240,'Consolidado 12.2023'!B:H,7,FALSE),0),0)</f>
        <v>0</v>
      </c>
      <c r="H240" s="102"/>
      <c r="I240" s="103">
        <f t="shared" si="1"/>
        <v>0</v>
      </c>
      <c r="J240" s="102"/>
      <c r="K240" s="101">
        <f>IF(F240="I",IFERROR(SUMIF(#REF!,Clasificaciones!C240,#REF!),0),0)</f>
        <v>0</v>
      </c>
      <c r="L240" s="102"/>
      <c r="M240" s="103">
        <v>0</v>
      </c>
      <c r="N240" s="102"/>
      <c r="O240" s="101">
        <f>IF(F240="I",IFERROR(VLOOKUP(C240,#REF!,7,FALSE),0),0)</f>
        <v>0</v>
      </c>
      <c r="P240" s="102"/>
      <c r="Q240" s="103">
        <v>0</v>
      </c>
    </row>
    <row r="241" spans="1:17" s="104" customFormat="1" ht="12" customHeight="1">
      <c r="A241" s="98" t="s">
        <v>122</v>
      </c>
      <c r="B241" s="98" t="s">
        <v>901</v>
      </c>
      <c r="C241" s="99">
        <v>1120320104</v>
      </c>
      <c r="D241" s="99" t="s">
        <v>181</v>
      </c>
      <c r="E241" s="100" t="s">
        <v>836</v>
      </c>
      <c r="F241" s="100" t="s">
        <v>831</v>
      </c>
      <c r="G241" s="101">
        <f>+'Consolidado 12.2023'!H144</f>
        <v>0</v>
      </c>
      <c r="H241" s="102"/>
      <c r="I241" s="103">
        <f t="shared" si="1"/>
        <v>0</v>
      </c>
      <c r="J241" s="102"/>
      <c r="K241" s="101">
        <f>IF(F241="I",IFERROR(SUMIF(#REF!,Clasificaciones!C241,#REF!),0),0)</f>
        <v>0</v>
      </c>
      <c r="L241" s="102"/>
      <c r="M241" s="103">
        <v>0</v>
      </c>
      <c r="N241" s="102"/>
      <c r="O241" s="101">
        <f>IF(F241="I",IFERROR(VLOOKUP(C241,#REF!,7,FALSE),0),0)</f>
        <v>0</v>
      </c>
      <c r="P241" s="102"/>
      <c r="Q241" s="103">
        <v>0</v>
      </c>
    </row>
    <row r="242" spans="1:17" s="104" customFormat="1" ht="12" customHeight="1">
      <c r="A242" s="98" t="s">
        <v>122</v>
      </c>
      <c r="B242" s="98" t="s">
        <v>901</v>
      </c>
      <c r="C242" s="99">
        <v>1120320105</v>
      </c>
      <c r="D242" s="99" t="s">
        <v>390</v>
      </c>
      <c r="E242" s="100" t="s">
        <v>827</v>
      </c>
      <c r="F242" s="100" t="s">
        <v>831</v>
      </c>
      <c r="G242" s="101">
        <f>IF(F242="I",IFERROR(VLOOKUP(C242,'Consolidado 12.2023'!B:H,7,FALSE),0),0)</f>
        <v>0</v>
      </c>
      <c r="H242" s="102"/>
      <c r="I242" s="103">
        <v>0</v>
      </c>
      <c r="J242" s="102"/>
      <c r="K242" s="101">
        <f>IF(F242="I",IFERROR(SUMIF(#REF!,Clasificaciones!C242,#REF!),0),0)</f>
        <v>0</v>
      </c>
      <c r="L242" s="102"/>
      <c r="M242" s="103">
        <v>0</v>
      </c>
      <c r="N242" s="102"/>
      <c r="O242" s="101">
        <f>IF(F242="I",IFERROR(VLOOKUP(C242,#REF!,7,FALSE),0),0)</f>
        <v>0</v>
      </c>
      <c r="P242" s="102"/>
      <c r="Q242" s="103">
        <v>0</v>
      </c>
    </row>
    <row r="243" spans="1:17" s="104" customFormat="1" ht="12" customHeight="1">
      <c r="A243" s="98" t="s">
        <v>122</v>
      </c>
      <c r="B243" s="98" t="s">
        <v>901</v>
      </c>
      <c r="C243" s="99">
        <v>1120320106</v>
      </c>
      <c r="D243" s="99" t="s">
        <v>184</v>
      </c>
      <c r="E243" s="100" t="s">
        <v>836</v>
      </c>
      <c r="F243" s="100" t="s">
        <v>831</v>
      </c>
      <c r="G243" s="101">
        <f>IF(F243="I",IFERROR(VLOOKUP(C243,'Consolidado 12.2023'!B:H,7,FALSE),0),0)</f>
        <v>0</v>
      </c>
      <c r="H243" s="102"/>
      <c r="I243" s="103">
        <v>0</v>
      </c>
      <c r="J243" s="102"/>
      <c r="K243" s="101">
        <f>IF(F243="I",IFERROR(SUMIF(#REF!,Clasificaciones!C243,#REF!),0),0)</f>
        <v>0</v>
      </c>
      <c r="L243" s="102"/>
      <c r="M243" s="103">
        <v>0</v>
      </c>
      <c r="N243" s="102"/>
      <c r="O243" s="101">
        <f>IF(F243="I",IFERROR(VLOOKUP(C243,#REF!,7,FALSE),0),0)</f>
        <v>0</v>
      </c>
      <c r="P243" s="102"/>
      <c r="Q243" s="103">
        <v>0</v>
      </c>
    </row>
    <row r="244" spans="1:17" s="104" customFormat="1" ht="12" customHeight="1">
      <c r="A244" s="98" t="s">
        <v>122</v>
      </c>
      <c r="B244" s="98" t="s">
        <v>901</v>
      </c>
      <c r="C244" s="99">
        <v>1120320107</v>
      </c>
      <c r="D244" s="99" t="s">
        <v>231</v>
      </c>
      <c r="E244" s="100" t="s">
        <v>827</v>
      </c>
      <c r="F244" s="100" t="s">
        <v>831</v>
      </c>
      <c r="G244" s="101">
        <f>IF(F244="I",IFERROR(VLOOKUP(C244,'Consolidado 12.2023'!B:H,7,FALSE),0),0)</f>
        <v>1112570685</v>
      </c>
      <c r="H244" s="102"/>
      <c r="I244" s="103">
        <f t="shared" ref="I244" si="2">+H244</f>
        <v>0</v>
      </c>
      <c r="J244" s="102"/>
      <c r="K244" s="101">
        <f>IF(F244="I",IFERROR(SUMIF(#REF!,Clasificaciones!C244,#REF!),0),0)</f>
        <v>0</v>
      </c>
      <c r="L244" s="102"/>
      <c r="M244" s="103">
        <v>0</v>
      </c>
      <c r="N244" s="102"/>
      <c r="O244" s="101">
        <f>IF(F244="I",IFERROR(VLOOKUP(C244,#REF!,7,FALSE),0),0)</f>
        <v>0</v>
      </c>
      <c r="P244" s="102"/>
      <c r="Q244" s="103">
        <v>0</v>
      </c>
    </row>
    <row r="245" spans="1:17" s="104" customFormat="1" ht="12" customHeight="1">
      <c r="A245" s="98" t="s">
        <v>122</v>
      </c>
      <c r="B245" s="98" t="s">
        <v>901</v>
      </c>
      <c r="C245" s="99">
        <v>1120320108</v>
      </c>
      <c r="D245" s="99" t="s">
        <v>188</v>
      </c>
      <c r="E245" s="100" t="s">
        <v>836</v>
      </c>
      <c r="F245" s="100" t="s">
        <v>831</v>
      </c>
      <c r="G245" s="101">
        <f>IF(F245="I",IFERROR(VLOOKUP(C245,'Consolidado 12.2023'!B:H,7,FALSE),0),0)</f>
        <v>0</v>
      </c>
      <c r="H245" s="102"/>
      <c r="I245" s="103">
        <v>0</v>
      </c>
      <c r="J245" s="102"/>
      <c r="K245" s="101">
        <f>IF(F245="I",IFERROR(SUMIF(#REF!,Clasificaciones!C245,#REF!),0),0)</f>
        <v>0</v>
      </c>
      <c r="L245" s="102"/>
      <c r="M245" s="103">
        <v>0</v>
      </c>
      <c r="N245" s="102"/>
      <c r="O245" s="101">
        <f>IF(F245="I",IFERROR(VLOOKUP(C245,#REF!,7,FALSE),0),0)</f>
        <v>0</v>
      </c>
      <c r="P245" s="102"/>
      <c r="Q245" s="103">
        <v>0</v>
      </c>
    </row>
    <row r="246" spans="1:17" s="104" customFormat="1" ht="12" customHeight="1">
      <c r="A246" s="98" t="s">
        <v>122</v>
      </c>
      <c r="B246" s="98"/>
      <c r="C246" s="99">
        <v>1120320109</v>
      </c>
      <c r="D246" s="99" t="s">
        <v>784</v>
      </c>
      <c r="E246" s="100" t="s">
        <v>827</v>
      </c>
      <c r="F246" s="100" t="s">
        <v>831</v>
      </c>
      <c r="G246" s="101">
        <f>IF(F246="I",IFERROR(VLOOKUP(C246,'Consolidado 12.2023'!B:H,7,FALSE),0),0)</f>
        <v>0</v>
      </c>
      <c r="H246" s="102"/>
      <c r="I246" s="103">
        <v>0</v>
      </c>
      <c r="J246" s="102"/>
      <c r="K246" s="101">
        <f>IF(F246="I",IFERROR(SUMIF(#REF!,Clasificaciones!C246,#REF!),0),0)</f>
        <v>0</v>
      </c>
      <c r="L246" s="102"/>
      <c r="M246" s="103">
        <v>0</v>
      </c>
      <c r="N246" s="102"/>
      <c r="O246" s="101">
        <f>IF(F246="I",IFERROR(VLOOKUP(C246,#REF!,7,FALSE),0),0)</f>
        <v>0</v>
      </c>
      <c r="P246" s="102"/>
      <c r="Q246" s="103">
        <v>0</v>
      </c>
    </row>
    <row r="247" spans="1:17" s="104" customFormat="1" ht="12" customHeight="1">
      <c r="A247" s="98" t="s">
        <v>122</v>
      </c>
      <c r="B247" s="98"/>
      <c r="C247" s="99">
        <v>1120320110</v>
      </c>
      <c r="D247" s="99" t="s">
        <v>849</v>
      </c>
      <c r="E247" s="100" t="s">
        <v>836</v>
      </c>
      <c r="F247" s="100" t="s">
        <v>831</v>
      </c>
      <c r="G247" s="101">
        <f>IF(F247="I",IFERROR(VLOOKUP(C247,'Consolidado 12.2023'!B:H,7,FALSE),0),0)</f>
        <v>0</v>
      </c>
      <c r="H247" s="102"/>
      <c r="I247" s="103">
        <v>0</v>
      </c>
      <c r="J247" s="102"/>
      <c r="K247" s="101">
        <f>IF(F247="I",IFERROR(SUMIF(#REF!,Clasificaciones!C247,#REF!),0),0)</f>
        <v>0</v>
      </c>
      <c r="L247" s="102"/>
      <c r="M247" s="103">
        <v>0</v>
      </c>
      <c r="N247" s="102"/>
      <c r="O247" s="101">
        <f>IF(F247="I",IFERROR(VLOOKUP(C247,#REF!,7,FALSE),0),0)</f>
        <v>0</v>
      </c>
      <c r="P247" s="102"/>
      <c r="Q247" s="103">
        <v>0</v>
      </c>
    </row>
    <row r="248" spans="1:17" s="104" customFormat="1" ht="12" customHeight="1">
      <c r="A248" s="98" t="s">
        <v>122</v>
      </c>
      <c r="B248" s="98"/>
      <c r="C248" s="99">
        <v>1120320111</v>
      </c>
      <c r="D248" s="99" t="s">
        <v>903</v>
      </c>
      <c r="E248" s="100" t="s">
        <v>827</v>
      </c>
      <c r="F248" s="100" t="s">
        <v>831</v>
      </c>
      <c r="G248" s="101">
        <f>IF(F248="I",IFERROR(VLOOKUP(C248,'Consolidado 12.2023'!B:H,7,FALSE),0),0)</f>
        <v>0</v>
      </c>
      <c r="H248" s="102"/>
      <c r="I248" s="103">
        <f t="shared" ref="I248:I262" si="3">+H248</f>
        <v>0</v>
      </c>
      <c r="J248" s="102"/>
      <c r="K248" s="101">
        <f>IF(F248="I",IFERROR(SUMIF(#REF!,Clasificaciones!C248,#REF!),0),0)</f>
        <v>0</v>
      </c>
      <c r="L248" s="102"/>
      <c r="M248" s="103">
        <v>0</v>
      </c>
      <c r="N248" s="102"/>
      <c r="O248" s="101">
        <f>IF(F248="I",IFERROR(VLOOKUP(C248,#REF!,7,FALSE),0),0)</f>
        <v>0</v>
      </c>
      <c r="P248" s="102"/>
      <c r="Q248" s="103">
        <v>0</v>
      </c>
    </row>
    <row r="249" spans="1:17" s="104" customFormat="1" ht="12" customHeight="1">
      <c r="A249" s="98" t="s">
        <v>122</v>
      </c>
      <c r="B249" s="98"/>
      <c r="C249" s="99">
        <v>1120320112</v>
      </c>
      <c r="D249" s="99" t="s">
        <v>852</v>
      </c>
      <c r="E249" s="100" t="s">
        <v>836</v>
      </c>
      <c r="F249" s="100" t="s">
        <v>831</v>
      </c>
      <c r="G249" s="101">
        <f>IF(F249="I",IFERROR(VLOOKUP(C249,'Consolidado 12.2023'!B:H,7,FALSE),0),0)</f>
        <v>0</v>
      </c>
      <c r="H249" s="102"/>
      <c r="I249" s="103">
        <f t="shared" si="3"/>
        <v>0</v>
      </c>
      <c r="J249" s="102"/>
      <c r="K249" s="101">
        <f>IF(F249="I",IFERROR(SUMIF(#REF!,Clasificaciones!C249,#REF!),0),0)</f>
        <v>0</v>
      </c>
      <c r="L249" s="102"/>
      <c r="M249" s="103">
        <v>0</v>
      </c>
      <c r="N249" s="102"/>
      <c r="O249" s="101">
        <f>IF(F249="I",IFERROR(VLOOKUP(C249,#REF!,7,FALSE),0),0)</f>
        <v>0</v>
      </c>
      <c r="P249" s="102"/>
      <c r="Q249" s="103">
        <v>0</v>
      </c>
    </row>
    <row r="250" spans="1:17" s="104" customFormat="1" ht="12" customHeight="1">
      <c r="A250" s="98" t="s">
        <v>122</v>
      </c>
      <c r="B250" s="98"/>
      <c r="C250" s="99">
        <v>1120320113</v>
      </c>
      <c r="D250" s="99" t="s">
        <v>904</v>
      </c>
      <c r="E250" s="100" t="s">
        <v>827</v>
      </c>
      <c r="F250" s="100" t="s">
        <v>831</v>
      </c>
      <c r="G250" s="101">
        <f>IF(F250="I",IFERROR(VLOOKUP(C250,'Consolidado 12.2023'!B:H,7,FALSE),0),0)</f>
        <v>0</v>
      </c>
      <c r="H250" s="102"/>
      <c r="I250" s="103">
        <f t="shared" si="3"/>
        <v>0</v>
      </c>
      <c r="J250" s="102"/>
      <c r="K250" s="101">
        <f>IF(F250="I",IFERROR(SUMIF(#REF!,Clasificaciones!C250,#REF!),0),0)</f>
        <v>0</v>
      </c>
      <c r="L250" s="102"/>
      <c r="M250" s="103">
        <v>0</v>
      </c>
      <c r="N250" s="102"/>
      <c r="O250" s="101">
        <f>IF(F250="I",IFERROR(VLOOKUP(C250,#REF!,7,FALSE),0),0)</f>
        <v>0</v>
      </c>
      <c r="P250" s="102"/>
      <c r="Q250" s="103">
        <v>0</v>
      </c>
    </row>
    <row r="251" spans="1:17" s="104" customFormat="1" ht="12" customHeight="1">
      <c r="A251" s="98" t="s">
        <v>122</v>
      </c>
      <c r="B251" s="98" t="s">
        <v>901</v>
      </c>
      <c r="C251" s="99">
        <v>1120320114</v>
      </c>
      <c r="D251" s="99" t="s">
        <v>395</v>
      </c>
      <c r="E251" s="100" t="s">
        <v>836</v>
      </c>
      <c r="F251" s="100" t="s">
        <v>831</v>
      </c>
      <c r="G251" s="101">
        <f>IF(F251="I",IFERROR(VLOOKUP(C251,'Consolidado 12.2023'!B:H,7,FALSE),0),0)</f>
        <v>0</v>
      </c>
      <c r="H251" s="102"/>
      <c r="I251" s="103">
        <f t="shared" si="3"/>
        <v>0</v>
      </c>
      <c r="J251" s="102"/>
      <c r="K251" s="101">
        <f>IF(F251="I",IFERROR(SUMIF(#REF!,Clasificaciones!C251,#REF!),0),0)</f>
        <v>0</v>
      </c>
      <c r="L251" s="102"/>
      <c r="M251" s="103">
        <v>0</v>
      </c>
      <c r="N251" s="102"/>
      <c r="O251" s="101">
        <f>IF(F251="I",IFERROR(VLOOKUP(C251,#REF!,7,FALSE),0),0)</f>
        <v>0</v>
      </c>
      <c r="P251" s="102"/>
      <c r="Q251" s="103">
        <v>0</v>
      </c>
    </row>
    <row r="252" spans="1:17" s="104" customFormat="1" ht="12" customHeight="1">
      <c r="A252" s="98" t="s">
        <v>122</v>
      </c>
      <c r="B252" s="98"/>
      <c r="C252" s="99">
        <v>1120320115</v>
      </c>
      <c r="D252" s="99" t="s">
        <v>401</v>
      </c>
      <c r="E252" s="100" t="s">
        <v>827</v>
      </c>
      <c r="F252" s="100" t="s">
        <v>831</v>
      </c>
      <c r="G252" s="101">
        <f>IF(F252="I",IFERROR(VLOOKUP(C252,'Consolidado 12.2023'!B:H,7,FALSE),0),0)</f>
        <v>0</v>
      </c>
      <c r="H252" s="102"/>
      <c r="I252" s="103">
        <f t="shared" si="3"/>
        <v>0</v>
      </c>
      <c r="J252" s="102"/>
      <c r="K252" s="101">
        <f>IF(F252="I",IFERROR(SUMIF(#REF!,Clasificaciones!C252,#REF!),0),0)</f>
        <v>0</v>
      </c>
      <c r="L252" s="102"/>
      <c r="M252" s="103">
        <v>0</v>
      </c>
      <c r="N252" s="102"/>
      <c r="O252" s="101">
        <f>IF(F252="I",IFERROR(VLOOKUP(C252,#REF!,7,FALSE),0),0)</f>
        <v>0</v>
      </c>
      <c r="P252" s="102"/>
      <c r="Q252" s="103">
        <v>0</v>
      </c>
    </row>
    <row r="253" spans="1:17" s="104" customFormat="1" ht="12" customHeight="1">
      <c r="A253" s="98" t="s">
        <v>122</v>
      </c>
      <c r="B253" s="98"/>
      <c r="C253" s="99">
        <v>1120320116</v>
      </c>
      <c r="D253" s="99" t="s">
        <v>181</v>
      </c>
      <c r="E253" s="100" t="s">
        <v>836</v>
      </c>
      <c r="F253" s="100" t="s">
        <v>831</v>
      </c>
      <c r="G253" s="101">
        <f>IF(F253="I",IFERROR(VLOOKUP(C253,'Consolidado 12.2023'!B:H,7,FALSE),0),0)</f>
        <v>0</v>
      </c>
      <c r="H253" s="102"/>
      <c r="I253" s="103">
        <f t="shared" si="3"/>
        <v>0</v>
      </c>
      <c r="J253" s="102"/>
      <c r="K253" s="101">
        <f>IF(F253="I",IFERROR(SUMIF(#REF!,Clasificaciones!C253,#REF!),0),0)</f>
        <v>0</v>
      </c>
      <c r="L253" s="102"/>
      <c r="M253" s="103">
        <v>0</v>
      </c>
      <c r="N253" s="102"/>
      <c r="O253" s="101">
        <f>IF(F253="I",IFERROR(VLOOKUP(C253,#REF!,7,FALSE),0),0)</f>
        <v>0</v>
      </c>
      <c r="P253" s="102"/>
      <c r="Q253" s="103">
        <v>0</v>
      </c>
    </row>
    <row r="254" spans="1:17" s="104" customFormat="1" ht="12" customHeight="1">
      <c r="A254" s="98" t="s">
        <v>122</v>
      </c>
      <c r="B254" s="98" t="s">
        <v>901</v>
      </c>
      <c r="C254" s="99">
        <v>1120320117</v>
      </c>
      <c r="D254" s="99" t="s">
        <v>232</v>
      </c>
      <c r="E254" s="100" t="s">
        <v>827</v>
      </c>
      <c r="F254" s="100" t="s">
        <v>831</v>
      </c>
      <c r="G254" s="101">
        <f>+'Consolidado 12.2023'!H148</f>
        <v>25000000</v>
      </c>
      <c r="H254" s="102"/>
      <c r="I254" s="103">
        <f t="shared" si="3"/>
        <v>0</v>
      </c>
      <c r="J254" s="102"/>
      <c r="K254" s="101">
        <f>IF(F254="I",IFERROR(SUMIF(#REF!,Clasificaciones!C254,#REF!),0),0)</f>
        <v>0</v>
      </c>
      <c r="L254" s="102"/>
      <c r="M254" s="103">
        <v>0</v>
      </c>
      <c r="N254" s="102"/>
      <c r="O254" s="101">
        <f>IF(F254="I",IFERROR(VLOOKUP(C254,#REF!,7,FALSE),0),0)</f>
        <v>0</v>
      </c>
      <c r="P254" s="102"/>
      <c r="Q254" s="103">
        <v>0</v>
      </c>
    </row>
    <row r="255" spans="1:17" s="104" customFormat="1" ht="12" customHeight="1">
      <c r="A255" s="98" t="s">
        <v>122</v>
      </c>
      <c r="B255" s="98"/>
      <c r="C255" s="99">
        <v>1120320118</v>
      </c>
      <c r="D255" s="99" t="s">
        <v>194</v>
      </c>
      <c r="E255" s="100" t="s">
        <v>836</v>
      </c>
      <c r="F255" s="100" t="s">
        <v>831</v>
      </c>
      <c r="G255" s="101">
        <f>IF(F255="I",IFERROR(VLOOKUP(C255,'Consolidado 12.2023'!B:H,7,FALSE),0),0)</f>
        <v>0</v>
      </c>
      <c r="H255" s="102"/>
      <c r="I255" s="103">
        <f t="shared" si="3"/>
        <v>0</v>
      </c>
      <c r="J255" s="102"/>
      <c r="K255" s="101">
        <f>IF(F255="I",IFERROR(SUMIF(#REF!,Clasificaciones!C255,#REF!),0),0)</f>
        <v>0</v>
      </c>
      <c r="L255" s="102"/>
      <c r="M255" s="103">
        <v>0</v>
      </c>
      <c r="N255" s="102"/>
      <c r="O255" s="101">
        <f>IF(F255="I",IFERROR(VLOOKUP(C255,#REF!,7,FALSE),0),0)</f>
        <v>0</v>
      </c>
      <c r="P255" s="102"/>
      <c r="Q255" s="103">
        <v>0</v>
      </c>
    </row>
    <row r="256" spans="1:17" s="104" customFormat="1" ht="12" customHeight="1">
      <c r="A256" s="98" t="s">
        <v>122</v>
      </c>
      <c r="B256" s="98"/>
      <c r="C256" s="99">
        <v>1120320119</v>
      </c>
      <c r="D256" s="99" t="s">
        <v>231</v>
      </c>
      <c r="E256" s="100" t="s">
        <v>827</v>
      </c>
      <c r="F256" s="100" t="s">
        <v>831</v>
      </c>
      <c r="G256" s="101">
        <f>IF(F256="I",IFERROR(VLOOKUP(C256,'Consolidado 12.2023'!B:H,7,FALSE),0),0)</f>
        <v>0</v>
      </c>
      <c r="H256" s="102"/>
      <c r="I256" s="103">
        <f t="shared" si="3"/>
        <v>0</v>
      </c>
      <c r="J256" s="102"/>
      <c r="K256" s="101">
        <f>IF(F256="I",IFERROR(SUMIF(#REF!,Clasificaciones!C256,#REF!),0),0)</f>
        <v>0</v>
      </c>
      <c r="L256" s="102"/>
      <c r="M256" s="103">
        <v>0</v>
      </c>
      <c r="N256" s="102"/>
      <c r="O256" s="101">
        <f>IF(F256="I",IFERROR(VLOOKUP(C256,#REF!,7,FALSE),0),0)</f>
        <v>0</v>
      </c>
      <c r="P256" s="102"/>
      <c r="Q256" s="103">
        <v>0</v>
      </c>
    </row>
    <row r="257" spans="1:17" s="104" customFormat="1" ht="12" customHeight="1">
      <c r="A257" s="98" t="s">
        <v>122</v>
      </c>
      <c r="B257" s="98"/>
      <c r="C257" s="99">
        <v>1120320120</v>
      </c>
      <c r="D257" s="99" t="s">
        <v>188</v>
      </c>
      <c r="E257" s="100" t="s">
        <v>836</v>
      </c>
      <c r="F257" s="100" t="s">
        <v>831</v>
      </c>
      <c r="G257" s="101">
        <f>IF(F257="I",IFERROR(VLOOKUP(C257,'Consolidado 12.2023'!B:H,7,FALSE),0),0)</f>
        <v>0</v>
      </c>
      <c r="H257" s="102"/>
      <c r="I257" s="103">
        <f t="shared" si="3"/>
        <v>0</v>
      </c>
      <c r="J257" s="102"/>
      <c r="K257" s="101">
        <f>IF(F257="I",IFERROR(SUMIF(#REF!,Clasificaciones!C257,#REF!),0),0)</f>
        <v>0</v>
      </c>
      <c r="L257" s="102"/>
      <c r="M257" s="103">
        <v>0</v>
      </c>
      <c r="N257" s="102"/>
      <c r="O257" s="101">
        <f>IF(F257="I",IFERROR(VLOOKUP(C257,#REF!,7,FALSE),0),0)</f>
        <v>0</v>
      </c>
      <c r="P257" s="102"/>
      <c r="Q257" s="103">
        <v>0</v>
      </c>
    </row>
    <row r="258" spans="1:17" s="104" customFormat="1" ht="12" customHeight="1">
      <c r="A258" s="98" t="s">
        <v>122</v>
      </c>
      <c r="B258" s="98"/>
      <c r="C258" s="99">
        <v>1120320121</v>
      </c>
      <c r="D258" s="99" t="s">
        <v>788</v>
      </c>
      <c r="E258" s="100" t="s">
        <v>827</v>
      </c>
      <c r="F258" s="100" t="s">
        <v>831</v>
      </c>
      <c r="G258" s="101">
        <f>IF(F258="I",IFERROR(VLOOKUP(C258,'Consolidado 12.2023'!B:H,7,FALSE),0),0)</f>
        <v>0</v>
      </c>
      <c r="H258" s="102"/>
      <c r="I258" s="103">
        <f t="shared" si="3"/>
        <v>0</v>
      </c>
      <c r="J258" s="102"/>
      <c r="K258" s="101">
        <f>IF(F258="I",IFERROR(SUMIF(#REF!,Clasificaciones!C258,#REF!),0),0)</f>
        <v>0</v>
      </c>
      <c r="L258" s="102"/>
      <c r="M258" s="103">
        <v>0</v>
      </c>
      <c r="N258" s="102"/>
      <c r="O258" s="101">
        <f>IF(F258="I",IFERROR(VLOOKUP(C258,#REF!,7,FALSE),0),0)</f>
        <v>0</v>
      </c>
      <c r="P258" s="102"/>
      <c r="Q258" s="103">
        <v>0</v>
      </c>
    </row>
    <row r="259" spans="1:17" s="104" customFormat="1" ht="12" customHeight="1">
      <c r="A259" s="98" t="s">
        <v>122</v>
      </c>
      <c r="B259" s="98"/>
      <c r="C259" s="99">
        <v>1120320122</v>
      </c>
      <c r="D259" s="99" t="s">
        <v>905</v>
      </c>
      <c r="E259" s="100" t="s">
        <v>836</v>
      </c>
      <c r="F259" s="100" t="s">
        <v>831</v>
      </c>
      <c r="G259" s="101">
        <f>IF(F259="I",IFERROR(VLOOKUP(C259,'Consolidado 12.2023'!B:H,7,FALSE),0),0)</f>
        <v>0</v>
      </c>
      <c r="H259" s="102"/>
      <c r="I259" s="103">
        <f t="shared" si="3"/>
        <v>0</v>
      </c>
      <c r="J259" s="102"/>
      <c r="K259" s="101">
        <f>IF(F259="I",IFERROR(SUMIF(#REF!,Clasificaciones!C259,#REF!),0),0)</f>
        <v>0</v>
      </c>
      <c r="L259" s="102"/>
      <c r="M259" s="103">
        <v>0</v>
      </c>
      <c r="N259" s="102"/>
      <c r="O259" s="101">
        <f>IF(F259="I",IFERROR(VLOOKUP(C259,#REF!,7,FALSE),0),0)</f>
        <v>0</v>
      </c>
      <c r="P259" s="102"/>
      <c r="Q259" s="103">
        <v>0</v>
      </c>
    </row>
    <row r="260" spans="1:17" s="104" customFormat="1" ht="12" customHeight="1">
      <c r="A260" s="98" t="s">
        <v>122</v>
      </c>
      <c r="B260" s="98"/>
      <c r="C260" s="99">
        <v>1120320123</v>
      </c>
      <c r="D260" s="99" t="s">
        <v>903</v>
      </c>
      <c r="E260" s="100" t="s">
        <v>827</v>
      </c>
      <c r="F260" s="100" t="s">
        <v>831</v>
      </c>
      <c r="G260" s="101">
        <f>IF(F260="I",IFERROR(VLOOKUP(C260,'Consolidado 12.2023'!B:H,7,FALSE),0),0)</f>
        <v>0</v>
      </c>
      <c r="H260" s="102"/>
      <c r="I260" s="103">
        <f t="shared" si="3"/>
        <v>0</v>
      </c>
      <c r="J260" s="102"/>
      <c r="K260" s="101">
        <f>IF(F260="I",IFERROR(SUMIF(#REF!,Clasificaciones!C260,#REF!),0),0)</f>
        <v>0</v>
      </c>
      <c r="L260" s="102"/>
      <c r="M260" s="103">
        <v>0</v>
      </c>
      <c r="N260" s="102"/>
      <c r="O260" s="101">
        <f>IF(F260="I",IFERROR(VLOOKUP(C260,#REF!,7,FALSE),0),0)</f>
        <v>0</v>
      </c>
      <c r="P260" s="102"/>
      <c r="Q260" s="103">
        <v>0</v>
      </c>
    </row>
    <row r="261" spans="1:17" s="104" customFormat="1" ht="12" customHeight="1">
      <c r="A261" s="98" t="s">
        <v>122</v>
      </c>
      <c r="B261" s="98"/>
      <c r="C261" s="99">
        <v>1120320124</v>
      </c>
      <c r="D261" s="99" t="s">
        <v>852</v>
      </c>
      <c r="E261" s="100" t="s">
        <v>836</v>
      </c>
      <c r="F261" s="100" t="s">
        <v>831</v>
      </c>
      <c r="G261" s="101">
        <f>IF(F261="I",IFERROR(VLOOKUP(C261,'Consolidado 12.2023'!B:H,7,FALSE),0),0)</f>
        <v>0</v>
      </c>
      <c r="H261" s="102"/>
      <c r="I261" s="103">
        <v>0</v>
      </c>
      <c r="J261" s="102"/>
      <c r="K261" s="101">
        <f>IF(F261="I",IFERROR(SUMIF(#REF!,Clasificaciones!C261,#REF!),0),0)</f>
        <v>0</v>
      </c>
      <c r="L261" s="102"/>
      <c r="M261" s="103">
        <v>0</v>
      </c>
      <c r="N261" s="102"/>
      <c r="O261" s="101">
        <f>IF(F261="I",IFERROR(VLOOKUP(C261,#REF!,7,FALSE),0),0)</f>
        <v>0</v>
      </c>
      <c r="P261" s="102"/>
      <c r="Q261" s="103">
        <v>0</v>
      </c>
    </row>
    <row r="262" spans="1:17" s="104" customFormat="1" ht="12" customHeight="1">
      <c r="A262" s="98" t="s">
        <v>122</v>
      </c>
      <c r="B262" s="98"/>
      <c r="C262" s="99">
        <v>11203202</v>
      </c>
      <c r="D262" s="99" t="s">
        <v>906</v>
      </c>
      <c r="E262" s="100" t="s">
        <v>827</v>
      </c>
      <c r="F262" s="100" t="s">
        <v>828</v>
      </c>
      <c r="G262" s="101">
        <f>IF(F262="I",IFERROR(VLOOKUP(C262,'Consolidado 12.2023'!B:H,7,FALSE),0),0)</f>
        <v>0</v>
      </c>
      <c r="H262" s="102"/>
      <c r="I262" s="103">
        <f t="shared" si="3"/>
        <v>0</v>
      </c>
      <c r="J262" s="102"/>
      <c r="K262" s="101">
        <f>IF(F262="I",IFERROR(SUMIF(#REF!,Clasificaciones!C262,#REF!),0),0)</f>
        <v>0</v>
      </c>
      <c r="L262" s="102"/>
      <c r="M262" s="103">
        <v>0</v>
      </c>
      <c r="N262" s="102"/>
      <c r="O262" s="101">
        <f>IF(F262="I",IFERROR(VLOOKUP(C262,#REF!,7,FALSE),0),0)</f>
        <v>0</v>
      </c>
      <c r="P262" s="102"/>
      <c r="Q262" s="103">
        <v>0</v>
      </c>
    </row>
    <row r="263" spans="1:17" s="104" customFormat="1" ht="12" customHeight="1">
      <c r="A263" s="98" t="s">
        <v>122</v>
      </c>
      <c r="B263" s="98" t="s">
        <v>901</v>
      </c>
      <c r="C263" s="99">
        <v>1120320201</v>
      </c>
      <c r="D263" s="99" t="s">
        <v>906</v>
      </c>
      <c r="E263" s="100" t="s">
        <v>827</v>
      </c>
      <c r="F263" s="100" t="s">
        <v>831</v>
      </c>
      <c r="G263" s="101">
        <f>+'Consolidado 12.2023'!H150</f>
        <v>3836051</v>
      </c>
      <c r="H263" s="102"/>
      <c r="I263" s="103">
        <v>0</v>
      </c>
      <c r="J263" s="102"/>
      <c r="K263" s="101">
        <f>IF(F263="I",IFERROR(SUMIF(#REF!,Clasificaciones!C263,#REF!),0),0)</f>
        <v>0</v>
      </c>
      <c r="L263" s="102"/>
      <c r="M263" s="103">
        <v>0</v>
      </c>
      <c r="N263" s="102"/>
      <c r="O263" s="101">
        <f>IF(F263="I",IFERROR(VLOOKUP(C263,#REF!,7,FALSE),0),0)</f>
        <v>0</v>
      </c>
      <c r="P263" s="102"/>
      <c r="Q263" s="103">
        <v>0</v>
      </c>
    </row>
    <row r="264" spans="1:17" s="104" customFormat="1" ht="12" customHeight="1">
      <c r="A264" s="98" t="s">
        <v>122</v>
      </c>
      <c r="B264" s="98" t="s">
        <v>901</v>
      </c>
      <c r="C264" s="99">
        <v>1120320202</v>
      </c>
      <c r="D264" s="99" t="s">
        <v>906</v>
      </c>
      <c r="E264" s="100" t="s">
        <v>836</v>
      </c>
      <c r="F264" s="100" t="s">
        <v>831</v>
      </c>
      <c r="G264" s="101">
        <f>+'Consolidado 12.2023'!H151</f>
        <v>0</v>
      </c>
      <c r="H264" s="102"/>
      <c r="I264" s="103">
        <v>0</v>
      </c>
      <c r="J264" s="102"/>
      <c r="K264" s="101">
        <f>IF(F264="I",IFERROR(SUMIF(#REF!,Clasificaciones!C264,#REF!),0),0)</f>
        <v>0</v>
      </c>
      <c r="L264" s="102"/>
      <c r="M264" s="103">
        <v>0</v>
      </c>
      <c r="N264" s="102"/>
      <c r="O264" s="101">
        <f>IF(F264="I",IFERROR(VLOOKUP(C264,#REF!,7,FALSE),0),0)</f>
        <v>0</v>
      </c>
      <c r="P264" s="102"/>
      <c r="Q264" s="103">
        <v>0</v>
      </c>
    </row>
    <row r="265" spans="1:17" s="104" customFormat="1" ht="12" customHeight="1">
      <c r="A265" s="98" t="s">
        <v>122</v>
      </c>
      <c r="B265" s="98" t="s">
        <v>901</v>
      </c>
      <c r="C265" s="99">
        <v>11203203</v>
      </c>
      <c r="D265" s="99" t="s">
        <v>907</v>
      </c>
      <c r="E265" s="100" t="s">
        <v>827</v>
      </c>
      <c r="F265" s="100" t="s">
        <v>828</v>
      </c>
      <c r="G265" s="101">
        <f>IF(F265="I",IFERROR(VLOOKUP(C265,'Consolidado 12.2023'!B:H,7,FALSE),0),0)</f>
        <v>0</v>
      </c>
      <c r="H265" s="102"/>
      <c r="I265" s="103">
        <f t="shared" ref="I265:I282" si="4">+H265</f>
        <v>0</v>
      </c>
      <c r="J265" s="102"/>
      <c r="K265" s="101">
        <f>IF(F265="I",IFERROR(SUMIF(#REF!,Clasificaciones!C265,#REF!),0),0)</f>
        <v>0</v>
      </c>
      <c r="L265" s="102"/>
      <c r="M265" s="103">
        <v>0</v>
      </c>
      <c r="N265" s="102"/>
      <c r="O265" s="101">
        <f>IF(F265="I",IFERROR(VLOOKUP(C265,#REF!,7,FALSE),0),0)</f>
        <v>0</v>
      </c>
      <c r="P265" s="102"/>
      <c r="Q265" s="103">
        <v>0</v>
      </c>
    </row>
    <row r="266" spans="1:17" s="104" customFormat="1" ht="12" customHeight="1">
      <c r="A266" s="98" t="s">
        <v>122</v>
      </c>
      <c r="B266" s="98" t="s">
        <v>901</v>
      </c>
      <c r="C266" s="99">
        <v>1120320301</v>
      </c>
      <c r="D266" s="99" t="s">
        <v>907</v>
      </c>
      <c r="E266" s="100" t="s">
        <v>827</v>
      </c>
      <c r="F266" s="100" t="s">
        <v>831</v>
      </c>
      <c r="G266" s="434">
        <f>IF(F266="I",IFERROR(VLOOKUP(C266,'Consolidado 12.2023'!B:H,7,FALSE),0),0)</f>
        <v>-1687834</v>
      </c>
      <c r="H266" s="435"/>
      <c r="I266" s="436">
        <f>+H266</f>
        <v>0</v>
      </c>
      <c r="J266" s="435"/>
      <c r="K266" s="434">
        <f>IF(F266="I",IFERROR(SUMIF(#REF!,Clasificaciones!C266,#REF!),0),0)</f>
        <v>0</v>
      </c>
      <c r="L266" s="435"/>
      <c r="M266" s="436">
        <v>0</v>
      </c>
      <c r="N266" s="435"/>
      <c r="O266" s="101">
        <f>IF(F266="I",IFERROR(VLOOKUP(C266,#REF!,7,FALSE),0),0)</f>
        <v>0</v>
      </c>
      <c r="P266" s="102"/>
      <c r="Q266" s="103">
        <v>0</v>
      </c>
    </row>
    <row r="267" spans="1:17" s="104" customFormat="1" ht="12" customHeight="1">
      <c r="A267" s="98" t="s">
        <v>122</v>
      </c>
      <c r="B267" s="98" t="s">
        <v>901</v>
      </c>
      <c r="C267" s="99">
        <v>1120320302</v>
      </c>
      <c r="D267" s="99" t="s">
        <v>907</v>
      </c>
      <c r="E267" s="100" t="s">
        <v>836</v>
      </c>
      <c r="F267" s="100" t="s">
        <v>831</v>
      </c>
      <c r="G267" s="101">
        <f>+'Consolidado 12.2023'!H154</f>
        <v>0</v>
      </c>
      <c r="H267" s="102"/>
      <c r="I267" s="103">
        <f t="shared" si="4"/>
        <v>0</v>
      </c>
      <c r="J267" s="102"/>
      <c r="K267" s="101">
        <f>IF(F267="I",IFERROR(SUMIF(#REF!,Clasificaciones!C267,#REF!),0),0)</f>
        <v>0</v>
      </c>
      <c r="L267" s="102"/>
      <c r="M267" s="103">
        <v>0</v>
      </c>
      <c r="N267" s="102"/>
      <c r="O267" s="101">
        <f>IF(F267="I",IFERROR(VLOOKUP(C267,#REF!,7,FALSE),0),0)</f>
        <v>0</v>
      </c>
      <c r="P267" s="102"/>
      <c r="Q267" s="103">
        <v>0</v>
      </c>
    </row>
    <row r="268" spans="1:17" s="104" customFormat="1" ht="12" customHeight="1">
      <c r="A268" s="98" t="s">
        <v>122</v>
      </c>
      <c r="B268" s="98"/>
      <c r="C268" s="99">
        <v>113</v>
      </c>
      <c r="D268" s="99" t="s">
        <v>237</v>
      </c>
      <c r="E268" s="100" t="s">
        <v>827</v>
      </c>
      <c r="F268" s="100" t="s">
        <v>828</v>
      </c>
      <c r="G268" s="101">
        <f>IF(F268="I",IFERROR(VLOOKUP(C268,'Consolidado 12.2023'!B:H,7,FALSE),0),0)</f>
        <v>0</v>
      </c>
      <c r="H268" s="102"/>
      <c r="I268" s="103">
        <f t="shared" si="4"/>
        <v>0</v>
      </c>
      <c r="J268" s="102"/>
      <c r="K268" s="101">
        <f>IF(F268="I",IFERROR(SUMIF(#REF!,Clasificaciones!C268,#REF!),0),0)</f>
        <v>0</v>
      </c>
      <c r="L268" s="102"/>
      <c r="M268" s="103">
        <v>0</v>
      </c>
      <c r="N268" s="102"/>
      <c r="O268" s="101">
        <f>IF(F268="I",IFERROR(VLOOKUP(C268,#REF!,7,FALSE),0),0)</f>
        <v>0</v>
      </c>
      <c r="P268" s="102"/>
      <c r="Q268" s="103">
        <v>0</v>
      </c>
    </row>
    <row r="269" spans="1:17" s="104" customFormat="1" ht="12" customHeight="1">
      <c r="A269" s="98" t="s">
        <v>122</v>
      </c>
      <c r="B269" s="98"/>
      <c r="C269" s="99">
        <v>11301</v>
      </c>
      <c r="D269" s="99" t="s">
        <v>238</v>
      </c>
      <c r="E269" s="100" t="s">
        <v>827</v>
      </c>
      <c r="F269" s="100" t="s">
        <v>828</v>
      </c>
      <c r="G269" s="101">
        <f>IF(F269="I",IFERROR(VLOOKUP(C269,'Consolidado 12.2023'!B:H,7,FALSE),0),0)</f>
        <v>0</v>
      </c>
      <c r="H269" s="102"/>
      <c r="I269" s="103">
        <f t="shared" si="4"/>
        <v>0</v>
      </c>
      <c r="J269" s="102"/>
      <c r="K269" s="101">
        <f>IF(F269="I",IFERROR(SUMIF(#REF!,Clasificaciones!C269,#REF!),0),0)</f>
        <v>0</v>
      </c>
      <c r="L269" s="102"/>
      <c r="M269" s="103">
        <v>0</v>
      </c>
      <c r="N269" s="102"/>
      <c r="O269" s="101">
        <f>IF(F269="I",IFERROR(VLOOKUP(C269,#REF!,7,FALSE),0),0)</f>
        <v>0</v>
      </c>
      <c r="P269" s="102"/>
      <c r="Q269" s="103">
        <v>0</v>
      </c>
    </row>
    <row r="270" spans="1:17" s="104" customFormat="1" ht="12" customHeight="1">
      <c r="A270" s="98" t="s">
        <v>122</v>
      </c>
      <c r="B270" s="98"/>
      <c r="C270" s="99">
        <v>1130101</v>
      </c>
      <c r="D270" s="99" t="s">
        <v>239</v>
      </c>
      <c r="E270" s="100" t="s">
        <v>827</v>
      </c>
      <c r="F270" s="100" t="s">
        <v>828</v>
      </c>
      <c r="G270" s="101">
        <f>IF(F270="I",IFERROR(VLOOKUP(C270,'Consolidado 12.2023'!B:H,7,FALSE),0),0)</f>
        <v>0</v>
      </c>
      <c r="H270" s="102"/>
      <c r="I270" s="103">
        <f t="shared" si="4"/>
        <v>0</v>
      </c>
      <c r="J270" s="102"/>
      <c r="K270" s="101">
        <f>IF(F270="I",IFERROR(SUMIF(#REF!,Clasificaciones!C270,#REF!),0),0)</f>
        <v>0</v>
      </c>
      <c r="L270" s="102"/>
      <c r="M270" s="103">
        <v>0</v>
      </c>
      <c r="N270" s="102"/>
      <c r="O270" s="101">
        <f>IF(F270="I",IFERROR(VLOOKUP(C270,#REF!,7,FALSE),0),0)</f>
        <v>0</v>
      </c>
      <c r="P270" s="102"/>
      <c r="Q270" s="103">
        <v>0</v>
      </c>
    </row>
    <row r="271" spans="1:17" s="104" customFormat="1" ht="12" customHeight="1">
      <c r="A271" s="98" t="s">
        <v>122</v>
      </c>
      <c r="B271" s="98" t="s">
        <v>908</v>
      </c>
      <c r="C271" s="99">
        <v>113010101</v>
      </c>
      <c r="D271" s="99" t="s">
        <v>240</v>
      </c>
      <c r="E271" s="100" t="s">
        <v>827</v>
      </c>
      <c r="F271" s="100" t="s">
        <v>831</v>
      </c>
      <c r="G271" s="101">
        <f>+'Consolidado 12.2023'!H158</f>
        <v>834792832</v>
      </c>
      <c r="H271" s="102"/>
      <c r="I271" s="103">
        <f>+H271</f>
        <v>0</v>
      </c>
      <c r="J271" s="102"/>
      <c r="K271" s="101">
        <f>IF(F271="I",IFERROR(SUMIF(#REF!,Clasificaciones!C271,#REF!),0),0)</f>
        <v>0</v>
      </c>
      <c r="L271" s="102"/>
      <c r="M271" s="103">
        <v>0</v>
      </c>
      <c r="N271" s="102"/>
      <c r="O271" s="101">
        <f>IF(F271="I",IFERROR(VLOOKUP(C271,#REF!,7,FALSE),0),0)</f>
        <v>0</v>
      </c>
      <c r="P271" s="102"/>
      <c r="Q271" s="103">
        <v>0</v>
      </c>
    </row>
    <row r="272" spans="1:17" s="104" customFormat="1" ht="12" customHeight="1">
      <c r="A272" s="98" t="s">
        <v>122</v>
      </c>
      <c r="B272" s="98" t="s">
        <v>908</v>
      </c>
      <c r="C272" s="99">
        <v>113010102</v>
      </c>
      <c r="D272" s="99" t="s">
        <v>241</v>
      </c>
      <c r="E272" s="100" t="s">
        <v>836</v>
      </c>
      <c r="F272" s="100" t="s">
        <v>831</v>
      </c>
      <c r="G272" s="101">
        <f>IF(F272="I",IFERROR(VLOOKUP(C272,'Consolidado 12.2023'!B:H,7,FALSE),0),0)</f>
        <v>544722908</v>
      </c>
      <c r="H272" s="102"/>
      <c r="I272" s="103">
        <f t="shared" si="4"/>
        <v>0</v>
      </c>
      <c r="J272" s="102"/>
      <c r="K272" s="101">
        <f>IF(F272="I",IFERROR(SUMIF(#REF!,Clasificaciones!C272,#REF!),0),0)</f>
        <v>0</v>
      </c>
      <c r="L272" s="102"/>
      <c r="M272" s="103">
        <v>0</v>
      </c>
      <c r="N272" s="102"/>
      <c r="O272" s="101">
        <f>IF(F272="I",IFERROR(VLOOKUP(C272,#REF!,7,FALSE),0),0)</f>
        <v>0</v>
      </c>
      <c r="P272" s="102"/>
      <c r="Q272" s="103">
        <v>0</v>
      </c>
    </row>
    <row r="273" spans="1:17" s="104" customFormat="1" ht="12" customHeight="1">
      <c r="A273" s="98" t="s">
        <v>122</v>
      </c>
      <c r="B273" s="98"/>
      <c r="C273" s="99">
        <v>1130102</v>
      </c>
      <c r="D273" s="99" t="s">
        <v>242</v>
      </c>
      <c r="E273" s="100" t="s">
        <v>827</v>
      </c>
      <c r="F273" s="100" t="s">
        <v>828</v>
      </c>
      <c r="G273" s="101">
        <f>IF(F273="I",IFERROR(VLOOKUP(C273,'Consolidado 12.2023'!B:H,7,FALSE),0),0)</f>
        <v>0</v>
      </c>
      <c r="H273" s="102"/>
      <c r="I273" s="103">
        <f t="shared" si="4"/>
        <v>0</v>
      </c>
      <c r="J273" s="102"/>
      <c r="K273" s="101">
        <f>IF(F273="I",IFERROR(SUMIF(#REF!,Clasificaciones!C273,#REF!),0),0)</f>
        <v>0</v>
      </c>
      <c r="L273" s="102"/>
      <c r="M273" s="103">
        <v>0</v>
      </c>
      <c r="N273" s="102"/>
      <c r="O273" s="101">
        <f>IF(F273="I",IFERROR(VLOOKUP(C273,#REF!,7,FALSE),0),0)</f>
        <v>0</v>
      </c>
      <c r="P273" s="102"/>
      <c r="Q273" s="103">
        <v>0</v>
      </c>
    </row>
    <row r="274" spans="1:17" s="104" customFormat="1" ht="12" customHeight="1">
      <c r="A274" s="98" t="s">
        <v>122</v>
      </c>
      <c r="B274" s="98" t="s">
        <v>909</v>
      </c>
      <c r="C274" s="99">
        <v>113010201</v>
      </c>
      <c r="D274" s="99" t="s">
        <v>729</v>
      </c>
      <c r="E274" s="100" t="s">
        <v>827</v>
      </c>
      <c r="F274" s="100" t="s">
        <v>831</v>
      </c>
      <c r="G274" s="101">
        <f>+'Consolidado 12.2023'!H161</f>
        <v>5927872</v>
      </c>
      <c r="H274" s="102"/>
      <c r="I274" s="103">
        <f>+H274</f>
        <v>0</v>
      </c>
      <c r="J274" s="102"/>
      <c r="K274" s="101">
        <f>IF(F274="I",IFERROR(SUMIF(#REF!,Clasificaciones!C274,#REF!),0),0)</f>
        <v>0</v>
      </c>
      <c r="L274" s="102"/>
      <c r="M274" s="103">
        <v>0</v>
      </c>
      <c r="N274" s="102"/>
      <c r="O274" s="101">
        <f>IF(F274="I",IFERROR(VLOOKUP(C274,#REF!,7,FALSE),0),0)</f>
        <v>0</v>
      </c>
      <c r="P274" s="102"/>
      <c r="Q274" s="103">
        <v>0</v>
      </c>
    </row>
    <row r="275" spans="1:17" s="104" customFormat="1" ht="12" customHeight="1">
      <c r="A275" s="98" t="s">
        <v>122</v>
      </c>
      <c r="B275" s="98" t="s">
        <v>909</v>
      </c>
      <c r="C275" s="99">
        <v>113010202</v>
      </c>
      <c r="D275" s="99" t="s">
        <v>730</v>
      </c>
      <c r="E275" s="100" t="s">
        <v>836</v>
      </c>
      <c r="F275" s="100" t="s">
        <v>831</v>
      </c>
      <c r="G275" s="101">
        <f>IF(F275="I",IFERROR(VLOOKUP(C275,'Consolidado 12.2023'!B:H,7,FALSE),0),0)</f>
        <v>3290929</v>
      </c>
      <c r="H275" s="102"/>
      <c r="I275" s="103">
        <f t="shared" si="4"/>
        <v>0</v>
      </c>
      <c r="J275" s="102"/>
      <c r="K275" s="101">
        <f>IF(F275="I",IFERROR(SUMIF(#REF!,Clasificaciones!C275,#REF!),0),0)</f>
        <v>0</v>
      </c>
      <c r="L275" s="102"/>
      <c r="M275" s="103">
        <v>0</v>
      </c>
      <c r="N275" s="102"/>
      <c r="O275" s="101">
        <f>IF(F275="I",IFERROR(VLOOKUP(C275,#REF!,7,FALSE),0),0)</f>
        <v>0</v>
      </c>
      <c r="P275" s="102"/>
      <c r="Q275" s="103">
        <v>0</v>
      </c>
    </row>
    <row r="276" spans="1:17" s="414" customFormat="1" ht="12" customHeight="1">
      <c r="A276" s="415" t="s">
        <v>122</v>
      </c>
      <c r="B276" s="415" t="s">
        <v>909</v>
      </c>
      <c r="C276" s="409">
        <v>113010203</v>
      </c>
      <c r="D276" s="409" t="s">
        <v>245</v>
      </c>
      <c r="E276" s="410" t="s">
        <v>836</v>
      </c>
      <c r="F276" s="410" t="s">
        <v>831</v>
      </c>
      <c r="G276" s="411">
        <f>IF(F276="I",IFERROR(VLOOKUP(C276,'Consolidado 12.2023'!B:H,7,FALSE),0),0)</f>
        <v>433203</v>
      </c>
      <c r="H276" s="412"/>
      <c r="I276" s="413">
        <f t="shared" si="4"/>
        <v>0</v>
      </c>
      <c r="J276" s="412"/>
      <c r="K276" s="411">
        <f>IF(F276="I",IFERROR(SUMIF(#REF!,Clasificaciones!C276,#REF!),0),0)</f>
        <v>0</v>
      </c>
      <c r="L276" s="412"/>
      <c r="M276" s="413">
        <v>0</v>
      </c>
      <c r="N276" s="412"/>
      <c r="O276" s="411">
        <f>IF(F276="I",IFERROR(VLOOKUP(C276,#REF!,7,FALSE),0),0)</f>
        <v>0</v>
      </c>
      <c r="P276" s="412"/>
      <c r="Q276" s="413">
        <v>0</v>
      </c>
    </row>
    <row r="277" spans="1:17" s="414" customFormat="1" ht="12" customHeight="1">
      <c r="A277" s="415" t="s">
        <v>122</v>
      </c>
      <c r="B277" s="415" t="s">
        <v>909</v>
      </c>
      <c r="C277" s="409">
        <v>113010204</v>
      </c>
      <c r="D277" s="409" t="s">
        <v>246</v>
      </c>
      <c r="E277" s="410" t="s">
        <v>836</v>
      </c>
      <c r="F277" s="410" t="s">
        <v>831</v>
      </c>
      <c r="G277" s="411">
        <f>IF(F277="I",IFERROR(VLOOKUP(C277,'Consolidado 12.2023'!B:H,7,FALSE),0),0)</f>
        <v>3010627</v>
      </c>
      <c r="H277" s="412"/>
      <c r="I277" s="413">
        <f t="shared" ref="I277" si="5">+H277</f>
        <v>0</v>
      </c>
      <c r="J277" s="412"/>
      <c r="K277" s="411">
        <f>IF(F277="I",IFERROR(SUMIF(#REF!,Clasificaciones!C277,#REF!),0),0)</f>
        <v>0</v>
      </c>
      <c r="L277" s="412"/>
      <c r="M277" s="413">
        <v>0</v>
      </c>
      <c r="N277" s="412"/>
      <c r="O277" s="411">
        <f>IF(F277="I",IFERROR(VLOOKUP(C277,#REF!,7,FALSE),0),0)</f>
        <v>0</v>
      </c>
      <c r="P277" s="412"/>
      <c r="Q277" s="413">
        <v>0</v>
      </c>
    </row>
    <row r="278" spans="1:17" s="104" customFormat="1" ht="12" customHeight="1">
      <c r="A278" s="98" t="s">
        <v>122</v>
      </c>
      <c r="B278" s="98"/>
      <c r="C278" s="99">
        <v>11302</v>
      </c>
      <c r="D278" s="99" t="s">
        <v>247</v>
      </c>
      <c r="E278" s="100" t="s">
        <v>827</v>
      </c>
      <c r="F278" s="100" t="s">
        <v>828</v>
      </c>
      <c r="G278" s="101">
        <f>IF(F278="I",IFERROR(VLOOKUP(C278,'Consolidado 12.2023'!B:H,7,FALSE),0),0)</f>
        <v>0</v>
      </c>
      <c r="H278" s="102"/>
      <c r="I278" s="103">
        <f t="shared" si="4"/>
        <v>0</v>
      </c>
      <c r="J278" s="102"/>
      <c r="K278" s="101">
        <f>IF(F278="I",IFERROR(SUMIF(#REF!,Clasificaciones!C278,#REF!),0),0)</f>
        <v>0</v>
      </c>
      <c r="L278" s="102"/>
      <c r="M278" s="103">
        <v>0</v>
      </c>
      <c r="N278" s="102"/>
      <c r="O278" s="101">
        <f>IF(F278="I",IFERROR(VLOOKUP(C278,#REF!,7,FALSE),0),0)</f>
        <v>0</v>
      </c>
      <c r="P278" s="102"/>
      <c r="Q278" s="103">
        <v>0</v>
      </c>
    </row>
    <row r="279" spans="1:17" s="104" customFormat="1" ht="12" customHeight="1">
      <c r="A279" s="98" t="s">
        <v>122</v>
      </c>
      <c r="B279" s="98"/>
      <c r="C279" s="99">
        <v>1130201</v>
      </c>
      <c r="D279" s="99" t="s">
        <v>910</v>
      </c>
      <c r="E279" s="100" t="s">
        <v>827</v>
      </c>
      <c r="F279" s="100" t="s">
        <v>828</v>
      </c>
      <c r="G279" s="101">
        <f>IF(F279="I",IFERROR(VLOOKUP(C279,'Consolidado 12.2023'!B:H,7,FALSE),0),0)</f>
        <v>0</v>
      </c>
      <c r="H279" s="102"/>
      <c r="I279" s="103">
        <f t="shared" si="4"/>
        <v>0</v>
      </c>
      <c r="J279" s="102"/>
      <c r="K279" s="101">
        <f>IF(F279="I",IFERROR(SUMIF(#REF!,Clasificaciones!C279,#REF!),0),0)</f>
        <v>0</v>
      </c>
      <c r="L279" s="102"/>
      <c r="M279" s="103">
        <v>0</v>
      </c>
      <c r="N279" s="102"/>
      <c r="O279" s="101">
        <f>IF(F279="I",IFERROR(VLOOKUP(C279,#REF!,7,FALSE),0),0)</f>
        <v>0</v>
      </c>
      <c r="P279" s="102"/>
      <c r="Q279" s="103">
        <v>0</v>
      </c>
    </row>
    <row r="280" spans="1:17" s="104" customFormat="1" ht="12" customHeight="1">
      <c r="A280" s="98" t="s">
        <v>122</v>
      </c>
      <c r="B280" s="98"/>
      <c r="C280" s="99">
        <v>113020101</v>
      </c>
      <c r="D280" s="99" t="s">
        <v>911</v>
      </c>
      <c r="E280" s="100" t="s">
        <v>827</v>
      </c>
      <c r="F280" s="100" t="s">
        <v>831</v>
      </c>
      <c r="G280" s="101">
        <f>IF(F280="I",IFERROR(VLOOKUP(C280,'Consolidado 12.2023'!B:H,7,FALSE),0),0)</f>
        <v>0</v>
      </c>
      <c r="H280" s="102"/>
      <c r="I280" s="103">
        <f t="shared" si="4"/>
        <v>0</v>
      </c>
      <c r="J280" s="102"/>
      <c r="K280" s="101">
        <f>IF(F280="I",IFERROR(SUMIF(#REF!,Clasificaciones!C280,#REF!),0),0)</f>
        <v>0</v>
      </c>
      <c r="L280" s="102"/>
      <c r="M280" s="103">
        <v>0</v>
      </c>
      <c r="N280" s="102"/>
      <c r="O280" s="101">
        <f>IF(F280="I",IFERROR(VLOOKUP(C280,#REF!,7,FALSE),0),0)</f>
        <v>0</v>
      </c>
      <c r="P280" s="102"/>
      <c r="Q280" s="103">
        <v>0</v>
      </c>
    </row>
    <row r="281" spans="1:17" s="104" customFormat="1" ht="12" customHeight="1">
      <c r="A281" s="98" t="s">
        <v>122</v>
      </c>
      <c r="B281" s="98"/>
      <c r="C281" s="99">
        <v>113020102</v>
      </c>
      <c r="D281" s="99" t="s">
        <v>912</v>
      </c>
      <c r="E281" s="100" t="s">
        <v>827</v>
      </c>
      <c r="F281" s="100" t="s">
        <v>831</v>
      </c>
      <c r="G281" s="101">
        <f>IF(F281="I",IFERROR(VLOOKUP(C281,'Consolidado 12.2023'!B:H,7,FALSE),0),0)</f>
        <v>0</v>
      </c>
      <c r="H281" s="102"/>
      <c r="I281" s="103">
        <f t="shared" si="4"/>
        <v>0</v>
      </c>
      <c r="J281" s="102"/>
      <c r="K281" s="101">
        <f>IF(F281="I",IFERROR(SUMIF(#REF!,Clasificaciones!C281,#REF!),0),0)</f>
        <v>0</v>
      </c>
      <c r="L281" s="102"/>
      <c r="M281" s="103">
        <v>0</v>
      </c>
      <c r="N281" s="102"/>
      <c r="O281" s="101">
        <f>IF(F281="I",IFERROR(VLOOKUP(C281,#REF!,7,FALSE),0),0)</f>
        <v>0</v>
      </c>
      <c r="P281" s="102"/>
      <c r="Q281" s="103">
        <v>0</v>
      </c>
    </row>
    <row r="282" spans="1:17" s="104" customFormat="1" ht="12" customHeight="1">
      <c r="A282" s="98" t="s">
        <v>122</v>
      </c>
      <c r="B282" s="98"/>
      <c r="C282" s="99">
        <v>113020103</v>
      </c>
      <c r="D282" s="99" t="s">
        <v>913</v>
      </c>
      <c r="E282" s="100" t="s">
        <v>827</v>
      </c>
      <c r="F282" s="100" t="s">
        <v>831</v>
      </c>
      <c r="G282" s="101">
        <f>IF(F282="I",IFERROR(VLOOKUP(C282,'Consolidado 12.2023'!B:H,7,FALSE),0),0)</f>
        <v>0</v>
      </c>
      <c r="H282" s="102"/>
      <c r="I282" s="103">
        <f t="shared" si="4"/>
        <v>0</v>
      </c>
      <c r="J282" s="102"/>
      <c r="K282" s="101">
        <f>IF(F282="I",IFERROR(SUMIF(#REF!,Clasificaciones!C282,#REF!),0),0)</f>
        <v>0</v>
      </c>
      <c r="L282" s="102"/>
      <c r="M282" s="103">
        <v>0</v>
      </c>
      <c r="N282" s="102"/>
      <c r="O282" s="101">
        <f>IF(F282="I",IFERROR(VLOOKUP(C282,#REF!,7,FALSE),0),0)</f>
        <v>0</v>
      </c>
      <c r="P282" s="102"/>
      <c r="Q282" s="103">
        <v>0</v>
      </c>
    </row>
    <row r="283" spans="1:17" s="104" customFormat="1" ht="12" customHeight="1">
      <c r="A283" s="98" t="s">
        <v>122</v>
      </c>
      <c r="B283" s="98"/>
      <c r="C283" s="99">
        <v>113020104</v>
      </c>
      <c r="D283" s="99" t="s">
        <v>914</v>
      </c>
      <c r="E283" s="100" t="s">
        <v>827</v>
      </c>
      <c r="F283" s="100" t="s">
        <v>831</v>
      </c>
      <c r="G283" s="101">
        <f>IF(F283="I",IFERROR(VLOOKUP(C283,'Consolidado 12.2023'!B:H,7,FALSE),0),0)</f>
        <v>0</v>
      </c>
      <c r="H283" s="102"/>
      <c r="I283" s="103">
        <v>0</v>
      </c>
      <c r="J283" s="102"/>
      <c r="K283" s="101">
        <f>IF(F283="I",IFERROR(SUMIF(#REF!,Clasificaciones!C283,#REF!),0),0)</f>
        <v>0</v>
      </c>
      <c r="L283" s="102"/>
      <c r="M283" s="103">
        <v>0</v>
      </c>
      <c r="N283" s="102"/>
      <c r="O283" s="101">
        <f>IF(F283="I",IFERROR(VLOOKUP(C283,#REF!,7,FALSE),0),0)</f>
        <v>0</v>
      </c>
      <c r="P283" s="102"/>
      <c r="Q283" s="103">
        <v>0</v>
      </c>
    </row>
    <row r="284" spans="1:17" s="104" customFormat="1" ht="12" customHeight="1">
      <c r="A284" s="98" t="s">
        <v>122</v>
      </c>
      <c r="B284" s="98"/>
      <c r="C284" s="99">
        <v>1130202</v>
      </c>
      <c r="D284" s="99" t="s">
        <v>248</v>
      </c>
      <c r="E284" s="100" t="s">
        <v>827</v>
      </c>
      <c r="F284" s="100" t="s">
        <v>828</v>
      </c>
      <c r="G284" s="101">
        <f>IF(F284="I",IFERROR(VLOOKUP(C284,'Consolidado 12.2023'!B:H,7,FALSE),0),0)</f>
        <v>0</v>
      </c>
      <c r="H284" s="102"/>
      <c r="I284" s="103">
        <v>0</v>
      </c>
      <c r="J284" s="102"/>
      <c r="K284" s="101">
        <f>IF(F284="I",IFERROR(SUMIF(#REF!,Clasificaciones!C284,#REF!),0),0)</f>
        <v>0</v>
      </c>
      <c r="L284" s="102"/>
      <c r="M284" s="103">
        <v>0</v>
      </c>
      <c r="N284" s="102"/>
      <c r="O284" s="101">
        <f>IF(F284="I",IFERROR(VLOOKUP(C284,#REF!,7,FALSE),0),0)</f>
        <v>0</v>
      </c>
      <c r="P284" s="102"/>
      <c r="Q284" s="103">
        <v>0</v>
      </c>
    </row>
    <row r="285" spans="1:17" s="104" customFormat="1" ht="12" customHeight="1">
      <c r="A285" s="98" t="s">
        <v>122</v>
      </c>
      <c r="B285" s="98" t="s">
        <v>909</v>
      </c>
      <c r="C285" s="99">
        <v>113020201</v>
      </c>
      <c r="D285" s="99" t="s">
        <v>249</v>
      </c>
      <c r="E285" s="100" t="s">
        <v>827</v>
      </c>
      <c r="F285" s="100" t="s">
        <v>831</v>
      </c>
      <c r="G285" s="101">
        <f>IF(F285="I",IFERROR(VLOOKUP(C285,'Consolidado 12.2023'!B:H,7,FALSE),0),0)</f>
        <v>12630000</v>
      </c>
      <c r="H285" s="102"/>
      <c r="I285" s="103">
        <f t="shared" ref="I285:I289" si="6">+H285</f>
        <v>0</v>
      </c>
      <c r="J285" s="102"/>
      <c r="K285" s="101">
        <f>IF(F285="I",IFERROR(SUMIF(#REF!,Clasificaciones!C285,#REF!),0),0)</f>
        <v>0</v>
      </c>
      <c r="L285" s="102"/>
      <c r="M285" s="103">
        <v>0</v>
      </c>
      <c r="N285" s="102"/>
      <c r="O285" s="101">
        <f>IF(F285="I",IFERROR(VLOOKUP(C285,#REF!,7,FALSE),0),0)</f>
        <v>0</v>
      </c>
      <c r="P285" s="102"/>
      <c r="Q285" s="103">
        <v>0</v>
      </c>
    </row>
    <row r="286" spans="1:17" s="104" customFormat="1" ht="12" customHeight="1">
      <c r="A286" s="98" t="s">
        <v>122</v>
      </c>
      <c r="B286" s="98" t="s">
        <v>908</v>
      </c>
      <c r="C286" s="99">
        <v>113020202</v>
      </c>
      <c r="D286" s="99" t="s">
        <v>731</v>
      </c>
      <c r="E286" s="100" t="s">
        <v>836</v>
      </c>
      <c r="F286" s="100" t="s">
        <v>831</v>
      </c>
      <c r="G286" s="101">
        <f>IF(F286="I",IFERROR(VLOOKUP(C286,'Consolidado 12.2023'!B:H,7,FALSE),0),0)</f>
        <v>0</v>
      </c>
      <c r="H286" s="102"/>
      <c r="I286" s="103">
        <f t="shared" si="6"/>
        <v>0</v>
      </c>
      <c r="J286" s="102"/>
      <c r="K286" s="101">
        <f>IF(F286="I",IFERROR(SUMIF(#REF!,Clasificaciones!C286,#REF!),0),0)</f>
        <v>0</v>
      </c>
      <c r="L286" s="102"/>
      <c r="M286" s="103">
        <v>0</v>
      </c>
      <c r="N286" s="102"/>
      <c r="O286" s="101">
        <f>IF(F286="I",IFERROR(VLOOKUP(C286,#REF!,7,FALSE),0),0)</f>
        <v>0</v>
      </c>
      <c r="P286" s="102"/>
      <c r="Q286" s="103">
        <v>0</v>
      </c>
    </row>
    <row r="287" spans="1:17" s="104" customFormat="1" ht="12" customHeight="1">
      <c r="A287" s="98" t="s">
        <v>122</v>
      </c>
      <c r="B287" s="98"/>
      <c r="C287" s="99">
        <v>1130203</v>
      </c>
      <c r="D287" s="99" t="s">
        <v>250</v>
      </c>
      <c r="E287" s="100" t="s">
        <v>827</v>
      </c>
      <c r="F287" s="100" t="s">
        <v>828</v>
      </c>
      <c r="G287" s="101">
        <f>IF(F287="I",IFERROR(VLOOKUP(C287,'Consolidado 12.2023'!B:H,7,FALSE),0),0)</f>
        <v>0</v>
      </c>
      <c r="H287" s="102"/>
      <c r="I287" s="103">
        <v>0</v>
      </c>
      <c r="J287" s="102"/>
      <c r="K287" s="101">
        <f>IF(F287="I",IFERROR(SUMIF(#REF!,Clasificaciones!C287,#REF!),0),0)</f>
        <v>0</v>
      </c>
      <c r="L287" s="102"/>
      <c r="M287" s="103">
        <v>0</v>
      </c>
      <c r="N287" s="102"/>
      <c r="O287" s="101">
        <f>IF(F287="I",IFERROR(VLOOKUP(C287,#REF!,7,FALSE),0),0)</f>
        <v>0</v>
      </c>
      <c r="P287" s="102"/>
      <c r="Q287" s="103">
        <v>0</v>
      </c>
    </row>
    <row r="288" spans="1:17" s="104" customFormat="1" ht="12" customHeight="1">
      <c r="A288" s="98" t="s">
        <v>122</v>
      </c>
      <c r="B288" s="98" t="s">
        <v>909</v>
      </c>
      <c r="C288" s="99">
        <v>113020301</v>
      </c>
      <c r="D288" s="99" t="s">
        <v>251</v>
      </c>
      <c r="E288" s="100" t="s">
        <v>827</v>
      </c>
      <c r="F288" s="100" t="s">
        <v>831</v>
      </c>
      <c r="G288" s="101">
        <f>IF(F288="I",IFERROR(VLOOKUP(C288,'Consolidado 12.2023'!B:H,7,FALSE),0),0)</f>
        <v>1360254</v>
      </c>
      <c r="H288" s="102"/>
      <c r="I288" s="103">
        <f t="shared" si="6"/>
        <v>0</v>
      </c>
      <c r="J288" s="102"/>
      <c r="K288" s="101">
        <f>IF(F288="I",IFERROR(SUMIF(#REF!,Clasificaciones!C288,#REF!),0),0)</f>
        <v>0</v>
      </c>
      <c r="L288" s="102"/>
      <c r="M288" s="103">
        <v>0</v>
      </c>
      <c r="N288" s="102"/>
      <c r="O288" s="101">
        <f>IF(F288="I",IFERROR(VLOOKUP(C288,#REF!,7,FALSE),0),0)</f>
        <v>0</v>
      </c>
      <c r="P288" s="102"/>
      <c r="Q288" s="103">
        <v>0</v>
      </c>
    </row>
    <row r="289" spans="1:17" s="104" customFormat="1" ht="12" customHeight="1">
      <c r="A289" s="98" t="s">
        <v>122</v>
      </c>
      <c r="B289" s="98" t="s">
        <v>909</v>
      </c>
      <c r="C289" s="99">
        <v>113020302</v>
      </c>
      <c r="D289" s="99" t="s">
        <v>252</v>
      </c>
      <c r="E289" s="100" t="s">
        <v>836</v>
      </c>
      <c r="F289" s="100" t="s">
        <v>831</v>
      </c>
      <c r="G289" s="101">
        <f>IF(F289="I",IFERROR(VLOOKUP(C289,'Consolidado 12.2023'!B:H,7,FALSE),0),0)</f>
        <v>11318344</v>
      </c>
      <c r="H289" s="102"/>
      <c r="I289" s="103">
        <f t="shared" si="6"/>
        <v>0</v>
      </c>
      <c r="J289" s="102"/>
      <c r="K289" s="101">
        <f>IF(F289="I",IFERROR(SUMIF(#REF!,Clasificaciones!C289,#REF!),0),0)</f>
        <v>0</v>
      </c>
      <c r="L289" s="102"/>
      <c r="M289" s="103">
        <v>0</v>
      </c>
      <c r="N289" s="102"/>
      <c r="O289" s="101">
        <f>IF(F289="I",IFERROR(VLOOKUP(C289,#REF!,7,FALSE),0),0)</f>
        <v>0</v>
      </c>
      <c r="P289" s="102"/>
      <c r="Q289" s="103">
        <v>0</v>
      </c>
    </row>
    <row r="290" spans="1:17" s="104" customFormat="1" ht="12" customHeight="1">
      <c r="A290" s="98" t="s">
        <v>122</v>
      </c>
      <c r="B290" s="98"/>
      <c r="C290" s="99">
        <v>1130204</v>
      </c>
      <c r="D290" s="99" t="s">
        <v>915</v>
      </c>
      <c r="E290" s="100" t="s">
        <v>827</v>
      </c>
      <c r="F290" s="100" t="s">
        <v>831</v>
      </c>
      <c r="G290" s="101">
        <f>IF(F290="I",IFERROR(VLOOKUP(C290,'Consolidado 12.2023'!B:H,7,FALSE),0),0)</f>
        <v>0</v>
      </c>
      <c r="H290" s="102"/>
      <c r="I290" s="103">
        <v>0</v>
      </c>
      <c r="J290" s="102"/>
      <c r="K290" s="101">
        <f>IF(F290="I",IFERROR(SUMIF(#REF!,Clasificaciones!C290,#REF!),0),0)</f>
        <v>0</v>
      </c>
      <c r="L290" s="102"/>
      <c r="M290" s="103">
        <v>0</v>
      </c>
      <c r="N290" s="102"/>
      <c r="O290" s="101">
        <f>IF(F290="I",IFERROR(VLOOKUP(C290,#REF!,7,FALSE),0),0)</f>
        <v>0</v>
      </c>
      <c r="P290" s="102"/>
      <c r="Q290" s="103">
        <v>0</v>
      </c>
    </row>
    <row r="291" spans="1:17" s="104" customFormat="1" ht="12" customHeight="1">
      <c r="A291" s="98" t="s">
        <v>122</v>
      </c>
      <c r="B291" s="98"/>
      <c r="C291" s="99">
        <v>113020401</v>
      </c>
      <c r="D291" s="99" t="s">
        <v>916</v>
      </c>
      <c r="E291" s="100" t="s">
        <v>827</v>
      </c>
      <c r="F291" s="100" t="s">
        <v>831</v>
      </c>
      <c r="G291" s="101">
        <f>IF(F291="I",IFERROR(VLOOKUP(C291,'Consolidado 12.2023'!B:H,7,FALSE),0),0)</f>
        <v>0</v>
      </c>
      <c r="H291" s="102"/>
      <c r="I291" s="103">
        <v>0</v>
      </c>
      <c r="J291" s="102"/>
      <c r="K291" s="101">
        <f>IF(F291="I",IFERROR(SUMIF(#REF!,Clasificaciones!C291,#REF!),0),0)</f>
        <v>0</v>
      </c>
      <c r="L291" s="102"/>
      <c r="M291" s="103">
        <v>0</v>
      </c>
      <c r="N291" s="102"/>
      <c r="O291" s="101">
        <f>IF(F291="I",IFERROR(VLOOKUP(C291,#REF!,7,FALSE),0),0)</f>
        <v>0</v>
      </c>
      <c r="P291" s="102"/>
      <c r="Q291" s="103">
        <v>0</v>
      </c>
    </row>
    <row r="292" spans="1:17" s="104" customFormat="1" ht="12" customHeight="1">
      <c r="A292" s="98" t="s">
        <v>122</v>
      </c>
      <c r="B292" s="98"/>
      <c r="C292" s="99">
        <v>113020402</v>
      </c>
      <c r="D292" s="99" t="s">
        <v>209</v>
      </c>
      <c r="E292" s="100" t="s">
        <v>827</v>
      </c>
      <c r="F292" s="100" t="s">
        <v>831</v>
      </c>
      <c r="G292" s="101">
        <f>IF(F292="I",IFERROR(VLOOKUP(C292,'Consolidado 12.2023'!B:H,7,FALSE),0),0)</f>
        <v>0</v>
      </c>
      <c r="H292" s="102"/>
      <c r="I292" s="103">
        <v>0</v>
      </c>
      <c r="J292" s="102"/>
      <c r="K292" s="101">
        <f>IF(F292="I",IFERROR(SUMIF(#REF!,Clasificaciones!C292,#REF!),0),0)</f>
        <v>0</v>
      </c>
      <c r="L292" s="102"/>
      <c r="M292" s="103">
        <v>0</v>
      </c>
      <c r="N292" s="102"/>
      <c r="O292" s="101">
        <f>IF(F292="I",IFERROR(VLOOKUP(C292,#REF!,7,FALSE),0),0)</f>
        <v>0</v>
      </c>
      <c r="P292" s="102"/>
      <c r="Q292" s="103">
        <v>0</v>
      </c>
    </row>
    <row r="293" spans="1:17" s="104" customFormat="1" ht="12" customHeight="1">
      <c r="A293" s="98" t="s">
        <v>122</v>
      </c>
      <c r="B293" s="98"/>
      <c r="C293" s="99">
        <v>11303</v>
      </c>
      <c r="D293" s="99" t="s">
        <v>253</v>
      </c>
      <c r="E293" s="100" t="s">
        <v>827</v>
      </c>
      <c r="F293" s="100" t="s">
        <v>828</v>
      </c>
      <c r="G293" s="101">
        <f>IF(F293="I",IFERROR(VLOOKUP(C293,'Consolidado 12.2023'!B:H,7,FALSE),0),0)</f>
        <v>0</v>
      </c>
      <c r="H293" s="102"/>
      <c r="I293" s="103">
        <f t="shared" ref="I293:I300" si="7">+H293</f>
        <v>0</v>
      </c>
      <c r="J293" s="102"/>
      <c r="K293" s="101">
        <f>IF(F293="I",IFERROR(SUMIF(#REF!,Clasificaciones!C293,#REF!),0),0)</f>
        <v>0</v>
      </c>
      <c r="L293" s="102"/>
      <c r="M293" s="103">
        <v>0</v>
      </c>
      <c r="N293" s="102"/>
      <c r="O293" s="101">
        <f>IF(F293="I",IFERROR(VLOOKUP(C293,#REF!,7,FALSE),0),0)</f>
        <v>0</v>
      </c>
      <c r="P293" s="102"/>
      <c r="Q293" s="103">
        <v>0</v>
      </c>
    </row>
    <row r="294" spans="1:17" s="104" customFormat="1" ht="12" customHeight="1">
      <c r="A294" s="98" t="s">
        <v>122</v>
      </c>
      <c r="B294" s="98"/>
      <c r="C294" s="99">
        <v>1130301</v>
      </c>
      <c r="D294" s="99" t="s">
        <v>254</v>
      </c>
      <c r="E294" s="100" t="s">
        <v>827</v>
      </c>
      <c r="F294" s="100" t="s">
        <v>828</v>
      </c>
      <c r="G294" s="101">
        <f>IF(F294="I",IFERROR(VLOOKUP(C294,'Consolidado 12.2023'!B:H,7,FALSE),0),0)</f>
        <v>0</v>
      </c>
      <c r="H294" s="102"/>
      <c r="I294" s="103">
        <v>0</v>
      </c>
      <c r="J294" s="102"/>
      <c r="K294" s="101">
        <f>IF(F294="I",IFERROR(SUMIF(#REF!,Clasificaciones!C294,#REF!),0),0)</f>
        <v>0</v>
      </c>
      <c r="L294" s="102"/>
      <c r="M294" s="103">
        <v>0</v>
      </c>
      <c r="N294" s="102"/>
      <c r="O294" s="101">
        <f>IF(F294="I",IFERROR(VLOOKUP(C294,#REF!,7,FALSE),0),0)</f>
        <v>0</v>
      </c>
      <c r="P294" s="102"/>
      <c r="Q294" s="103">
        <v>0</v>
      </c>
    </row>
    <row r="295" spans="1:17" s="104" customFormat="1" ht="12" customHeight="1">
      <c r="A295" s="98" t="s">
        <v>122</v>
      </c>
      <c r="B295" s="98" t="s">
        <v>917</v>
      </c>
      <c r="C295" s="99">
        <v>113030101</v>
      </c>
      <c r="D295" s="99" t="s">
        <v>254</v>
      </c>
      <c r="E295" s="100" t="s">
        <v>827</v>
      </c>
      <c r="F295" s="100" t="s">
        <v>831</v>
      </c>
      <c r="G295" s="101">
        <f>IF(F295="I",IFERROR(VLOOKUP(C295,'Consolidado 12.2023'!B:H,7,FALSE),0),0)</f>
        <v>122506420</v>
      </c>
      <c r="H295" s="102"/>
      <c r="I295" s="103">
        <f t="shared" si="7"/>
        <v>0</v>
      </c>
      <c r="J295" s="102"/>
      <c r="K295" s="101">
        <f>IF(F295="I",IFERROR(SUMIF(#REF!,Clasificaciones!C295,#REF!),0),0)</f>
        <v>0</v>
      </c>
      <c r="L295" s="102"/>
      <c r="M295" s="103">
        <v>0</v>
      </c>
      <c r="N295" s="102"/>
      <c r="O295" s="101">
        <f>IF(F295="I",IFERROR(VLOOKUP(C295,#REF!,7,FALSE),0),0)</f>
        <v>0</v>
      </c>
      <c r="P295" s="102"/>
      <c r="Q295" s="103">
        <v>0</v>
      </c>
    </row>
    <row r="296" spans="1:17" s="104" customFormat="1" ht="12" customHeight="1">
      <c r="A296" s="98" t="s">
        <v>122</v>
      </c>
      <c r="B296" s="98" t="s">
        <v>909</v>
      </c>
      <c r="C296" s="99">
        <v>113030102</v>
      </c>
      <c r="D296" s="99" t="s">
        <v>254</v>
      </c>
      <c r="E296" s="100" t="s">
        <v>836</v>
      </c>
      <c r="F296" s="100" t="s">
        <v>831</v>
      </c>
      <c r="G296" s="101">
        <f>IF(F296="I",IFERROR(VLOOKUP(C296,'Consolidado 12.2023'!B:H,7,FALSE),0),0)</f>
        <v>0</v>
      </c>
      <c r="H296" s="102"/>
      <c r="I296" s="103">
        <f t="shared" si="7"/>
        <v>0</v>
      </c>
      <c r="J296" s="102"/>
      <c r="K296" s="101">
        <f>IF(F296="I",IFERROR(SUMIF(#REF!,Clasificaciones!C296,#REF!),0),0)</f>
        <v>0</v>
      </c>
      <c r="L296" s="102"/>
      <c r="M296" s="103">
        <v>0</v>
      </c>
      <c r="N296" s="102"/>
      <c r="O296" s="101">
        <f>IF(F296="I",IFERROR(VLOOKUP(C296,#REF!,7,FALSE),0),0)</f>
        <v>0</v>
      </c>
      <c r="P296" s="102"/>
      <c r="Q296" s="103">
        <v>0</v>
      </c>
    </row>
    <row r="297" spans="1:17" s="104" customFormat="1" ht="12" customHeight="1">
      <c r="A297" s="98" t="s">
        <v>122</v>
      </c>
      <c r="B297" s="98" t="s">
        <v>917</v>
      </c>
      <c r="C297" s="99">
        <v>113030103</v>
      </c>
      <c r="D297" s="99" t="s">
        <v>735</v>
      </c>
      <c r="E297" s="100" t="s">
        <v>836</v>
      </c>
      <c r="F297" s="100" t="s">
        <v>831</v>
      </c>
      <c r="G297" s="101">
        <f>IF(F297="I",IFERROR(VLOOKUP(C297,'Consolidado 12.2023'!B:H,7,FALSE),0),0)</f>
        <v>0</v>
      </c>
      <c r="H297" s="102"/>
      <c r="I297" s="103">
        <v>0</v>
      </c>
      <c r="J297" s="102"/>
      <c r="K297" s="101">
        <f>IF(F297="I",IFERROR(SUMIF(#REF!,Clasificaciones!C297,#REF!),0),0)</f>
        <v>0</v>
      </c>
      <c r="L297" s="102"/>
      <c r="M297" s="103">
        <v>0</v>
      </c>
      <c r="N297" s="102"/>
      <c r="O297" s="101">
        <f>IF(F297="I",IFERROR(VLOOKUP(C297,#REF!,7,FALSE),0),0)</f>
        <v>0</v>
      </c>
      <c r="P297" s="102"/>
      <c r="Q297" s="103">
        <v>0</v>
      </c>
    </row>
    <row r="298" spans="1:17" s="104" customFormat="1" ht="12" customHeight="1">
      <c r="A298" s="98" t="s">
        <v>122</v>
      </c>
      <c r="B298" s="98"/>
      <c r="C298" s="99">
        <v>1130302</v>
      </c>
      <c r="D298" s="99" t="s">
        <v>918</v>
      </c>
      <c r="E298" s="100" t="s">
        <v>827</v>
      </c>
      <c r="F298" s="100" t="s">
        <v>828</v>
      </c>
      <c r="G298" s="101">
        <f>IF(F298="I",IFERROR(VLOOKUP(C298,'Consolidado 12.2023'!B:H,7,FALSE),0),0)</f>
        <v>0</v>
      </c>
      <c r="H298" s="102"/>
      <c r="I298" s="103">
        <f t="shared" si="7"/>
        <v>0</v>
      </c>
      <c r="J298" s="102"/>
      <c r="K298" s="101">
        <f>IF(F298="I",IFERROR(SUMIF(#REF!,Clasificaciones!C298,#REF!),0),0)</f>
        <v>0</v>
      </c>
      <c r="L298" s="102"/>
      <c r="M298" s="103">
        <v>0</v>
      </c>
      <c r="N298" s="102"/>
      <c r="O298" s="101">
        <f>IF(F298="I",IFERROR(VLOOKUP(C298,#REF!,7,FALSE),0),0)</f>
        <v>0</v>
      </c>
      <c r="P298" s="102"/>
      <c r="Q298" s="103">
        <v>0</v>
      </c>
    </row>
    <row r="299" spans="1:17" s="104" customFormat="1" ht="12" customHeight="1">
      <c r="A299" s="98" t="s">
        <v>122</v>
      </c>
      <c r="B299" s="98"/>
      <c r="C299" s="99">
        <v>113030201</v>
      </c>
      <c r="D299" s="99" t="s">
        <v>919</v>
      </c>
      <c r="E299" s="100" t="s">
        <v>827</v>
      </c>
      <c r="F299" s="100" t="s">
        <v>831</v>
      </c>
      <c r="G299" s="101">
        <f>IF(F299="I",IFERROR(VLOOKUP(C299,'Consolidado 12.2023'!B:H,7,FALSE),0),0)</f>
        <v>0</v>
      </c>
      <c r="H299" s="102"/>
      <c r="I299" s="103">
        <f t="shared" si="7"/>
        <v>0</v>
      </c>
      <c r="J299" s="102"/>
      <c r="K299" s="101">
        <f>IF(F299="I",IFERROR(SUMIF(#REF!,Clasificaciones!C299,#REF!),0),0)</f>
        <v>0</v>
      </c>
      <c r="L299" s="102"/>
      <c r="M299" s="103">
        <v>0</v>
      </c>
      <c r="N299" s="102"/>
      <c r="O299" s="101">
        <f>IF(F299="I",IFERROR(VLOOKUP(C299,#REF!,7,FALSE),0),0)</f>
        <v>0</v>
      </c>
      <c r="P299" s="102"/>
      <c r="Q299" s="103">
        <v>0</v>
      </c>
    </row>
    <row r="300" spans="1:17" s="104" customFormat="1" ht="12" customHeight="1">
      <c r="A300" s="98" t="s">
        <v>122</v>
      </c>
      <c r="B300" s="98"/>
      <c r="C300" s="99">
        <v>1130303</v>
      </c>
      <c r="D300" s="99" t="s">
        <v>920</v>
      </c>
      <c r="E300" s="100" t="s">
        <v>827</v>
      </c>
      <c r="F300" s="100" t="s">
        <v>828</v>
      </c>
      <c r="G300" s="101">
        <f>IF(F300="I",IFERROR(VLOOKUP(C300,'Consolidado 12.2023'!B:H,7,FALSE),0),0)</f>
        <v>0</v>
      </c>
      <c r="H300" s="102"/>
      <c r="I300" s="103">
        <f t="shared" si="7"/>
        <v>0</v>
      </c>
      <c r="J300" s="102"/>
      <c r="K300" s="101">
        <f>IF(F300="I",IFERROR(SUMIF(#REF!,Clasificaciones!C300,#REF!),0),0)</f>
        <v>0</v>
      </c>
      <c r="L300" s="102"/>
      <c r="M300" s="103">
        <v>0</v>
      </c>
      <c r="N300" s="102"/>
      <c r="O300" s="101">
        <f>IF(F300="I",IFERROR(VLOOKUP(C300,#REF!,7,FALSE),0),0)</f>
        <v>0</v>
      </c>
      <c r="P300" s="102"/>
      <c r="Q300" s="103">
        <v>0</v>
      </c>
    </row>
    <row r="301" spans="1:17" s="104" customFormat="1" ht="12" customHeight="1">
      <c r="A301" s="98" t="s">
        <v>122</v>
      </c>
      <c r="B301" s="98"/>
      <c r="C301" s="99">
        <v>113030301</v>
      </c>
      <c r="D301" s="99" t="s">
        <v>921</v>
      </c>
      <c r="E301" s="100" t="s">
        <v>827</v>
      </c>
      <c r="F301" s="100" t="s">
        <v>831</v>
      </c>
      <c r="G301" s="101">
        <f>IF(F301="I",IFERROR(VLOOKUP(C301,'Consolidado 12.2023'!B:H,7,FALSE),0),0)</f>
        <v>0</v>
      </c>
      <c r="H301" s="102"/>
      <c r="I301" s="103">
        <v>0</v>
      </c>
      <c r="J301" s="102"/>
      <c r="K301" s="101">
        <f>IF(F301="I",IFERROR(SUMIF(#REF!,Clasificaciones!C301,#REF!),0),0)</f>
        <v>0</v>
      </c>
      <c r="L301" s="102"/>
      <c r="M301" s="103">
        <v>0</v>
      </c>
      <c r="N301" s="102"/>
      <c r="O301" s="101">
        <f>IF(F301="I",IFERROR(VLOOKUP(C301,#REF!,7,FALSE),0),0)</f>
        <v>0</v>
      </c>
      <c r="P301" s="102"/>
      <c r="Q301" s="103">
        <v>0</v>
      </c>
    </row>
    <row r="302" spans="1:17" s="104" customFormat="1" ht="12" customHeight="1">
      <c r="A302" s="98" t="s">
        <v>122</v>
      </c>
      <c r="B302" s="98"/>
      <c r="C302" s="99">
        <v>113030302</v>
      </c>
      <c r="D302" s="99" t="s">
        <v>922</v>
      </c>
      <c r="E302" s="100" t="s">
        <v>827</v>
      </c>
      <c r="F302" s="100" t="s">
        <v>831</v>
      </c>
      <c r="G302" s="101">
        <f>IF(F302="I",IFERROR(VLOOKUP(C302,'Consolidado 12.2023'!B:H,7,FALSE),0),0)</f>
        <v>0</v>
      </c>
      <c r="H302" s="102"/>
      <c r="I302" s="103">
        <v>0</v>
      </c>
      <c r="J302" s="102"/>
      <c r="K302" s="101">
        <f>IF(F302="I",IFERROR(SUMIF(#REF!,Clasificaciones!C302,#REF!),0),0)</f>
        <v>0</v>
      </c>
      <c r="L302" s="102"/>
      <c r="M302" s="103">
        <v>0</v>
      </c>
      <c r="N302" s="102"/>
      <c r="O302" s="101">
        <f>IF(F302="I",IFERROR(VLOOKUP(C302,#REF!,7,FALSE),0),0)</f>
        <v>0</v>
      </c>
      <c r="P302" s="102"/>
      <c r="Q302" s="103">
        <v>0</v>
      </c>
    </row>
    <row r="303" spans="1:17" s="104" customFormat="1" ht="12" customHeight="1">
      <c r="A303" s="98" t="s">
        <v>122</v>
      </c>
      <c r="B303" s="98"/>
      <c r="C303" s="99">
        <v>1130304</v>
      </c>
      <c r="D303" s="99" t="s">
        <v>923</v>
      </c>
      <c r="E303" s="100" t="s">
        <v>827</v>
      </c>
      <c r="F303" s="100" t="s">
        <v>828</v>
      </c>
      <c r="G303" s="101">
        <f>IF(F303="I",IFERROR(VLOOKUP(C303,'Consolidado 12.2023'!B:H,7,FALSE),0),0)</f>
        <v>0</v>
      </c>
      <c r="H303" s="102"/>
      <c r="I303" s="103">
        <v>0</v>
      </c>
      <c r="J303" s="102"/>
      <c r="K303" s="101">
        <f>IF(F303="I",IFERROR(SUMIF(#REF!,Clasificaciones!C303,#REF!),0),0)</f>
        <v>0</v>
      </c>
      <c r="L303" s="102"/>
      <c r="M303" s="103">
        <v>0</v>
      </c>
      <c r="N303" s="102"/>
      <c r="O303" s="101">
        <f>IF(F303="I",IFERROR(VLOOKUP(C303,#REF!,7,FALSE),0),0)</f>
        <v>0</v>
      </c>
      <c r="P303" s="102"/>
      <c r="Q303" s="103">
        <v>0</v>
      </c>
    </row>
    <row r="304" spans="1:17" s="104" customFormat="1" ht="12" customHeight="1">
      <c r="A304" s="98" t="s">
        <v>122</v>
      </c>
      <c r="B304" s="98"/>
      <c r="C304" s="99">
        <v>11308</v>
      </c>
      <c r="D304" s="99" t="s">
        <v>736</v>
      </c>
      <c r="E304" s="100" t="s">
        <v>827</v>
      </c>
      <c r="F304" s="100" t="s">
        <v>828</v>
      </c>
      <c r="G304" s="101">
        <f>IF(F304="I",IFERROR(VLOOKUP(C304,'Consolidado 12.2023'!B:H,7,FALSE),0),0)</f>
        <v>0</v>
      </c>
      <c r="H304" s="102"/>
      <c r="I304" s="103">
        <v>0</v>
      </c>
      <c r="J304" s="102"/>
      <c r="K304" s="101">
        <f>IF(F304="I",IFERROR(SUMIF(#REF!,Clasificaciones!C304,#REF!),0),0)</f>
        <v>0</v>
      </c>
      <c r="L304" s="102"/>
      <c r="M304" s="103">
        <v>0</v>
      </c>
      <c r="N304" s="102"/>
      <c r="O304" s="101">
        <f>IF(F304="I",IFERROR(VLOOKUP(C304,#REF!,7,FALSE),0),0)</f>
        <v>0</v>
      </c>
      <c r="P304" s="102"/>
      <c r="Q304" s="103">
        <v>0</v>
      </c>
    </row>
    <row r="305" spans="1:17" s="104" customFormat="1" ht="12" customHeight="1">
      <c r="A305" s="98" t="s">
        <v>122</v>
      </c>
      <c r="B305" s="98" t="s">
        <v>924</v>
      </c>
      <c r="C305" s="99">
        <v>1130801</v>
      </c>
      <c r="D305" s="99" t="s">
        <v>256</v>
      </c>
      <c r="E305" s="100" t="s">
        <v>827</v>
      </c>
      <c r="F305" s="100" t="s">
        <v>831</v>
      </c>
      <c r="G305" s="392">
        <f>+'Consolidado 12.2023'!H179</f>
        <v>414154000</v>
      </c>
      <c r="H305" s="102"/>
      <c r="I305" s="103">
        <v>0</v>
      </c>
      <c r="J305" s="102"/>
      <c r="K305" s="101">
        <f>IF(F305="I",IFERROR(SUMIF(#REF!,Clasificaciones!C305,#REF!),0),0)</f>
        <v>0</v>
      </c>
      <c r="L305" s="102"/>
      <c r="M305" s="103">
        <v>0</v>
      </c>
      <c r="N305" s="102"/>
      <c r="O305" s="101">
        <f>IF(F305="I",IFERROR(VLOOKUP(C305,#REF!,7,FALSE),0),0)</f>
        <v>0</v>
      </c>
      <c r="P305" s="102"/>
      <c r="Q305" s="103">
        <v>0</v>
      </c>
    </row>
    <row r="306" spans="1:17" s="104" customFormat="1" ht="12" customHeight="1">
      <c r="A306" s="98" t="s">
        <v>122</v>
      </c>
      <c r="B306" s="98"/>
      <c r="C306" s="99">
        <v>1130802</v>
      </c>
      <c r="D306" s="99" t="s">
        <v>344</v>
      </c>
      <c r="E306" s="100" t="s">
        <v>827</v>
      </c>
      <c r="F306" s="100" t="s">
        <v>828</v>
      </c>
      <c r="G306" s="101">
        <f>IF(F306="I",IFERROR(VLOOKUP(C306,'Consolidado 12.2023'!B:H,7,FALSE),0),0)</f>
        <v>0</v>
      </c>
      <c r="H306" s="102"/>
      <c r="I306" s="103">
        <v>0</v>
      </c>
      <c r="J306" s="102"/>
      <c r="K306" s="101">
        <f>IF(F306="I",IFERROR(SUMIF(#REF!,Clasificaciones!C306,#REF!),0),0)</f>
        <v>0</v>
      </c>
      <c r="L306" s="102"/>
      <c r="M306" s="103">
        <v>0</v>
      </c>
      <c r="N306" s="102"/>
      <c r="O306" s="101">
        <f>IF(F306="I",IFERROR(VLOOKUP(C306,#REF!,7,FALSE),0),0)</f>
        <v>0</v>
      </c>
      <c r="P306" s="102"/>
      <c r="Q306" s="103">
        <v>0</v>
      </c>
    </row>
    <row r="307" spans="1:17" s="104" customFormat="1" ht="12" customHeight="1">
      <c r="A307" s="98" t="s">
        <v>122</v>
      </c>
      <c r="B307" s="98" t="s">
        <v>924</v>
      </c>
      <c r="C307" s="99">
        <v>113080201</v>
      </c>
      <c r="D307" s="99" t="s">
        <v>925</v>
      </c>
      <c r="E307" s="100" t="s">
        <v>827</v>
      </c>
      <c r="F307" s="100" t="s">
        <v>831</v>
      </c>
      <c r="G307" s="101">
        <f>IF(F307="I",IFERROR(VLOOKUP(C307,'Consolidado 12.2023'!B:H,7,FALSE),0),0)</f>
        <v>83779829</v>
      </c>
      <c r="H307" s="102"/>
      <c r="I307" s="103">
        <v>0</v>
      </c>
      <c r="J307" s="102"/>
      <c r="K307" s="101">
        <f>IF(F307="I",IFERROR(SUMIF(#REF!,Clasificaciones!C307,#REF!),0),0)</f>
        <v>0</v>
      </c>
      <c r="L307" s="102"/>
      <c r="M307" s="103">
        <v>0</v>
      </c>
      <c r="N307" s="102"/>
      <c r="O307" s="101">
        <f>IF(F307="I",IFERROR(VLOOKUP(C307,#REF!,7,FALSE),0),0)</f>
        <v>0</v>
      </c>
      <c r="P307" s="102"/>
      <c r="Q307" s="103">
        <v>0</v>
      </c>
    </row>
    <row r="308" spans="1:17" s="104" customFormat="1" ht="12" customHeight="1">
      <c r="A308" s="98" t="s">
        <v>122</v>
      </c>
      <c r="B308" s="98"/>
      <c r="C308" s="99">
        <v>113080202</v>
      </c>
      <c r="D308" s="99" t="s">
        <v>926</v>
      </c>
      <c r="E308" s="100" t="s">
        <v>827</v>
      </c>
      <c r="F308" s="100" t="s">
        <v>831</v>
      </c>
      <c r="G308" s="101">
        <f>IF(F308="I",IFERROR(VLOOKUP(C308,'Consolidado 12.2023'!B:H,7,FALSE),0),0)</f>
        <v>0</v>
      </c>
      <c r="H308" s="102"/>
      <c r="I308" s="103">
        <v>0</v>
      </c>
      <c r="J308" s="102"/>
      <c r="K308" s="101">
        <f>IF(F308="I",IFERROR(SUMIF(#REF!,Clasificaciones!C308,#REF!),0),0)</f>
        <v>0</v>
      </c>
      <c r="L308" s="102"/>
      <c r="M308" s="103">
        <v>0</v>
      </c>
      <c r="N308" s="102"/>
      <c r="O308" s="101">
        <f>IF(F308="I",IFERROR(VLOOKUP(C308,#REF!,7,FALSE),0),0)</f>
        <v>0</v>
      </c>
      <c r="P308" s="102"/>
      <c r="Q308" s="103">
        <v>0</v>
      </c>
    </row>
    <row r="309" spans="1:17" s="104" customFormat="1" ht="12" customHeight="1">
      <c r="A309" s="98" t="s">
        <v>122</v>
      </c>
      <c r="B309" s="98" t="s">
        <v>924</v>
      </c>
      <c r="C309" s="99">
        <v>1130803</v>
      </c>
      <c r="D309" s="99" t="s">
        <v>738</v>
      </c>
      <c r="E309" s="100" t="s">
        <v>827</v>
      </c>
      <c r="F309" s="100" t="s">
        <v>831</v>
      </c>
      <c r="G309" s="101">
        <f>IF(F309="I",IFERROR(VLOOKUP(C309,'Consolidado 12.2023'!B:H,7,FALSE),0),0)</f>
        <v>0</v>
      </c>
      <c r="H309" s="102"/>
      <c r="I309" s="103">
        <v>0</v>
      </c>
      <c r="J309" s="102"/>
      <c r="K309" s="101">
        <f>IF(F309="I",IFERROR(SUMIF(#REF!,Clasificaciones!C309,#REF!),0),0)</f>
        <v>0</v>
      </c>
      <c r="L309" s="102"/>
      <c r="M309" s="103">
        <v>0</v>
      </c>
      <c r="N309" s="102"/>
      <c r="O309" s="101">
        <f>IF(F309="I",IFERROR(VLOOKUP(C309,#REF!,7,FALSE),0),0)</f>
        <v>0</v>
      </c>
      <c r="P309" s="102"/>
      <c r="Q309" s="103">
        <v>0</v>
      </c>
    </row>
    <row r="310" spans="1:17" s="104" customFormat="1" ht="12" customHeight="1">
      <c r="A310" s="98" t="s">
        <v>122</v>
      </c>
      <c r="B310" s="98" t="s">
        <v>924</v>
      </c>
      <c r="C310" s="99">
        <v>1130804</v>
      </c>
      <c r="D310" s="99" t="s">
        <v>739</v>
      </c>
      <c r="E310" s="100" t="s">
        <v>827</v>
      </c>
      <c r="F310" s="100" t="s">
        <v>831</v>
      </c>
      <c r="G310" s="392">
        <f>+'Consolidado 12.2023'!H181</f>
        <v>0</v>
      </c>
      <c r="H310" s="102"/>
      <c r="I310" s="103">
        <v>0</v>
      </c>
      <c r="J310" s="102"/>
      <c r="K310" s="101">
        <f>IF(F310="I",IFERROR(SUMIF(#REF!,Clasificaciones!C310,#REF!),0),0)</f>
        <v>0</v>
      </c>
      <c r="L310" s="102"/>
      <c r="M310" s="103">
        <v>0</v>
      </c>
      <c r="N310" s="102"/>
      <c r="O310" s="101">
        <f>IF(F310="I",IFERROR(VLOOKUP(C310,#REF!,7,FALSE),0),0)</f>
        <v>0</v>
      </c>
      <c r="P310" s="102"/>
      <c r="Q310" s="103">
        <v>0</v>
      </c>
    </row>
    <row r="311" spans="1:17" s="104" customFormat="1" ht="12" customHeight="1">
      <c r="A311" s="98" t="s">
        <v>122</v>
      </c>
      <c r="B311" s="98" t="s">
        <v>924</v>
      </c>
      <c r="C311" s="99">
        <v>1130805</v>
      </c>
      <c r="D311" s="99" t="s">
        <v>257</v>
      </c>
      <c r="E311" s="100" t="s">
        <v>827</v>
      </c>
      <c r="F311" s="100" t="s">
        <v>831</v>
      </c>
      <c r="G311" s="101">
        <f>IF(F311="I",IFERROR(VLOOKUP(C311,'Consolidado 12.2023'!B:H,7,FALSE),0),0)</f>
        <v>4157394</v>
      </c>
      <c r="H311" s="102"/>
      <c r="I311" s="103">
        <v>0</v>
      </c>
      <c r="J311" s="102"/>
      <c r="K311" s="101">
        <f>IF(F311="I",IFERROR(SUMIF(#REF!,Clasificaciones!C311,#REF!),0),0)</f>
        <v>0</v>
      </c>
      <c r="L311" s="102"/>
      <c r="M311" s="103">
        <v>0</v>
      </c>
      <c r="N311" s="102"/>
      <c r="O311" s="101">
        <f>IF(F311="I",IFERROR(VLOOKUP(C311,#REF!,7,FALSE),0),0)</f>
        <v>0</v>
      </c>
      <c r="P311" s="102"/>
      <c r="Q311" s="103">
        <v>0</v>
      </c>
    </row>
    <row r="312" spans="1:17" s="104" customFormat="1" ht="12" customHeight="1">
      <c r="A312" s="98" t="s">
        <v>122</v>
      </c>
      <c r="B312" s="98" t="s">
        <v>924</v>
      </c>
      <c r="C312" s="99">
        <v>1130807</v>
      </c>
      <c r="D312" s="99" t="str">
        <f>+'Consolidado 12.2023'!C183</f>
        <v>Créditos Tributarios</v>
      </c>
      <c r="E312" s="100" t="s">
        <v>827</v>
      </c>
      <c r="F312" s="100" t="s">
        <v>831</v>
      </c>
      <c r="G312" s="101">
        <f>+'Consolidado 12.2023'!H183</f>
        <v>0</v>
      </c>
      <c r="H312" s="102"/>
      <c r="I312" s="103">
        <v>0</v>
      </c>
      <c r="J312" s="102"/>
      <c r="K312" s="101">
        <f>IF(F312="I",IFERROR(SUMIF(#REF!,Clasificaciones!C312,#REF!),0),0)</f>
        <v>0</v>
      </c>
      <c r="L312" s="102"/>
      <c r="M312" s="103">
        <v>0</v>
      </c>
      <c r="N312" s="102"/>
      <c r="O312" s="101">
        <f>IF(F312="I",IFERROR(VLOOKUP(C312,#REF!,7,FALSE),0),0)</f>
        <v>0</v>
      </c>
      <c r="P312" s="102"/>
      <c r="Q312" s="103">
        <v>0</v>
      </c>
    </row>
    <row r="313" spans="1:17" s="104" customFormat="1" ht="12" customHeight="1">
      <c r="A313" s="98" t="s">
        <v>122</v>
      </c>
      <c r="B313" s="98"/>
      <c r="C313" s="99">
        <v>11309</v>
      </c>
      <c r="D313" s="99" t="s">
        <v>258</v>
      </c>
      <c r="E313" s="100" t="s">
        <v>827</v>
      </c>
      <c r="F313" s="100" t="s">
        <v>828</v>
      </c>
      <c r="G313" s="101">
        <f>IF(F313="I",IFERROR(VLOOKUP(C313,'Consolidado 12.2023'!B:H,7,FALSE),0),0)</f>
        <v>0</v>
      </c>
      <c r="H313" s="102"/>
      <c r="I313" s="103">
        <v>0</v>
      </c>
      <c r="J313" s="102"/>
      <c r="K313" s="101">
        <f>IF(F313="I",IFERROR(SUMIF(#REF!,Clasificaciones!C313,#REF!),0),0)</f>
        <v>0</v>
      </c>
      <c r="L313" s="102"/>
      <c r="M313" s="103">
        <v>0</v>
      </c>
      <c r="N313" s="102"/>
      <c r="O313" s="101">
        <f>IF(F313="I",IFERROR(VLOOKUP(C313,#REF!,7,FALSE),0),0)</f>
        <v>0</v>
      </c>
      <c r="P313" s="102"/>
      <c r="Q313" s="103">
        <v>0</v>
      </c>
    </row>
    <row r="314" spans="1:17" s="104" customFormat="1" ht="12" customHeight="1">
      <c r="A314" s="98" t="s">
        <v>122</v>
      </c>
      <c r="B314" s="98"/>
      <c r="C314" s="99">
        <v>1130901</v>
      </c>
      <c r="D314" s="99" t="s">
        <v>259</v>
      </c>
      <c r="E314" s="100" t="s">
        <v>827</v>
      </c>
      <c r="F314" s="100" t="s">
        <v>828</v>
      </c>
      <c r="G314" s="101">
        <f>IF(F314="I",IFERROR(VLOOKUP(C314,'Consolidado 12.2023'!B:H,7,FALSE),0),0)</f>
        <v>0</v>
      </c>
      <c r="H314" s="102"/>
      <c r="I314" s="103">
        <v>0</v>
      </c>
      <c r="J314" s="102"/>
      <c r="K314" s="101">
        <f>IF(F314="I",IFERROR(SUMIF(#REF!,Clasificaciones!C314,#REF!),0),0)</f>
        <v>0</v>
      </c>
      <c r="L314" s="102"/>
      <c r="M314" s="103">
        <v>0</v>
      </c>
      <c r="N314" s="102"/>
      <c r="O314" s="101">
        <f>IF(F314="I",IFERROR(VLOOKUP(C314,#REF!,7,FALSE),0),0)</f>
        <v>0</v>
      </c>
      <c r="P314" s="102"/>
      <c r="Q314" s="103">
        <v>0</v>
      </c>
    </row>
    <row r="315" spans="1:17" s="104" customFormat="1" ht="12" customHeight="1">
      <c r="A315" s="98" t="s">
        <v>122</v>
      </c>
      <c r="B315" s="98" t="s">
        <v>924</v>
      </c>
      <c r="C315" s="99">
        <v>113090101</v>
      </c>
      <c r="D315" s="99" t="s">
        <v>260</v>
      </c>
      <c r="E315" s="100" t="s">
        <v>827</v>
      </c>
      <c r="F315" s="100" t="s">
        <v>831</v>
      </c>
      <c r="G315" s="392">
        <f>IF(F315="I",IFERROR(VLOOKUP(C315,'Consolidado 12.2023'!B:H,7,FALSE),0),0)</f>
        <v>101500</v>
      </c>
      <c r="H315" s="102"/>
      <c r="I315" s="103">
        <v>0</v>
      </c>
      <c r="J315" s="102"/>
      <c r="K315" s="101">
        <f>IF(F315="I",IFERROR(SUMIF(#REF!,Clasificaciones!C315,#REF!),0),0)</f>
        <v>0</v>
      </c>
      <c r="L315" s="102"/>
      <c r="M315" s="103">
        <v>0</v>
      </c>
      <c r="N315" s="102"/>
      <c r="O315" s="101">
        <f>IF(F315="I",IFERROR(VLOOKUP(C315,#REF!,7,FALSE),0),0)</f>
        <v>0</v>
      </c>
      <c r="P315" s="102"/>
      <c r="Q315" s="103">
        <v>0</v>
      </c>
    </row>
    <row r="316" spans="1:17" s="104" customFormat="1" ht="12" customHeight="1">
      <c r="A316" s="98" t="s">
        <v>122</v>
      </c>
      <c r="B316" s="98" t="s">
        <v>924</v>
      </c>
      <c r="C316" s="99">
        <v>113090102</v>
      </c>
      <c r="D316" s="99" t="s">
        <v>261</v>
      </c>
      <c r="E316" s="100" t="s">
        <v>836</v>
      </c>
      <c r="F316" s="100" t="s">
        <v>831</v>
      </c>
      <c r="G316" s="392">
        <f>+'Consolidado 12.2023'!H187</f>
        <v>2193161</v>
      </c>
      <c r="H316" s="102"/>
      <c r="I316" s="103">
        <v>0</v>
      </c>
      <c r="J316" s="102"/>
      <c r="K316" s="101">
        <f>IF(F316="I",IFERROR(SUMIF(#REF!,Clasificaciones!C316,#REF!),0),0)</f>
        <v>0</v>
      </c>
      <c r="L316" s="102"/>
      <c r="M316" s="103">
        <v>0</v>
      </c>
      <c r="N316" s="102"/>
      <c r="O316" s="101">
        <f>IF(F316="I",IFERROR(VLOOKUP(C316,#REF!,7,FALSE),0),0)</f>
        <v>0</v>
      </c>
      <c r="P316" s="102"/>
      <c r="Q316" s="103">
        <v>0</v>
      </c>
    </row>
    <row r="317" spans="1:17" s="104" customFormat="1" ht="12" customHeight="1">
      <c r="A317" s="98" t="s">
        <v>122</v>
      </c>
      <c r="B317" s="98"/>
      <c r="C317" s="99">
        <v>1130902</v>
      </c>
      <c r="D317" s="99" t="s">
        <v>262</v>
      </c>
      <c r="E317" s="100" t="s">
        <v>827</v>
      </c>
      <c r="F317" s="100" t="s">
        <v>828</v>
      </c>
      <c r="G317" s="101">
        <f>IF(F317="I",IFERROR(VLOOKUP(C317,'Consolidado 12.2023'!B:H,7,FALSE),0),0)</f>
        <v>0</v>
      </c>
      <c r="H317" s="102"/>
      <c r="I317" s="103">
        <v>0</v>
      </c>
      <c r="J317" s="102"/>
      <c r="K317" s="101">
        <f>IF(F317="I",IFERROR(SUMIF(#REF!,Clasificaciones!C317,#REF!),0),0)</f>
        <v>0</v>
      </c>
      <c r="L317" s="102"/>
      <c r="M317" s="103">
        <v>0</v>
      </c>
      <c r="N317" s="102"/>
      <c r="O317" s="101">
        <f>IF(F317="I",IFERROR(VLOOKUP(C317,#REF!,7,FALSE),0),0)</f>
        <v>0</v>
      </c>
      <c r="P317" s="102"/>
      <c r="Q317" s="103">
        <v>0</v>
      </c>
    </row>
    <row r="318" spans="1:17" s="104" customFormat="1" ht="12" customHeight="1">
      <c r="A318" s="98" t="s">
        <v>122</v>
      </c>
      <c r="B318" s="98" t="s">
        <v>917</v>
      </c>
      <c r="C318" s="99">
        <v>113090201</v>
      </c>
      <c r="D318" s="99" t="s">
        <v>263</v>
      </c>
      <c r="E318" s="100" t="s">
        <v>827</v>
      </c>
      <c r="F318" s="100" t="s">
        <v>831</v>
      </c>
      <c r="G318" s="101">
        <f>IF(F318="I",IFERROR(VLOOKUP(C318,'Consolidado 12.2023'!B:H,7,FALSE),0),0)</f>
        <v>1000000</v>
      </c>
      <c r="H318" s="102"/>
      <c r="I318" s="103">
        <v>0</v>
      </c>
      <c r="J318" s="102"/>
      <c r="K318" s="101">
        <f>IF(F318="I",IFERROR(SUMIF(#REF!,Clasificaciones!C318,#REF!),0),0)</f>
        <v>0</v>
      </c>
      <c r="L318" s="102"/>
      <c r="M318" s="103">
        <v>0</v>
      </c>
      <c r="N318" s="102"/>
      <c r="O318" s="101">
        <f>IF(F318="I",IFERROR(VLOOKUP(C318,#REF!,7,FALSE),0),0)</f>
        <v>0</v>
      </c>
      <c r="P318" s="102"/>
      <c r="Q318" s="103">
        <v>0</v>
      </c>
    </row>
    <row r="319" spans="1:17" s="104" customFormat="1" ht="12" customHeight="1">
      <c r="A319" s="98" t="s">
        <v>122</v>
      </c>
      <c r="B319" s="98"/>
      <c r="C319" s="99">
        <v>113090202</v>
      </c>
      <c r="D319" s="99" t="s">
        <v>927</v>
      </c>
      <c r="E319" s="100" t="s">
        <v>836</v>
      </c>
      <c r="F319" s="100" t="s">
        <v>831</v>
      </c>
      <c r="G319" s="101">
        <f>IF(F319="I",IFERROR(VLOOKUP(C319,'Consolidado 12.2023'!B:H,7,FALSE),0),0)</f>
        <v>0</v>
      </c>
      <c r="H319" s="102"/>
      <c r="I319" s="103">
        <v>0</v>
      </c>
      <c r="J319" s="102"/>
      <c r="K319" s="101">
        <f>IF(F319="I",IFERROR(SUMIF(#REF!,Clasificaciones!C319,#REF!),0),0)</f>
        <v>0</v>
      </c>
      <c r="L319" s="102"/>
      <c r="M319" s="103">
        <v>0</v>
      </c>
      <c r="N319" s="102"/>
      <c r="O319" s="101">
        <f>IF(F319="I",IFERROR(VLOOKUP(C319,#REF!,7,FALSE),0),0)</f>
        <v>0</v>
      </c>
      <c r="P319" s="102"/>
      <c r="Q319" s="103">
        <v>0</v>
      </c>
    </row>
    <row r="320" spans="1:17" s="104" customFormat="1" ht="12" customHeight="1">
      <c r="A320" s="98" t="s">
        <v>122</v>
      </c>
      <c r="B320" s="98"/>
      <c r="C320" s="99">
        <v>1130903</v>
      </c>
      <c r="D320" s="99" t="s">
        <v>928</v>
      </c>
      <c r="E320" s="100" t="s">
        <v>827</v>
      </c>
      <c r="F320" s="100" t="s">
        <v>828</v>
      </c>
      <c r="G320" s="101">
        <f>IF(F320="I",IFERROR(VLOOKUP(C320,'Consolidado 12.2023'!B:H,7,FALSE),0),0)</f>
        <v>0</v>
      </c>
      <c r="H320" s="102"/>
      <c r="I320" s="103">
        <v>0</v>
      </c>
      <c r="J320" s="102"/>
      <c r="K320" s="101">
        <f>IF(F320="I",IFERROR(SUMIF(#REF!,Clasificaciones!C320,#REF!),0),0)</f>
        <v>0</v>
      </c>
      <c r="L320" s="102"/>
      <c r="M320" s="103">
        <v>0</v>
      </c>
      <c r="N320" s="102"/>
      <c r="O320" s="101">
        <f>IF(F320="I",IFERROR(VLOOKUP(C320,#REF!,7,FALSE),0),0)</f>
        <v>0</v>
      </c>
      <c r="P320" s="102"/>
      <c r="Q320" s="103">
        <v>0</v>
      </c>
    </row>
    <row r="321" spans="1:17" s="104" customFormat="1" ht="12" customHeight="1">
      <c r="A321" s="98" t="s">
        <v>122</v>
      </c>
      <c r="B321" s="98"/>
      <c r="C321" s="99">
        <v>113090301</v>
      </c>
      <c r="D321" s="99" t="s">
        <v>929</v>
      </c>
      <c r="E321" s="100" t="s">
        <v>827</v>
      </c>
      <c r="F321" s="100" t="s">
        <v>831</v>
      </c>
      <c r="G321" s="101">
        <f>IF(F321="I",IFERROR(VLOOKUP(C321,'Consolidado 12.2023'!B:H,7,FALSE),0),0)</f>
        <v>0</v>
      </c>
      <c r="H321" s="102"/>
      <c r="I321" s="103">
        <v>0</v>
      </c>
      <c r="J321" s="102"/>
      <c r="K321" s="101">
        <f>IF(F321="I",IFERROR(SUMIF(#REF!,Clasificaciones!C321,#REF!),0),0)</f>
        <v>0</v>
      </c>
      <c r="L321" s="102"/>
      <c r="M321" s="103">
        <v>0</v>
      </c>
      <c r="N321" s="102"/>
      <c r="O321" s="101">
        <f>IF(F321="I",IFERROR(VLOOKUP(C321,#REF!,7,FALSE),0),0)</f>
        <v>0</v>
      </c>
      <c r="P321" s="102"/>
      <c r="Q321" s="103">
        <v>0</v>
      </c>
    </row>
    <row r="322" spans="1:17" s="104" customFormat="1" ht="12" customHeight="1">
      <c r="A322" s="98" t="s">
        <v>122</v>
      </c>
      <c r="B322" s="98"/>
      <c r="C322" s="99">
        <v>113090302</v>
      </c>
      <c r="D322" s="99" t="s">
        <v>930</v>
      </c>
      <c r="E322" s="100" t="s">
        <v>827</v>
      </c>
      <c r="F322" s="100" t="s">
        <v>831</v>
      </c>
      <c r="G322" s="101">
        <f>IF(F322="I",IFERROR(VLOOKUP(C322,'Consolidado 12.2023'!B:H,7,FALSE),0),0)</f>
        <v>0</v>
      </c>
      <c r="H322" s="102"/>
      <c r="I322" s="103">
        <v>0</v>
      </c>
      <c r="J322" s="102"/>
      <c r="K322" s="101">
        <f>IF(F322="I",IFERROR(SUMIF(#REF!,Clasificaciones!C322,#REF!),0),0)</f>
        <v>0</v>
      </c>
      <c r="L322" s="102"/>
      <c r="M322" s="103">
        <v>0</v>
      </c>
      <c r="N322" s="102"/>
      <c r="O322" s="101">
        <f>IF(F322="I",IFERROR(VLOOKUP(C322,#REF!,7,FALSE),0),0)</f>
        <v>0</v>
      </c>
      <c r="P322" s="102"/>
      <c r="Q322" s="103">
        <v>0</v>
      </c>
    </row>
    <row r="323" spans="1:17" s="104" customFormat="1" ht="12" customHeight="1">
      <c r="A323" s="98" t="s">
        <v>122</v>
      </c>
      <c r="B323" s="98"/>
      <c r="C323" s="99">
        <v>114</v>
      </c>
      <c r="D323" s="99" t="s">
        <v>931</v>
      </c>
      <c r="E323" s="100" t="s">
        <v>827</v>
      </c>
      <c r="F323" s="100" t="s">
        <v>828</v>
      </c>
      <c r="G323" s="101">
        <f>IF(F323="I",IFERROR(VLOOKUP(C323,'Consolidado 12.2023'!B:H,7,FALSE),0),0)</f>
        <v>0</v>
      </c>
      <c r="H323" s="102"/>
      <c r="I323" s="103">
        <v>0</v>
      </c>
      <c r="J323" s="102"/>
      <c r="K323" s="101">
        <f>IF(F323="I",IFERROR(SUMIF(#REF!,Clasificaciones!C323,#REF!),0),0)</f>
        <v>0</v>
      </c>
      <c r="L323" s="102"/>
      <c r="M323" s="103">
        <v>0</v>
      </c>
      <c r="N323" s="102"/>
      <c r="O323" s="101">
        <f>IF(F323="I",IFERROR(VLOOKUP(C323,#REF!,7,FALSE),0),0)</f>
        <v>0</v>
      </c>
      <c r="P323" s="102"/>
      <c r="Q323" s="103">
        <v>0</v>
      </c>
    </row>
    <row r="324" spans="1:17" s="104" customFormat="1" ht="12" customHeight="1">
      <c r="A324" s="98" t="s">
        <v>122</v>
      </c>
      <c r="B324" s="98"/>
      <c r="C324" s="99">
        <v>11401</v>
      </c>
      <c r="D324" s="99" t="s">
        <v>238</v>
      </c>
      <c r="E324" s="100" t="s">
        <v>827</v>
      </c>
      <c r="F324" s="100" t="s">
        <v>828</v>
      </c>
      <c r="G324" s="101">
        <f>IF(F324="I",IFERROR(VLOOKUP(C324,'Consolidado 12.2023'!B:H,7,FALSE),0),0)</f>
        <v>0</v>
      </c>
      <c r="H324" s="102"/>
      <c r="I324" s="103">
        <v>0</v>
      </c>
      <c r="J324" s="102"/>
      <c r="K324" s="101">
        <f>IF(F324="I",IFERROR(SUMIF(#REF!,Clasificaciones!C324,#REF!),0),0)</f>
        <v>0</v>
      </c>
      <c r="L324" s="102"/>
      <c r="M324" s="103">
        <v>0</v>
      </c>
      <c r="N324" s="102"/>
      <c r="O324" s="101">
        <f>IF(F324="I",IFERROR(VLOOKUP(C324,#REF!,7,FALSE),0),0)</f>
        <v>0</v>
      </c>
      <c r="P324" s="102"/>
      <c r="Q324" s="103">
        <v>0</v>
      </c>
    </row>
    <row r="325" spans="1:17" s="104" customFormat="1" ht="12" customHeight="1">
      <c r="A325" s="98" t="s">
        <v>122</v>
      </c>
      <c r="B325" s="98"/>
      <c r="C325" s="99">
        <v>115</v>
      </c>
      <c r="D325" s="99" t="s">
        <v>264</v>
      </c>
      <c r="E325" s="100" t="s">
        <v>827</v>
      </c>
      <c r="F325" s="100" t="s">
        <v>828</v>
      </c>
      <c r="G325" s="101">
        <f>IF(F325="I",IFERROR(VLOOKUP(C325,'Consolidado 12.2023'!B:H,7,FALSE),0),0)</f>
        <v>0</v>
      </c>
      <c r="H325" s="102"/>
      <c r="I325" s="103">
        <v>0</v>
      </c>
      <c r="J325" s="102"/>
      <c r="K325" s="101">
        <f>IF(F325="I",IFERROR(SUMIF(#REF!,Clasificaciones!C325,#REF!),0),0)</f>
        <v>0</v>
      </c>
      <c r="L325" s="102"/>
      <c r="M325" s="103">
        <v>0</v>
      </c>
      <c r="N325" s="102"/>
      <c r="O325" s="101">
        <f>IF(F325="I",IFERROR(VLOOKUP(C325,#REF!,7,FALSE),0),0)</f>
        <v>0</v>
      </c>
      <c r="P325" s="102"/>
      <c r="Q325" s="103">
        <v>0</v>
      </c>
    </row>
    <row r="326" spans="1:17" s="104" customFormat="1" ht="12" customHeight="1">
      <c r="A326" s="98" t="s">
        <v>122</v>
      </c>
      <c r="B326" s="98"/>
      <c r="C326" s="99">
        <v>11501</v>
      </c>
      <c r="D326" s="99" t="s">
        <v>741</v>
      </c>
      <c r="E326" s="100" t="s">
        <v>827</v>
      </c>
      <c r="F326" s="100" t="s">
        <v>828</v>
      </c>
      <c r="G326" s="101">
        <f>IF(F326="I",IFERROR(VLOOKUP(C326,'Consolidado 12.2023'!B:H,7,FALSE),0),0)</f>
        <v>0</v>
      </c>
      <c r="H326" s="102"/>
      <c r="I326" s="103">
        <v>0</v>
      </c>
      <c r="J326" s="102"/>
      <c r="K326" s="101">
        <f>IF(F326="I",IFERROR(SUMIF(#REF!,Clasificaciones!C326,#REF!),0),0)</f>
        <v>0</v>
      </c>
      <c r="L326" s="102"/>
      <c r="M326" s="103">
        <v>0</v>
      </c>
      <c r="N326" s="102"/>
      <c r="O326" s="101">
        <f>IF(F326="I",IFERROR(VLOOKUP(C326,#REF!,7,FALSE),0),0)</f>
        <v>0</v>
      </c>
      <c r="P326" s="102"/>
      <c r="Q326" s="103">
        <v>0</v>
      </c>
    </row>
    <row r="327" spans="1:17" s="104" customFormat="1" ht="12" customHeight="1">
      <c r="A327" s="98" t="s">
        <v>122</v>
      </c>
      <c r="B327" s="98" t="s">
        <v>924</v>
      </c>
      <c r="C327" s="99">
        <v>1150101</v>
      </c>
      <c r="D327" s="99" t="s">
        <v>447</v>
      </c>
      <c r="E327" s="100" t="s">
        <v>827</v>
      </c>
      <c r="F327" s="100" t="s">
        <v>831</v>
      </c>
      <c r="G327" s="101">
        <f>IF(F327="I",IFERROR(VLOOKUP(C327,'Consolidado 12.2023'!B:H,7,FALSE),0),0)</f>
        <v>0</v>
      </c>
      <c r="H327" s="102"/>
      <c r="I327" s="103">
        <v>0</v>
      </c>
      <c r="J327" s="102"/>
      <c r="K327" s="101">
        <f>IF(F327="I",IFERROR(SUMIF(#REF!,Clasificaciones!C327,#REF!),0),0)</f>
        <v>0</v>
      </c>
      <c r="L327" s="102"/>
      <c r="M327" s="103">
        <v>0</v>
      </c>
      <c r="N327" s="102"/>
      <c r="O327" s="101">
        <f>IF(F327="I",IFERROR(VLOOKUP(C327,#REF!,7,FALSE),0),0)</f>
        <v>0</v>
      </c>
      <c r="P327" s="102"/>
      <c r="Q327" s="103">
        <v>0</v>
      </c>
    </row>
    <row r="328" spans="1:17" s="104" customFormat="1" ht="12" customHeight="1">
      <c r="A328" s="98" t="s">
        <v>122</v>
      </c>
      <c r="B328" s="98" t="s">
        <v>924</v>
      </c>
      <c r="C328" s="99">
        <v>1150102</v>
      </c>
      <c r="D328" s="99" t="s">
        <v>266</v>
      </c>
      <c r="E328" s="100" t="s">
        <v>836</v>
      </c>
      <c r="F328" s="100" t="s">
        <v>831</v>
      </c>
      <c r="G328" s="392">
        <f>IF(F328="I",IFERROR(VLOOKUP(C328,'Consolidado 12.2023'!B:H,7,FALSE),0),0)</f>
        <v>0</v>
      </c>
      <c r="H328" s="102"/>
      <c r="I328" s="103">
        <v>0</v>
      </c>
      <c r="J328" s="102"/>
      <c r="K328" s="101">
        <f>IF(F328="I",IFERROR(SUMIF(#REF!,Clasificaciones!C328,#REF!),0),0)</f>
        <v>0</v>
      </c>
      <c r="L328" s="102"/>
      <c r="M328" s="103">
        <v>0</v>
      </c>
      <c r="N328" s="102"/>
      <c r="O328" s="101">
        <f>IF(F328="I",IFERROR(VLOOKUP(C328,#REF!,7,FALSE),0),0)</f>
        <v>0</v>
      </c>
      <c r="P328" s="102"/>
      <c r="Q328" s="103">
        <v>0</v>
      </c>
    </row>
    <row r="329" spans="1:17" s="104" customFormat="1" ht="12" customHeight="1">
      <c r="A329" s="98" t="s">
        <v>122</v>
      </c>
      <c r="B329" s="98" t="s">
        <v>924</v>
      </c>
      <c r="C329" s="99">
        <v>1150103</v>
      </c>
      <c r="D329" s="99" t="s">
        <v>267</v>
      </c>
      <c r="E329" s="100" t="s">
        <v>827</v>
      </c>
      <c r="F329" s="100" t="s">
        <v>831</v>
      </c>
      <c r="G329" s="392">
        <f>IF(F329="I",IFERROR(VLOOKUP(C329,'Consolidado 12.2023'!B:H,7,FALSE),0),0)</f>
        <v>2858153</v>
      </c>
      <c r="H329" s="102"/>
      <c r="I329" s="103">
        <v>0</v>
      </c>
      <c r="J329" s="102"/>
      <c r="K329" s="101">
        <f>IF(F329="I",IFERROR(SUMIF(#REF!,Clasificaciones!C329,#REF!),0),0)</f>
        <v>0</v>
      </c>
      <c r="L329" s="102"/>
      <c r="M329" s="103">
        <v>0</v>
      </c>
      <c r="N329" s="102"/>
      <c r="O329" s="101">
        <f>IF(F329="I",IFERROR(VLOOKUP(C329,#REF!,7,FALSE),0),0)</f>
        <v>0</v>
      </c>
      <c r="P329" s="102"/>
      <c r="Q329" s="103">
        <v>0</v>
      </c>
    </row>
    <row r="330" spans="1:17" s="104" customFormat="1" ht="12" customHeight="1">
      <c r="A330" s="98" t="s">
        <v>122</v>
      </c>
      <c r="B330" s="98" t="s">
        <v>924</v>
      </c>
      <c r="C330" s="99">
        <v>1150104</v>
      </c>
      <c r="D330" s="99" t="s">
        <v>742</v>
      </c>
      <c r="E330" s="100" t="s">
        <v>836</v>
      </c>
      <c r="F330" s="100" t="s">
        <v>831</v>
      </c>
      <c r="G330" s="101">
        <f>IF(F330="I",IFERROR(VLOOKUP(C330,'Consolidado 12.2023'!B:H,7,FALSE),0),0)</f>
        <v>0</v>
      </c>
      <c r="H330" s="102"/>
      <c r="I330" s="103">
        <v>0</v>
      </c>
      <c r="J330" s="102"/>
      <c r="K330" s="101">
        <f>IF(F330="I",IFERROR(SUMIF(#REF!,Clasificaciones!C330,#REF!),0),0)</f>
        <v>0</v>
      </c>
      <c r="L330" s="102"/>
      <c r="M330" s="103">
        <v>0</v>
      </c>
      <c r="N330" s="102"/>
      <c r="O330" s="101">
        <f>IF(F330="I",IFERROR(VLOOKUP(C330,#REF!,7,FALSE),0),0)</f>
        <v>0</v>
      </c>
      <c r="P330" s="102"/>
      <c r="Q330" s="103">
        <v>0</v>
      </c>
    </row>
    <row r="331" spans="1:17" s="104" customFormat="1" ht="12" customHeight="1">
      <c r="A331" s="98" t="s">
        <v>122</v>
      </c>
      <c r="B331" s="98" t="s">
        <v>924</v>
      </c>
      <c r="C331" s="99">
        <v>1150105</v>
      </c>
      <c r="D331" s="99" t="s">
        <v>743</v>
      </c>
      <c r="E331" s="100" t="s">
        <v>836</v>
      </c>
      <c r="F331" s="100" t="s">
        <v>831</v>
      </c>
      <c r="G331" s="392">
        <f>IF(F331="I",IFERROR(VLOOKUP(C331,'Consolidado 12.2023'!B:H,7,FALSE),0),0)</f>
        <v>6137175</v>
      </c>
      <c r="H331" s="102"/>
      <c r="I331" s="103">
        <v>0</v>
      </c>
      <c r="J331" s="102"/>
      <c r="K331" s="101">
        <f>IF(F331="I",IFERROR(SUMIF(#REF!,Clasificaciones!C331,#REF!),0),0)</f>
        <v>0</v>
      </c>
      <c r="L331" s="102"/>
      <c r="M331" s="103">
        <v>0</v>
      </c>
      <c r="N331" s="102"/>
      <c r="O331" s="101">
        <f>IF(F331="I",IFERROR(VLOOKUP(C331,#REF!,7,FALSE),0),0)</f>
        <v>0</v>
      </c>
      <c r="P331" s="102"/>
      <c r="Q331" s="103">
        <v>0</v>
      </c>
    </row>
    <row r="332" spans="1:17" s="104" customFormat="1" ht="12" customHeight="1">
      <c r="A332" s="98" t="s">
        <v>122</v>
      </c>
      <c r="B332" s="98" t="s">
        <v>924</v>
      </c>
      <c r="C332" s="99">
        <v>1150106</v>
      </c>
      <c r="D332" s="99" t="s">
        <v>744</v>
      </c>
      <c r="E332" s="100" t="s">
        <v>836</v>
      </c>
      <c r="F332" s="100" t="s">
        <v>831</v>
      </c>
      <c r="G332" s="101">
        <f>IF(F332="I",IFERROR(VLOOKUP(C332,'Consolidado 12.2023'!B:H,7,FALSE),0),0)</f>
        <v>0</v>
      </c>
      <c r="H332" s="102"/>
      <c r="I332" s="103">
        <v>0</v>
      </c>
      <c r="J332" s="102"/>
      <c r="K332" s="101">
        <f>IF(F332="I",IFERROR(SUMIF(#REF!,Clasificaciones!C332,#REF!),0),0)</f>
        <v>0</v>
      </c>
      <c r="L332" s="102"/>
      <c r="M332" s="103">
        <v>0</v>
      </c>
      <c r="N332" s="102"/>
      <c r="O332" s="101">
        <f>IF(F332="I",IFERROR(VLOOKUP(C332,#REF!,7,FALSE),0),0)</f>
        <v>0</v>
      </c>
      <c r="P332" s="102"/>
      <c r="Q332" s="103">
        <v>0</v>
      </c>
    </row>
    <row r="333" spans="1:17" s="104" customFormat="1" ht="12" customHeight="1">
      <c r="A333" s="98" t="s">
        <v>122</v>
      </c>
      <c r="B333" s="98" t="s">
        <v>924</v>
      </c>
      <c r="C333" s="99">
        <v>1150107</v>
      </c>
      <c r="D333" s="99" t="s">
        <v>745</v>
      </c>
      <c r="E333" s="100" t="s">
        <v>836</v>
      </c>
      <c r="F333" s="100" t="s">
        <v>831</v>
      </c>
      <c r="G333" s="101">
        <f>IF(F333="I",IFERROR(VLOOKUP(C333,'Consolidado 12.2023'!B:H,7,FALSE),0),0)</f>
        <v>0</v>
      </c>
      <c r="H333" s="102"/>
      <c r="I333" s="103">
        <v>0</v>
      </c>
      <c r="J333" s="102"/>
      <c r="K333" s="101">
        <f>IF(F333="I",IFERROR(SUMIF(#REF!,Clasificaciones!C333,#REF!),0),0)</f>
        <v>0</v>
      </c>
      <c r="L333" s="102"/>
      <c r="M333" s="103">
        <v>0</v>
      </c>
      <c r="N333" s="102"/>
      <c r="O333" s="101">
        <f>IF(F333="I",IFERROR(VLOOKUP(C333,#REF!,7,FALSE),0),0)</f>
        <v>0</v>
      </c>
      <c r="P333" s="102"/>
      <c r="Q333" s="103">
        <v>0</v>
      </c>
    </row>
    <row r="334" spans="1:17" s="379" customFormat="1" ht="12" customHeight="1">
      <c r="A334" s="373" t="s">
        <v>122</v>
      </c>
      <c r="B334" s="373" t="s">
        <v>924</v>
      </c>
      <c r="C334" s="374">
        <v>1150108</v>
      </c>
      <c r="D334" s="374" t="s">
        <v>268</v>
      </c>
      <c r="E334" s="375" t="s">
        <v>827</v>
      </c>
      <c r="F334" s="375" t="s">
        <v>831</v>
      </c>
      <c r="G334" s="392">
        <f>IF(F334="I",IFERROR(VLOOKUP(C334,'Consolidado 12.2023'!B:H,7,FALSE),0),0)</f>
        <v>0</v>
      </c>
      <c r="H334" s="377"/>
      <c r="I334" s="378">
        <v>0</v>
      </c>
      <c r="J334" s="377"/>
      <c r="K334" s="376">
        <f>IF(F334="I",IFERROR(SUMIF(#REF!,Clasificaciones!C334,#REF!),0),0)</f>
        <v>0</v>
      </c>
      <c r="L334" s="377"/>
      <c r="M334" s="378">
        <v>0</v>
      </c>
      <c r="N334" s="377"/>
      <c r="O334" s="376">
        <f>IF(F334="I",IFERROR(VLOOKUP(C334,#REF!,7,FALSE),0),0)</f>
        <v>0</v>
      </c>
      <c r="P334" s="377"/>
      <c r="Q334" s="378">
        <v>0</v>
      </c>
    </row>
    <row r="335" spans="1:17" s="379" customFormat="1" ht="12" customHeight="1">
      <c r="A335" s="373" t="s">
        <v>122</v>
      </c>
      <c r="B335" s="373" t="s">
        <v>924</v>
      </c>
      <c r="C335" s="374">
        <v>1150109</v>
      </c>
      <c r="D335" s="374" t="s">
        <v>269</v>
      </c>
      <c r="E335" s="375" t="s">
        <v>827</v>
      </c>
      <c r="F335" s="375" t="s">
        <v>831</v>
      </c>
      <c r="G335" s="392">
        <f>IF(F335="I",IFERROR(VLOOKUP(C335,'Consolidado 12.2023'!B:H,7,FALSE),0),0)</f>
        <v>0</v>
      </c>
      <c r="H335" s="377"/>
      <c r="I335" s="378">
        <v>0</v>
      </c>
      <c r="J335" s="377"/>
      <c r="K335" s="376">
        <f>IF(F335="I",IFERROR(SUMIF(#REF!,Clasificaciones!C335,#REF!),0),0)</f>
        <v>0</v>
      </c>
      <c r="L335" s="377"/>
      <c r="M335" s="378">
        <v>0</v>
      </c>
      <c r="N335" s="377"/>
      <c r="O335" s="376">
        <f>IF(F335="I",IFERROR(VLOOKUP(C335,#REF!,7,FALSE),0),0)</f>
        <v>0</v>
      </c>
      <c r="P335" s="377"/>
      <c r="Q335" s="378">
        <v>0</v>
      </c>
    </row>
    <row r="336" spans="1:17" s="104" customFormat="1" ht="12" customHeight="1">
      <c r="A336" s="98" t="s">
        <v>122</v>
      </c>
      <c r="B336" s="98"/>
      <c r="C336" s="99">
        <v>11502</v>
      </c>
      <c r="D336" s="99" t="s">
        <v>270</v>
      </c>
      <c r="E336" s="100" t="s">
        <v>827</v>
      </c>
      <c r="F336" s="100" t="s">
        <v>828</v>
      </c>
      <c r="G336" s="101">
        <f>IF(F336="I",IFERROR(VLOOKUP(C336,'Consolidado 12.2023'!B:H,7,FALSE),0),0)</f>
        <v>0</v>
      </c>
      <c r="H336" s="102"/>
      <c r="I336" s="103">
        <v>0</v>
      </c>
      <c r="J336" s="102"/>
      <c r="K336" s="101">
        <f>IF(F336="I",IFERROR(SUMIF(#REF!,Clasificaciones!C336,#REF!),0),0)</f>
        <v>0</v>
      </c>
      <c r="L336" s="102"/>
      <c r="M336" s="103">
        <v>0</v>
      </c>
      <c r="N336" s="102"/>
      <c r="O336" s="101">
        <f>IF(F336="I",IFERROR(VLOOKUP(C336,#REF!,7,FALSE),0),0)</f>
        <v>0</v>
      </c>
      <c r="P336" s="102"/>
      <c r="Q336" s="103">
        <v>0</v>
      </c>
    </row>
    <row r="337" spans="1:17" s="104" customFormat="1" ht="12" customHeight="1">
      <c r="A337" s="98" t="s">
        <v>122</v>
      </c>
      <c r="B337" s="98"/>
      <c r="C337" s="99">
        <v>1150201</v>
      </c>
      <c r="D337" s="99" t="s">
        <v>932</v>
      </c>
      <c r="E337" s="100" t="s">
        <v>827</v>
      </c>
      <c r="F337" s="100" t="s">
        <v>831</v>
      </c>
      <c r="G337" s="101">
        <f>IF(F337="I",IFERROR(VLOOKUP(C337,'Consolidado 12.2023'!B:H,7,FALSE),0),0)</f>
        <v>0</v>
      </c>
      <c r="H337" s="102"/>
      <c r="I337" s="103">
        <v>0</v>
      </c>
      <c r="J337" s="102"/>
      <c r="K337" s="101">
        <f>IF(F337="I",IFERROR(SUMIF(#REF!,Clasificaciones!C337,#REF!),0),0)</f>
        <v>0</v>
      </c>
      <c r="L337" s="102"/>
      <c r="M337" s="103">
        <v>0</v>
      </c>
      <c r="N337" s="102"/>
      <c r="O337" s="101">
        <f>IF(F337="I",IFERROR(VLOOKUP(C337,#REF!,7,FALSE),0),0)</f>
        <v>0</v>
      </c>
      <c r="P337" s="102"/>
      <c r="Q337" s="103">
        <v>0</v>
      </c>
    </row>
    <row r="338" spans="1:17" s="104" customFormat="1" ht="12" customHeight="1">
      <c r="A338" s="98" t="s">
        <v>122</v>
      </c>
      <c r="B338" s="98"/>
      <c r="C338" s="99">
        <v>1150202</v>
      </c>
      <c r="D338" s="99" t="s">
        <v>933</v>
      </c>
      <c r="E338" s="100" t="s">
        <v>827</v>
      </c>
      <c r="F338" s="100" t="s">
        <v>831</v>
      </c>
      <c r="G338" s="101">
        <f>IF(F338="I",IFERROR(VLOOKUP(C338,'Consolidado 12.2023'!B:H,7,FALSE),0),0)</f>
        <v>0</v>
      </c>
      <c r="H338" s="102"/>
      <c r="I338" s="103">
        <v>0</v>
      </c>
      <c r="J338" s="102"/>
      <c r="K338" s="101">
        <f>IF(F338="I",IFERROR(SUMIF(#REF!,Clasificaciones!C338,#REF!),0),0)</f>
        <v>0</v>
      </c>
      <c r="L338" s="102"/>
      <c r="M338" s="103">
        <v>0</v>
      </c>
      <c r="N338" s="102"/>
      <c r="O338" s="101">
        <f>IF(F338="I",IFERROR(VLOOKUP(C338,#REF!,7,FALSE),0),0)</f>
        <v>0</v>
      </c>
      <c r="P338" s="102"/>
      <c r="Q338" s="103">
        <v>0</v>
      </c>
    </row>
    <row r="339" spans="1:17" s="104" customFormat="1" ht="12" customHeight="1">
      <c r="A339" s="98" t="s">
        <v>122</v>
      </c>
      <c r="B339" s="98"/>
      <c r="C339" s="99">
        <v>1150203</v>
      </c>
      <c r="D339" s="99" t="s">
        <v>934</v>
      </c>
      <c r="E339" s="100" t="s">
        <v>827</v>
      </c>
      <c r="F339" s="100" t="s">
        <v>831</v>
      </c>
      <c r="G339" s="101">
        <f>IF(F339="I",IFERROR(VLOOKUP(C339,'Consolidado 12.2023'!B:H,7,FALSE),0),0)</f>
        <v>0</v>
      </c>
      <c r="H339" s="102"/>
      <c r="I339" s="103">
        <v>0</v>
      </c>
      <c r="J339" s="102"/>
      <c r="K339" s="101">
        <f>IF(F339="I",IFERROR(SUMIF(#REF!,Clasificaciones!C339,#REF!),0),0)</f>
        <v>0</v>
      </c>
      <c r="L339" s="102"/>
      <c r="M339" s="103">
        <v>0</v>
      </c>
      <c r="N339" s="102"/>
      <c r="O339" s="101">
        <f>IF(F339="I",IFERROR(VLOOKUP(C339,#REF!,7,FALSE),0),0)</f>
        <v>0</v>
      </c>
      <c r="P339" s="102"/>
      <c r="Q339" s="103">
        <v>0</v>
      </c>
    </row>
    <row r="340" spans="1:17" s="104" customFormat="1" ht="12" customHeight="1">
      <c r="A340" s="98" t="s">
        <v>122</v>
      </c>
      <c r="B340" s="98"/>
      <c r="C340" s="99">
        <v>1150204</v>
      </c>
      <c r="D340" s="99" t="s">
        <v>935</v>
      </c>
      <c r="E340" s="100" t="s">
        <v>836</v>
      </c>
      <c r="F340" s="100" t="s">
        <v>831</v>
      </c>
      <c r="G340" s="101">
        <f>IF(F340="I",IFERROR(VLOOKUP(C340,'Consolidado 12.2023'!B:H,7,FALSE),0),0)</f>
        <v>0</v>
      </c>
      <c r="H340" s="102"/>
      <c r="I340" s="103">
        <v>0</v>
      </c>
      <c r="J340" s="102"/>
      <c r="K340" s="101">
        <f>IF(F340="I",IFERROR(SUMIF(#REF!,Clasificaciones!C340,#REF!),0),0)</f>
        <v>0</v>
      </c>
      <c r="L340" s="102"/>
      <c r="M340" s="103">
        <v>0</v>
      </c>
      <c r="N340" s="102"/>
      <c r="O340" s="101">
        <f>IF(F340="I",IFERROR(VLOOKUP(C340,#REF!,7,FALSE),0),0)</f>
        <v>0</v>
      </c>
      <c r="P340" s="102"/>
      <c r="Q340" s="103">
        <v>0</v>
      </c>
    </row>
    <row r="341" spans="1:17" s="104" customFormat="1" ht="12" customHeight="1">
      <c r="A341" s="98" t="s">
        <v>122</v>
      </c>
      <c r="B341" s="98" t="s">
        <v>924</v>
      </c>
      <c r="C341" s="99">
        <v>1150205</v>
      </c>
      <c r="D341" s="99" t="s">
        <v>271</v>
      </c>
      <c r="E341" s="100" t="s">
        <v>827</v>
      </c>
      <c r="F341" s="100" t="s">
        <v>831</v>
      </c>
      <c r="G341" s="392">
        <f>IF(F341="I",IFERROR(VLOOKUP(C341,'Consolidado 12.2023'!B:H,7,FALSE),0),0)</f>
        <v>7081561</v>
      </c>
      <c r="H341" s="102"/>
      <c r="I341" s="103">
        <v>0</v>
      </c>
      <c r="J341" s="102"/>
      <c r="K341" s="101">
        <f>IF(F341="I",IFERROR(SUMIF(#REF!,Clasificaciones!C341,#REF!),0),0)</f>
        <v>0</v>
      </c>
      <c r="L341" s="102"/>
      <c r="M341" s="103">
        <v>0</v>
      </c>
      <c r="N341" s="102"/>
      <c r="O341" s="101">
        <f>IF(F341="I",IFERROR(VLOOKUP(C341,#REF!,7,FALSE),0),0)</f>
        <v>0</v>
      </c>
      <c r="P341" s="102"/>
      <c r="Q341" s="103">
        <v>0</v>
      </c>
    </row>
    <row r="342" spans="1:17" s="104" customFormat="1" ht="12" customHeight="1">
      <c r="A342" s="98" t="s">
        <v>122</v>
      </c>
      <c r="B342" s="98"/>
      <c r="C342" s="99">
        <v>1150206</v>
      </c>
      <c r="D342" s="99" t="s">
        <v>936</v>
      </c>
      <c r="E342" s="100" t="s">
        <v>827</v>
      </c>
      <c r="F342" s="100" t="s">
        <v>831</v>
      </c>
      <c r="G342" s="101">
        <f>IF(F342="I",IFERROR(VLOOKUP(C342,'Consolidado 12.2023'!B:H,7,FALSE),0),0)</f>
        <v>0</v>
      </c>
      <c r="H342" s="102"/>
      <c r="I342" s="103">
        <v>0</v>
      </c>
      <c r="J342" s="102"/>
      <c r="K342" s="101">
        <f>IF(F342="I",IFERROR(SUMIF(#REF!,Clasificaciones!C342,#REF!),0),0)</f>
        <v>0</v>
      </c>
      <c r="L342" s="102"/>
      <c r="M342" s="103">
        <v>0</v>
      </c>
      <c r="N342" s="102"/>
      <c r="O342" s="101">
        <f>IF(F342="I",IFERROR(VLOOKUP(C342,#REF!,7,FALSE),0),0)</f>
        <v>0</v>
      </c>
      <c r="P342" s="102"/>
      <c r="Q342" s="103">
        <v>0</v>
      </c>
    </row>
    <row r="343" spans="1:17" s="104" customFormat="1" ht="12" customHeight="1">
      <c r="A343" s="98" t="s">
        <v>122</v>
      </c>
      <c r="B343" s="98" t="s">
        <v>924</v>
      </c>
      <c r="C343" s="99">
        <v>1010401</v>
      </c>
      <c r="D343" s="99" t="s">
        <v>573</v>
      </c>
      <c r="E343" s="100" t="s">
        <v>827</v>
      </c>
      <c r="F343" s="100" t="s">
        <v>831</v>
      </c>
      <c r="G343" s="101">
        <f>IF(F343="I",IFERROR(VLOOKUP(C343,'Consolidado 12.2023'!B:H,7,FALSE),0),0)</f>
        <v>0</v>
      </c>
      <c r="H343" s="102"/>
      <c r="I343" s="103">
        <v>0</v>
      </c>
      <c r="J343" s="102"/>
      <c r="K343" s="101">
        <f>IF(F343="I",IFERROR(SUMIF(#REF!,Clasificaciones!C343,#REF!),0),0)</f>
        <v>0</v>
      </c>
      <c r="L343" s="102"/>
      <c r="M343" s="103">
        <v>0</v>
      </c>
      <c r="N343" s="102"/>
      <c r="O343" s="101">
        <f>IF(F343="I",IFERROR(VLOOKUP(C343,#REF!,7,FALSE),0),0)</f>
        <v>0</v>
      </c>
      <c r="P343" s="102"/>
      <c r="Q343" s="103">
        <v>0</v>
      </c>
    </row>
    <row r="344" spans="1:17" s="104" customFormat="1" ht="12" customHeight="1">
      <c r="A344" s="98" t="s">
        <v>122</v>
      </c>
      <c r="B344" s="98"/>
      <c r="C344" s="99">
        <v>12</v>
      </c>
      <c r="D344" s="99" t="s">
        <v>272</v>
      </c>
      <c r="E344" s="100" t="s">
        <v>827</v>
      </c>
      <c r="F344" s="100" t="s">
        <v>828</v>
      </c>
      <c r="G344" s="101">
        <f>IF(F344="I",IFERROR(VLOOKUP(C344,'Consolidado 12.2023'!B:H,7,FALSE),0),0)</f>
        <v>0</v>
      </c>
      <c r="H344" s="102"/>
      <c r="I344" s="103">
        <v>0</v>
      </c>
      <c r="J344" s="102"/>
      <c r="K344" s="101">
        <f>IF(F344="I",IFERROR(SUMIF(#REF!,Clasificaciones!C344,#REF!),0),0)</f>
        <v>0</v>
      </c>
      <c r="L344" s="102"/>
      <c r="M344" s="103">
        <v>0</v>
      </c>
      <c r="N344" s="102"/>
      <c r="O344" s="101">
        <f>IF(F344="I",IFERROR(VLOOKUP(C344,#REF!,7,FALSE),0),0)</f>
        <v>0</v>
      </c>
      <c r="P344" s="102"/>
      <c r="Q344" s="103">
        <v>0</v>
      </c>
    </row>
    <row r="345" spans="1:17" s="104" customFormat="1" ht="12" customHeight="1">
      <c r="A345" s="98" t="s">
        <v>122</v>
      </c>
      <c r="B345" s="98"/>
      <c r="C345" s="99">
        <v>121</v>
      </c>
      <c r="D345" s="99" t="s">
        <v>273</v>
      </c>
      <c r="E345" s="100" t="s">
        <v>827</v>
      </c>
      <c r="F345" s="100" t="s">
        <v>828</v>
      </c>
      <c r="G345" s="101">
        <f>IF(F345="I",IFERROR(VLOOKUP(C345,'Consolidado 12.2023'!B:H,7,FALSE),0),0)</f>
        <v>0</v>
      </c>
      <c r="H345" s="102"/>
      <c r="I345" s="103">
        <v>0</v>
      </c>
      <c r="J345" s="102"/>
      <c r="K345" s="101">
        <f>IF(F345="I",IFERROR(SUMIF(#REF!,Clasificaciones!C345,#REF!),0),0)</f>
        <v>0</v>
      </c>
      <c r="L345" s="102"/>
      <c r="M345" s="103">
        <v>0</v>
      </c>
      <c r="N345" s="102"/>
      <c r="O345" s="101">
        <f>IF(F345="I",IFERROR(VLOOKUP(C345,#REF!,7,FALSE),0),0)</f>
        <v>0</v>
      </c>
      <c r="P345" s="102"/>
      <c r="Q345" s="103">
        <v>0</v>
      </c>
    </row>
    <row r="346" spans="1:17" s="104" customFormat="1" ht="12" customHeight="1">
      <c r="A346" s="98" t="s">
        <v>122</v>
      </c>
      <c r="B346" s="98"/>
      <c r="C346" s="99">
        <v>12101</v>
      </c>
      <c r="D346" s="99" t="s">
        <v>274</v>
      </c>
      <c r="E346" s="100" t="s">
        <v>827</v>
      </c>
      <c r="F346" s="100" t="s">
        <v>828</v>
      </c>
      <c r="G346" s="101">
        <f>IF(F346="I",IFERROR(VLOOKUP(C346,'Consolidado 12.2023'!B:H,7,FALSE),0),0)</f>
        <v>0</v>
      </c>
      <c r="H346" s="102"/>
      <c r="I346" s="103">
        <v>0</v>
      </c>
      <c r="J346" s="102"/>
      <c r="K346" s="101">
        <f>IF(F346="I",IFERROR(SUMIF(#REF!,Clasificaciones!C346,#REF!),0),0)</f>
        <v>0</v>
      </c>
      <c r="L346" s="102"/>
      <c r="M346" s="103">
        <v>0</v>
      </c>
      <c r="N346" s="102"/>
      <c r="O346" s="101">
        <f>IF(F346="I",IFERROR(VLOOKUP(C346,#REF!,7,FALSE),0),0)</f>
        <v>0</v>
      </c>
      <c r="P346" s="102"/>
      <c r="Q346" s="103">
        <v>0</v>
      </c>
    </row>
    <row r="347" spans="1:17" s="104" customFormat="1" ht="12" customHeight="1">
      <c r="A347" s="98" t="s">
        <v>122</v>
      </c>
      <c r="B347" s="98"/>
      <c r="C347" s="99">
        <v>121011</v>
      </c>
      <c r="D347" s="99" t="s">
        <v>275</v>
      </c>
      <c r="E347" s="100" t="s">
        <v>827</v>
      </c>
      <c r="F347" s="100" t="s">
        <v>828</v>
      </c>
      <c r="G347" s="101">
        <f>IF(F347="I",IFERROR(VLOOKUP(C347,'Consolidado 12.2023'!B:H,7,FALSE),0),0)</f>
        <v>0</v>
      </c>
      <c r="H347" s="102"/>
      <c r="I347" s="103">
        <v>0</v>
      </c>
      <c r="J347" s="102"/>
      <c r="K347" s="101">
        <f>IF(F347="I",IFERROR(SUMIF(#REF!,Clasificaciones!C347,#REF!),0),0)</f>
        <v>0</v>
      </c>
      <c r="L347" s="102"/>
      <c r="M347" s="103">
        <v>0</v>
      </c>
      <c r="N347" s="102"/>
      <c r="O347" s="101">
        <f>IF(F347="I",IFERROR(VLOOKUP(C347,#REF!,7,FALSE),0),0)</f>
        <v>0</v>
      </c>
      <c r="P347" s="102"/>
      <c r="Q347" s="103">
        <v>0</v>
      </c>
    </row>
    <row r="348" spans="1:17" s="104" customFormat="1" ht="12" customHeight="1">
      <c r="A348" s="98" t="s">
        <v>122</v>
      </c>
      <c r="B348" s="98"/>
      <c r="C348" s="99">
        <v>12101101</v>
      </c>
      <c r="D348" s="99" t="s">
        <v>179</v>
      </c>
      <c r="E348" s="100" t="s">
        <v>827</v>
      </c>
      <c r="F348" s="100" t="s">
        <v>828</v>
      </c>
      <c r="G348" s="101">
        <f>IF(F348="I",IFERROR(VLOOKUP(C348,'Consolidado 12.2023'!B:H,7,FALSE),0),0)</f>
        <v>0</v>
      </c>
      <c r="H348" s="102"/>
      <c r="I348" s="103">
        <v>0</v>
      </c>
      <c r="J348" s="102"/>
      <c r="K348" s="101">
        <f>IF(F348="I",IFERROR(SUMIF(#REF!,Clasificaciones!C348,#REF!),0),0)</f>
        <v>0</v>
      </c>
      <c r="L348" s="102"/>
      <c r="M348" s="103">
        <v>0</v>
      </c>
      <c r="N348" s="102"/>
      <c r="O348" s="101">
        <f>IF(F348="I",IFERROR(VLOOKUP(C348,#REF!,7,FALSE),0),0)</f>
        <v>0</v>
      </c>
      <c r="P348" s="102"/>
      <c r="Q348" s="103">
        <v>0</v>
      </c>
    </row>
    <row r="349" spans="1:17" s="104" customFormat="1" ht="12" customHeight="1">
      <c r="A349" s="98" t="s">
        <v>122</v>
      </c>
      <c r="B349" s="98"/>
      <c r="C349" s="99">
        <v>12101102</v>
      </c>
      <c r="D349" s="99" t="s">
        <v>185</v>
      </c>
      <c r="E349" s="100" t="s">
        <v>827</v>
      </c>
      <c r="F349" s="100" t="s">
        <v>828</v>
      </c>
      <c r="G349" s="101">
        <f>IF(F349="I",IFERROR(VLOOKUP(C349,'Consolidado 12.2023'!B:H,7,FALSE),0),0)</f>
        <v>0</v>
      </c>
      <c r="H349" s="102"/>
      <c r="I349" s="103">
        <v>0</v>
      </c>
      <c r="J349" s="102"/>
      <c r="K349" s="101">
        <f>IF(F349="I",IFERROR(SUMIF(#REF!,Clasificaciones!C349,#REF!),0),0)</f>
        <v>0</v>
      </c>
      <c r="L349" s="102"/>
      <c r="M349" s="103">
        <v>0</v>
      </c>
      <c r="N349" s="102"/>
      <c r="O349" s="101">
        <f>IF(F349="I",IFERROR(VLOOKUP(C349,#REF!,7,FALSE),0),0)</f>
        <v>0</v>
      </c>
      <c r="P349" s="102"/>
      <c r="Q349" s="103">
        <v>0</v>
      </c>
    </row>
    <row r="350" spans="1:17" s="104" customFormat="1" ht="12" customHeight="1">
      <c r="A350" s="98" t="s">
        <v>122</v>
      </c>
      <c r="B350" s="98"/>
      <c r="C350" s="99">
        <v>12101103</v>
      </c>
      <c r="D350" s="99" t="s">
        <v>189</v>
      </c>
      <c r="E350" s="100" t="s">
        <v>827</v>
      </c>
      <c r="F350" s="100" t="s">
        <v>828</v>
      </c>
      <c r="G350" s="101">
        <f>IF(F350="I",IFERROR(VLOOKUP(C350,'Consolidado 12.2023'!B:H,7,FALSE),0),0)</f>
        <v>0</v>
      </c>
      <c r="H350" s="102"/>
      <c r="I350" s="103">
        <v>0</v>
      </c>
      <c r="J350" s="102"/>
      <c r="K350" s="101">
        <f>IF(F350="I",IFERROR(SUMIF(#REF!,Clasificaciones!C350,#REF!),0),0)</f>
        <v>0</v>
      </c>
      <c r="L350" s="102"/>
      <c r="M350" s="103">
        <v>0</v>
      </c>
      <c r="N350" s="102"/>
      <c r="O350" s="101">
        <f>IF(F350="I",IFERROR(VLOOKUP(C350,#REF!,7,FALSE),0),0)</f>
        <v>0</v>
      </c>
      <c r="P350" s="102"/>
      <c r="Q350" s="103">
        <v>0</v>
      </c>
    </row>
    <row r="351" spans="1:17" s="104" customFormat="1" ht="12" customHeight="1">
      <c r="A351" s="98" t="s">
        <v>122</v>
      </c>
      <c r="B351" s="98" t="s">
        <v>937</v>
      </c>
      <c r="C351" s="99">
        <v>1210110301</v>
      </c>
      <c r="D351" s="99" t="s">
        <v>277</v>
      </c>
      <c r="E351" s="100" t="s">
        <v>827</v>
      </c>
      <c r="F351" s="100" t="s">
        <v>831</v>
      </c>
      <c r="G351" s="101">
        <f>IF(F351="I",IFERROR(VLOOKUP(C351,'Consolidado 12.2023'!B:H,7,FALSE),0),0)</f>
        <v>0</v>
      </c>
      <c r="H351" s="102"/>
      <c r="I351" s="103">
        <v>0</v>
      </c>
      <c r="J351" s="102"/>
      <c r="K351" s="101">
        <f>IF(F351="I",IFERROR(SUMIF(#REF!,Clasificaciones!C351,#REF!),0),0)</f>
        <v>0</v>
      </c>
      <c r="L351" s="102"/>
      <c r="M351" s="103">
        <v>0</v>
      </c>
      <c r="N351" s="102"/>
      <c r="O351" s="101">
        <f>IF(F351="I",IFERROR(VLOOKUP(C351,#REF!,7,FALSE),0),0)</f>
        <v>0</v>
      </c>
      <c r="P351" s="102"/>
      <c r="Q351" s="103">
        <v>0</v>
      </c>
    </row>
    <row r="352" spans="1:17" s="104" customFormat="1" ht="12" customHeight="1">
      <c r="A352" s="98" t="s">
        <v>122</v>
      </c>
      <c r="B352" s="98" t="s">
        <v>938</v>
      </c>
      <c r="C352" s="99">
        <v>1210110302</v>
      </c>
      <c r="D352" s="99" t="s">
        <v>747</v>
      </c>
      <c r="E352" s="100" t="s">
        <v>827</v>
      </c>
      <c r="F352" s="100" t="s">
        <v>831</v>
      </c>
      <c r="G352" s="101">
        <f>IF(F352="I",IFERROR(VLOOKUP(C352,'Consolidado 12.2023'!B:H,7,FALSE),0),0)</f>
        <v>0</v>
      </c>
      <c r="H352" s="102"/>
      <c r="I352" s="103">
        <v>0</v>
      </c>
      <c r="J352" s="102"/>
      <c r="K352" s="101">
        <f>IF(F352="I",IFERROR(SUMIF(#REF!,Clasificaciones!C352,#REF!),0),0)</f>
        <v>0</v>
      </c>
      <c r="L352" s="102"/>
      <c r="M352" s="103">
        <v>0</v>
      </c>
      <c r="N352" s="102"/>
      <c r="O352" s="101">
        <f>IF(F352="I",IFERROR(VLOOKUP(C352,#REF!,7,FALSE),0),0)</f>
        <v>0</v>
      </c>
      <c r="P352" s="102"/>
      <c r="Q352" s="103">
        <v>0</v>
      </c>
    </row>
    <row r="353" spans="1:17" s="104" customFormat="1" ht="12" customHeight="1">
      <c r="A353" s="98" t="s">
        <v>122</v>
      </c>
      <c r="B353" s="98"/>
      <c r="C353" s="99">
        <v>12101104</v>
      </c>
      <c r="D353" s="99" t="s">
        <v>858</v>
      </c>
      <c r="E353" s="100" t="s">
        <v>827</v>
      </c>
      <c r="F353" s="100" t="s">
        <v>828</v>
      </c>
      <c r="G353" s="101">
        <f>IF(F353="I",IFERROR(VLOOKUP(C353,'Consolidado 12.2023'!B:H,7,FALSE),0),0)</f>
        <v>0</v>
      </c>
      <c r="H353" s="102"/>
      <c r="I353" s="103">
        <v>0</v>
      </c>
      <c r="J353" s="102"/>
      <c r="K353" s="101">
        <f>IF(F353="I",IFERROR(SUMIF(#REF!,Clasificaciones!C353,#REF!),0),0)</f>
        <v>0</v>
      </c>
      <c r="L353" s="102"/>
      <c r="M353" s="103">
        <v>0</v>
      </c>
      <c r="N353" s="102"/>
      <c r="O353" s="101">
        <f>IF(F353="I",IFERROR(VLOOKUP(C353,#REF!,7,FALSE),0),0)</f>
        <v>0</v>
      </c>
      <c r="P353" s="102"/>
      <c r="Q353" s="103">
        <v>0</v>
      </c>
    </row>
    <row r="354" spans="1:17" s="104" customFormat="1" ht="12" customHeight="1">
      <c r="A354" s="98" t="s">
        <v>122</v>
      </c>
      <c r="B354" s="98"/>
      <c r="C354" s="99">
        <v>12101105</v>
      </c>
      <c r="D354" s="99" t="s">
        <v>939</v>
      </c>
      <c r="E354" s="100" t="s">
        <v>827</v>
      </c>
      <c r="F354" s="100" t="s">
        <v>828</v>
      </c>
      <c r="G354" s="101">
        <f>IF(F354="I",IFERROR(VLOOKUP(C354,'Consolidado 12.2023'!B:H,7,FALSE),0),0)</f>
        <v>0</v>
      </c>
      <c r="H354" s="102"/>
      <c r="I354" s="103">
        <v>0</v>
      </c>
      <c r="J354" s="102"/>
      <c r="K354" s="101">
        <f>IF(F354="I",IFERROR(SUMIF(#REF!,Clasificaciones!C354,#REF!),0),0)</f>
        <v>0</v>
      </c>
      <c r="L354" s="102"/>
      <c r="M354" s="103">
        <v>0</v>
      </c>
      <c r="N354" s="102"/>
      <c r="O354" s="101">
        <f>IF(F354="I",IFERROR(VLOOKUP(C354,#REF!,7,FALSE),0),0)</f>
        <v>0</v>
      </c>
      <c r="P354" s="102"/>
      <c r="Q354" s="103">
        <v>0</v>
      </c>
    </row>
    <row r="355" spans="1:17" s="104" customFormat="1" ht="12" customHeight="1">
      <c r="A355" s="98" t="s">
        <v>122</v>
      </c>
      <c r="B355" s="98"/>
      <c r="C355" s="99">
        <v>12101106</v>
      </c>
      <c r="D355" s="99" t="s">
        <v>940</v>
      </c>
      <c r="E355" s="100" t="s">
        <v>827</v>
      </c>
      <c r="F355" s="100" t="s">
        <v>828</v>
      </c>
      <c r="G355" s="101">
        <f>IF(F355="I",IFERROR(VLOOKUP(C355,'Consolidado 12.2023'!B:H,7,FALSE),0),0)</f>
        <v>0</v>
      </c>
      <c r="H355" s="102"/>
      <c r="I355" s="103">
        <v>0</v>
      </c>
      <c r="J355" s="102"/>
      <c r="K355" s="101">
        <f>IF(F355="I",IFERROR(SUMIF(#REF!,Clasificaciones!C355,#REF!),0),0)</f>
        <v>0</v>
      </c>
      <c r="L355" s="102"/>
      <c r="M355" s="103">
        <v>0</v>
      </c>
      <c r="N355" s="102"/>
      <c r="O355" s="101">
        <f>IF(F355="I",IFERROR(VLOOKUP(C355,#REF!,7,FALSE),0),0)</f>
        <v>0</v>
      </c>
      <c r="P355" s="102"/>
      <c r="Q355" s="103">
        <v>0</v>
      </c>
    </row>
    <row r="356" spans="1:17" s="104" customFormat="1" ht="12" customHeight="1">
      <c r="A356" s="98" t="s">
        <v>122</v>
      </c>
      <c r="B356" s="98"/>
      <c r="C356" s="99">
        <v>12101107</v>
      </c>
      <c r="D356" s="99" t="s">
        <v>941</v>
      </c>
      <c r="E356" s="100" t="s">
        <v>827</v>
      </c>
      <c r="F356" s="100" t="s">
        <v>828</v>
      </c>
      <c r="G356" s="101">
        <f>IF(F356="I",IFERROR(VLOOKUP(C356,'Consolidado 12.2023'!B:H,7,FALSE),0),0)</f>
        <v>0</v>
      </c>
      <c r="H356" s="102"/>
      <c r="I356" s="103">
        <v>0</v>
      </c>
      <c r="J356" s="102"/>
      <c r="K356" s="101">
        <f>IF(F356="I",IFERROR(SUMIF(#REF!,Clasificaciones!C356,#REF!),0),0)</f>
        <v>0</v>
      </c>
      <c r="L356" s="102"/>
      <c r="M356" s="103">
        <v>0</v>
      </c>
      <c r="N356" s="102"/>
      <c r="O356" s="101">
        <f>IF(F356="I",IFERROR(VLOOKUP(C356,#REF!,7,FALSE),0),0)</f>
        <v>0</v>
      </c>
      <c r="P356" s="102"/>
      <c r="Q356" s="103">
        <v>0</v>
      </c>
    </row>
    <row r="357" spans="1:17" s="104" customFormat="1" ht="12" customHeight="1">
      <c r="A357" s="98" t="s">
        <v>122</v>
      </c>
      <c r="B357" s="98"/>
      <c r="C357" s="99">
        <v>12101108</v>
      </c>
      <c r="D357" s="99" t="s">
        <v>278</v>
      </c>
      <c r="E357" s="100" t="s">
        <v>827</v>
      </c>
      <c r="F357" s="100" t="s">
        <v>828</v>
      </c>
      <c r="G357" s="101">
        <f>IF(F357="I",IFERROR(VLOOKUP(C357,'Consolidado 12.2023'!B:H,7,FALSE),0),0)</f>
        <v>0</v>
      </c>
      <c r="H357" s="102"/>
      <c r="I357" s="103">
        <v>0</v>
      </c>
      <c r="J357" s="102"/>
      <c r="K357" s="101">
        <f>IF(F357="I",IFERROR(SUMIF(#REF!,Clasificaciones!C357,#REF!),0),0)</f>
        <v>0</v>
      </c>
      <c r="L357" s="102"/>
      <c r="M357" s="103">
        <v>0</v>
      </c>
      <c r="N357" s="102"/>
      <c r="O357" s="101">
        <f>IF(F357="I",IFERROR(VLOOKUP(C357,#REF!,7,FALSE),0),0)</f>
        <v>0</v>
      </c>
      <c r="P357" s="102"/>
      <c r="Q357" s="103">
        <v>0</v>
      </c>
    </row>
    <row r="358" spans="1:17" s="104" customFormat="1" ht="12" customHeight="1">
      <c r="A358" s="98" t="s">
        <v>122</v>
      </c>
      <c r="B358" s="98" t="s">
        <v>937</v>
      </c>
      <c r="C358" s="99">
        <v>1210110801</v>
      </c>
      <c r="D358" s="99" t="s">
        <v>279</v>
      </c>
      <c r="E358" s="100" t="s">
        <v>827</v>
      </c>
      <c r="F358" s="100" t="s">
        <v>831</v>
      </c>
      <c r="G358" s="101">
        <f>IF(F358="I",IFERROR(VLOOKUP(C358,'Consolidado 12.2023'!B:H,7,FALSE),0),0)</f>
        <v>0</v>
      </c>
      <c r="H358" s="102"/>
      <c r="I358" s="103">
        <v>0</v>
      </c>
      <c r="J358" s="102"/>
      <c r="K358" s="101">
        <f>IF(F358="I",IFERROR(SUMIF(#REF!,Clasificaciones!C358,#REF!),0),0)</f>
        <v>0</v>
      </c>
      <c r="L358" s="102"/>
      <c r="M358" s="103">
        <v>0</v>
      </c>
      <c r="N358" s="102"/>
      <c r="O358" s="101">
        <f>IF(F358="I",IFERROR(VLOOKUP(C358,#REF!,7,FALSE),0),0)</f>
        <v>0</v>
      </c>
      <c r="P358" s="102"/>
      <c r="Q358" s="103">
        <v>0</v>
      </c>
    </row>
    <row r="359" spans="1:17" s="104" customFormat="1" ht="12" customHeight="1">
      <c r="A359" s="98" t="s">
        <v>122</v>
      </c>
      <c r="B359" s="105"/>
      <c r="C359" s="99">
        <v>12101109</v>
      </c>
      <c r="D359" s="99" t="s">
        <v>942</v>
      </c>
      <c r="E359" s="100" t="s">
        <v>827</v>
      </c>
      <c r="F359" s="100" t="s">
        <v>828</v>
      </c>
      <c r="G359" s="101">
        <f>IF(F359="I",IFERROR(VLOOKUP(C359,'Consolidado 12.2023'!B:H,7,FALSE),0),0)</f>
        <v>0</v>
      </c>
      <c r="H359" s="102"/>
      <c r="I359" s="103">
        <v>0</v>
      </c>
      <c r="J359" s="102"/>
      <c r="K359" s="101">
        <f>IF(F359="I",IFERROR(SUMIF(#REF!,Clasificaciones!C359,#REF!),0),0)</f>
        <v>0</v>
      </c>
      <c r="L359" s="102"/>
      <c r="M359" s="103">
        <v>0</v>
      </c>
      <c r="N359" s="102"/>
      <c r="O359" s="101">
        <f>IF(F359="I",IFERROR(VLOOKUP(C359,#REF!,7,FALSE),0),0)</f>
        <v>0</v>
      </c>
      <c r="P359" s="102"/>
      <c r="Q359" s="103">
        <v>0</v>
      </c>
    </row>
    <row r="360" spans="1:17" s="104" customFormat="1" ht="12" customHeight="1">
      <c r="A360" s="98" t="s">
        <v>122</v>
      </c>
      <c r="B360" s="98"/>
      <c r="C360" s="99">
        <v>121012</v>
      </c>
      <c r="D360" s="99" t="s">
        <v>943</v>
      </c>
      <c r="E360" s="100" t="s">
        <v>827</v>
      </c>
      <c r="F360" s="100" t="s">
        <v>828</v>
      </c>
      <c r="G360" s="101">
        <f>IF(F360="I",IFERROR(VLOOKUP(C360,'Consolidado 12.2023'!B:H,7,FALSE),0),0)</f>
        <v>0</v>
      </c>
      <c r="H360" s="102"/>
      <c r="I360" s="103">
        <v>0</v>
      </c>
      <c r="J360" s="102"/>
      <c r="K360" s="101">
        <f>IF(F360="I",IFERROR(SUMIF(#REF!,Clasificaciones!C360,#REF!),0),0)</f>
        <v>0</v>
      </c>
      <c r="L360" s="102"/>
      <c r="M360" s="103">
        <v>0</v>
      </c>
      <c r="N360" s="102"/>
      <c r="O360" s="101">
        <f>IF(F360="I",IFERROR(VLOOKUP(C360,#REF!,7,FALSE),0),0)</f>
        <v>0</v>
      </c>
      <c r="P360" s="102"/>
      <c r="Q360" s="103">
        <v>0</v>
      </c>
    </row>
    <row r="361" spans="1:17" s="104" customFormat="1" ht="12" customHeight="1">
      <c r="A361" s="98" t="s">
        <v>122</v>
      </c>
      <c r="B361" s="98"/>
      <c r="C361" s="99">
        <v>12101201</v>
      </c>
      <c r="D361" s="99" t="s">
        <v>179</v>
      </c>
      <c r="E361" s="100" t="s">
        <v>827</v>
      </c>
      <c r="F361" s="100" t="s">
        <v>828</v>
      </c>
      <c r="G361" s="101">
        <f>IF(F361="I",IFERROR(VLOOKUP(C361,'Consolidado 12.2023'!B:H,7,FALSE),0),0)</f>
        <v>0</v>
      </c>
      <c r="H361" s="102"/>
      <c r="I361" s="103">
        <v>0</v>
      </c>
      <c r="J361" s="102"/>
      <c r="K361" s="101">
        <f>IF(F361="I",IFERROR(SUMIF(#REF!,Clasificaciones!C361,#REF!),0),0)</f>
        <v>0</v>
      </c>
      <c r="L361" s="102"/>
      <c r="M361" s="103">
        <v>0</v>
      </c>
      <c r="N361" s="102"/>
      <c r="O361" s="101">
        <f>IF(F361="I",IFERROR(VLOOKUP(C361,#REF!,7,FALSE),0),0)</f>
        <v>0</v>
      </c>
      <c r="P361" s="102"/>
      <c r="Q361" s="103">
        <v>0</v>
      </c>
    </row>
    <row r="362" spans="1:17" s="104" customFormat="1" ht="12" customHeight="1">
      <c r="A362" s="98" t="s">
        <v>122</v>
      </c>
      <c r="B362" s="98"/>
      <c r="C362" s="99">
        <v>12101202</v>
      </c>
      <c r="D362" s="99" t="s">
        <v>185</v>
      </c>
      <c r="E362" s="100" t="s">
        <v>827</v>
      </c>
      <c r="F362" s="100" t="s">
        <v>828</v>
      </c>
      <c r="G362" s="101">
        <f>IF(F362="I",IFERROR(VLOOKUP(C362,'Consolidado 12.2023'!B:H,7,FALSE),0),0)</f>
        <v>0</v>
      </c>
      <c r="H362" s="102"/>
      <c r="I362" s="103">
        <v>0</v>
      </c>
      <c r="J362" s="102"/>
      <c r="K362" s="101">
        <f>IF(F362="I",IFERROR(SUMIF(#REF!,Clasificaciones!C362,#REF!),0),0)</f>
        <v>0</v>
      </c>
      <c r="L362" s="102"/>
      <c r="M362" s="103">
        <v>0</v>
      </c>
      <c r="N362" s="102"/>
      <c r="O362" s="101">
        <f>IF(F362="I",IFERROR(VLOOKUP(C362,#REF!,7,FALSE),0),0)</f>
        <v>0</v>
      </c>
      <c r="P362" s="102"/>
      <c r="Q362" s="103">
        <v>0</v>
      </c>
    </row>
    <row r="363" spans="1:17" s="104" customFormat="1" ht="12" customHeight="1">
      <c r="A363" s="98" t="s">
        <v>122</v>
      </c>
      <c r="B363" s="98"/>
      <c r="C363" s="99">
        <v>12101203</v>
      </c>
      <c r="D363" s="99" t="s">
        <v>189</v>
      </c>
      <c r="E363" s="100" t="s">
        <v>827</v>
      </c>
      <c r="F363" s="100" t="s">
        <v>828</v>
      </c>
      <c r="G363" s="101">
        <f>IF(F363="I",IFERROR(VLOOKUP(C363,'Consolidado 12.2023'!B:H,7,FALSE),0),0)</f>
        <v>0</v>
      </c>
      <c r="H363" s="102"/>
      <c r="I363" s="103">
        <v>0</v>
      </c>
      <c r="J363" s="102"/>
      <c r="K363" s="101">
        <f>IF(F363="I",IFERROR(SUMIF(#REF!,Clasificaciones!C363,#REF!),0),0)</f>
        <v>0</v>
      </c>
      <c r="L363" s="102"/>
      <c r="M363" s="103">
        <v>0</v>
      </c>
      <c r="N363" s="102"/>
      <c r="O363" s="101">
        <f>IF(F363="I",IFERROR(VLOOKUP(C363,#REF!,7,FALSE),0),0)</f>
        <v>0</v>
      </c>
      <c r="P363" s="102"/>
      <c r="Q363" s="103">
        <v>0</v>
      </c>
    </row>
    <row r="364" spans="1:17" s="104" customFormat="1" ht="12" customHeight="1">
      <c r="A364" s="98" t="s">
        <v>122</v>
      </c>
      <c r="B364" s="98"/>
      <c r="C364" s="99">
        <v>12101204</v>
      </c>
      <c r="D364" s="99" t="s">
        <v>858</v>
      </c>
      <c r="E364" s="100" t="s">
        <v>827</v>
      </c>
      <c r="F364" s="100" t="s">
        <v>828</v>
      </c>
      <c r="G364" s="101">
        <f>IF(F364="I",IFERROR(VLOOKUP(C364,'Consolidado 12.2023'!B:H,7,FALSE),0),0)</f>
        <v>0</v>
      </c>
      <c r="H364" s="102"/>
      <c r="I364" s="103">
        <v>0</v>
      </c>
      <c r="J364" s="102"/>
      <c r="K364" s="101">
        <f>IF(F364="I",IFERROR(SUMIF(#REF!,Clasificaciones!C364,#REF!),0),0)</f>
        <v>0</v>
      </c>
      <c r="L364" s="102"/>
      <c r="M364" s="103">
        <v>0</v>
      </c>
      <c r="N364" s="102"/>
      <c r="O364" s="101">
        <f>IF(F364="I",IFERROR(VLOOKUP(C364,#REF!,7,FALSE),0),0)</f>
        <v>0</v>
      </c>
      <c r="P364" s="102"/>
      <c r="Q364" s="103">
        <v>0</v>
      </c>
    </row>
    <row r="365" spans="1:17" s="104" customFormat="1" ht="12" customHeight="1">
      <c r="A365" s="98" t="s">
        <v>122</v>
      </c>
      <c r="B365" s="98"/>
      <c r="C365" s="99">
        <v>12101205</v>
      </c>
      <c r="D365" s="99" t="s">
        <v>897</v>
      </c>
      <c r="E365" s="100" t="s">
        <v>827</v>
      </c>
      <c r="F365" s="100" t="s">
        <v>828</v>
      </c>
      <c r="G365" s="101">
        <f>IF(F365="I",IFERROR(VLOOKUP(C365,'Consolidado 12.2023'!B:H,7,FALSE),0),0)</f>
        <v>0</v>
      </c>
      <c r="H365" s="102"/>
      <c r="I365" s="103">
        <v>0</v>
      </c>
      <c r="J365" s="102"/>
      <c r="K365" s="101">
        <f>IF(F365="I",IFERROR(SUMIF(#REF!,Clasificaciones!C365,#REF!),0),0)</f>
        <v>0</v>
      </c>
      <c r="L365" s="102"/>
      <c r="M365" s="103">
        <v>0</v>
      </c>
      <c r="N365" s="102"/>
      <c r="O365" s="101">
        <f>IF(F365="I",IFERROR(VLOOKUP(C365,#REF!,7,FALSE),0),0)</f>
        <v>0</v>
      </c>
      <c r="P365" s="102"/>
      <c r="Q365" s="103">
        <v>0</v>
      </c>
    </row>
    <row r="366" spans="1:17" s="104" customFormat="1" ht="12" customHeight="1">
      <c r="A366" s="98" t="s">
        <v>122</v>
      </c>
      <c r="B366" s="98"/>
      <c r="C366" s="99">
        <v>12101206</v>
      </c>
      <c r="D366" s="99" t="s">
        <v>944</v>
      </c>
      <c r="E366" s="100" t="s">
        <v>827</v>
      </c>
      <c r="F366" s="100" t="s">
        <v>828</v>
      </c>
      <c r="G366" s="101">
        <f>IF(F366="I",IFERROR(VLOOKUP(C366,'Consolidado 12.2023'!B:H,7,FALSE),0),0)</f>
        <v>0</v>
      </c>
      <c r="H366" s="102"/>
      <c r="I366" s="103">
        <v>0</v>
      </c>
      <c r="J366" s="102"/>
      <c r="K366" s="101">
        <f>IF(F366="I",IFERROR(SUMIF(#REF!,Clasificaciones!C366,#REF!),0),0)</f>
        <v>0</v>
      </c>
      <c r="L366" s="102"/>
      <c r="M366" s="103">
        <v>0</v>
      </c>
      <c r="N366" s="102"/>
      <c r="O366" s="101">
        <f>IF(F366="I",IFERROR(VLOOKUP(C366,#REF!,7,FALSE),0),0)</f>
        <v>0</v>
      </c>
      <c r="P366" s="102"/>
      <c r="Q366" s="103">
        <v>0</v>
      </c>
    </row>
    <row r="367" spans="1:17" s="104" customFormat="1" ht="12" customHeight="1">
      <c r="A367" s="98" t="s">
        <v>122</v>
      </c>
      <c r="B367" s="98"/>
      <c r="C367" s="99">
        <v>12102</v>
      </c>
      <c r="D367" s="99" t="s">
        <v>945</v>
      </c>
      <c r="E367" s="100" t="s">
        <v>827</v>
      </c>
      <c r="F367" s="100" t="s">
        <v>828</v>
      </c>
      <c r="G367" s="101">
        <f>IF(F367="I",IFERROR(VLOOKUP(C367,'Consolidado 12.2023'!B:H,7,FALSE),0),0)</f>
        <v>0</v>
      </c>
      <c r="H367" s="102"/>
      <c r="I367" s="103">
        <v>0</v>
      </c>
      <c r="J367" s="102"/>
      <c r="K367" s="101">
        <f>IF(F367="I",IFERROR(SUMIF(#REF!,Clasificaciones!C367,#REF!),0),0)</f>
        <v>0</v>
      </c>
      <c r="L367" s="102"/>
      <c r="M367" s="103">
        <v>0</v>
      </c>
      <c r="N367" s="102"/>
      <c r="O367" s="101">
        <f>IF(F367="I",IFERROR(VLOOKUP(C367,#REF!,7,FALSE),0),0)</f>
        <v>0</v>
      </c>
      <c r="P367" s="102"/>
      <c r="Q367" s="103">
        <v>0</v>
      </c>
    </row>
    <row r="368" spans="1:17" s="104" customFormat="1" ht="12" customHeight="1">
      <c r="A368" s="98" t="s">
        <v>122</v>
      </c>
      <c r="B368" s="98"/>
      <c r="C368" s="99">
        <v>121021</v>
      </c>
      <c r="D368" s="99" t="s">
        <v>946</v>
      </c>
      <c r="E368" s="100" t="s">
        <v>827</v>
      </c>
      <c r="F368" s="100" t="s">
        <v>828</v>
      </c>
      <c r="G368" s="101">
        <f>IF(F368="I",IFERROR(VLOOKUP(C368,'Consolidado 12.2023'!B:H,7,FALSE),0),0)</f>
        <v>0</v>
      </c>
      <c r="H368" s="102"/>
      <c r="I368" s="103">
        <v>0</v>
      </c>
      <c r="J368" s="102"/>
      <c r="K368" s="101">
        <f>IF(F368="I",IFERROR(SUMIF(#REF!,Clasificaciones!C368,#REF!),0),0)</f>
        <v>0</v>
      </c>
      <c r="L368" s="102"/>
      <c r="M368" s="103">
        <v>0</v>
      </c>
      <c r="N368" s="102"/>
      <c r="O368" s="101">
        <f>IF(F368="I",IFERROR(VLOOKUP(C368,#REF!,7,FALSE),0),0)</f>
        <v>0</v>
      </c>
      <c r="P368" s="102"/>
      <c r="Q368" s="103">
        <v>0</v>
      </c>
    </row>
    <row r="369" spans="1:17" s="104" customFormat="1" ht="12" customHeight="1">
      <c r="A369" s="98" t="s">
        <v>122</v>
      </c>
      <c r="B369" s="105"/>
      <c r="C369" s="99">
        <v>1210211</v>
      </c>
      <c r="D369" s="99" t="s">
        <v>176</v>
      </c>
      <c r="E369" s="100" t="s">
        <v>827</v>
      </c>
      <c r="F369" s="100" t="s">
        <v>828</v>
      </c>
      <c r="G369" s="101">
        <f>IF(F369="I",IFERROR(VLOOKUP(C369,'Consolidado 12.2023'!B:H,7,FALSE),0),0)</f>
        <v>0</v>
      </c>
      <c r="H369" s="102"/>
      <c r="I369" s="103">
        <v>0</v>
      </c>
      <c r="J369" s="102"/>
      <c r="K369" s="101">
        <f>IF(F369="I",IFERROR(SUMIF(#REF!,Clasificaciones!C369,#REF!),0),0)</f>
        <v>0</v>
      </c>
      <c r="L369" s="102"/>
      <c r="M369" s="103">
        <v>0</v>
      </c>
      <c r="N369" s="102"/>
      <c r="O369" s="101">
        <f>IF(F369="I",IFERROR(VLOOKUP(C369,#REF!,7,FALSE),0),0)</f>
        <v>0</v>
      </c>
      <c r="P369" s="102"/>
      <c r="Q369" s="103">
        <v>0</v>
      </c>
    </row>
    <row r="370" spans="1:17" s="104" customFormat="1" ht="12" customHeight="1">
      <c r="A370" s="98" t="s">
        <v>122</v>
      </c>
      <c r="B370" s="98"/>
      <c r="C370" s="99">
        <v>1210212</v>
      </c>
      <c r="D370" s="99" t="s">
        <v>179</v>
      </c>
      <c r="E370" s="100" t="s">
        <v>827</v>
      </c>
      <c r="F370" s="100" t="s">
        <v>828</v>
      </c>
      <c r="G370" s="101">
        <f>IF(F370="I",IFERROR(VLOOKUP(C370,'Consolidado 12.2023'!B:H,7,FALSE),0),0)</f>
        <v>0</v>
      </c>
      <c r="H370" s="102"/>
      <c r="I370" s="103">
        <v>0</v>
      </c>
      <c r="J370" s="102"/>
      <c r="K370" s="101">
        <f>IF(F370="I",IFERROR(SUMIF(#REF!,Clasificaciones!C370,#REF!),0),0)</f>
        <v>0</v>
      </c>
      <c r="L370" s="102"/>
      <c r="M370" s="103">
        <v>0</v>
      </c>
      <c r="N370" s="102"/>
      <c r="O370" s="101">
        <f>IF(F370="I",IFERROR(VLOOKUP(C370,#REF!,7,FALSE),0),0)</f>
        <v>0</v>
      </c>
      <c r="P370" s="102"/>
      <c r="Q370" s="103">
        <v>0</v>
      </c>
    </row>
    <row r="371" spans="1:17" s="104" customFormat="1" ht="12" customHeight="1">
      <c r="A371" s="98" t="s">
        <v>122</v>
      </c>
      <c r="B371" s="98"/>
      <c r="C371" s="99">
        <v>1210213</v>
      </c>
      <c r="D371" s="99" t="s">
        <v>185</v>
      </c>
      <c r="E371" s="100" t="s">
        <v>827</v>
      </c>
      <c r="F371" s="100" t="s">
        <v>828</v>
      </c>
      <c r="G371" s="101">
        <f>IF(F371="I",IFERROR(VLOOKUP(C371,'Consolidado 12.2023'!B:H,7,FALSE),0),0)</f>
        <v>0</v>
      </c>
      <c r="H371" s="102"/>
      <c r="I371" s="103">
        <v>0</v>
      </c>
      <c r="J371" s="102"/>
      <c r="K371" s="101">
        <f>IF(F371="I",IFERROR(SUMIF(#REF!,Clasificaciones!C371,#REF!),0),0)</f>
        <v>0</v>
      </c>
      <c r="L371" s="102"/>
      <c r="M371" s="103">
        <v>0</v>
      </c>
      <c r="N371" s="102"/>
      <c r="O371" s="101">
        <f>IF(F371="I",IFERROR(VLOOKUP(C371,#REF!,7,FALSE),0),0)</f>
        <v>0</v>
      </c>
      <c r="P371" s="102"/>
      <c r="Q371" s="103">
        <v>0</v>
      </c>
    </row>
    <row r="372" spans="1:17" s="104" customFormat="1" ht="12" customHeight="1">
      <c r="A372" s="98" t="s">
        <v>122</v>
      </c>
      <c r="B372" s="98"/>
      <c r="C372" s="99">
        <v>1210214</v>
      </c>
      <c r="D372" s="99" t="s">
        <v>189</v>
      </c>
      <c r="E372" s="100" t="s">
        <v>827</v>
      </c>
      <c r="F372" s="100" t="s">
        <v>828</v>
      </c>
      <c r="G372" s="101">
        <f>IF(F372="I",IFERROR(VLOOKUP(C372,'Consolidado 12.2023'!B:H,7,FALSE),0),0)</f>
        <v>0</v>
      </c>
      <c r="H372" s="102"/>
      <c r="I372" s="103">
        <v>0</v>
      </c>
      <c r="J372" s="102"/>
      <c r="K372" s="101">
        <f>IF(F372="I",IFERROR(SUMIF(#REF!,Clasificaciones!C372,#REF!),0),0)</f>
        <v>0</v>
      </c>
      <c r="L372" s="102"/>
      <c r="M372" s="103">
        <v>0</v>
      </c>
      <c r="N372" s="102"/>
      <c r="O372" s="101">
        <f>IF(F372="I",IFERROR(VLOOKUP(C372,#REF!,7,FALSE),0),0)</f>
        <v>0</v>
      </c>
      <c r="P372" s="102"/>
      <c r="Q372" s="103">
        <v>0</v>
      </c>
    </row>
    <row r="373" spans="1:17" s="104" customFormat="1" ht="12" customHeight="1">
      <c r="A373" s="98" t="s">
        <v>122</v>
      </c>
      <c r="B373" s="98"/>
      <c r="C373" s="99">
        <v>1210215</v>
      </c>
      <c r="D373" s="99" t="s">
        <v>855</v>
      </c>
      <c r="E373" s="100" t="s">
        <v>827</v>
      </c>
      <c r="F373" s="100" t="s">
        <v>828</v>
      </c>
      <c r="G373" s="101">
        <f>IF(F373="I",IFERROR(VLOOKUP(C373,'Consolidado 12.2023'!B:H,7,FALSE),0),0)</f>
        <v>0</v>
      </c>
      <c r="H373" s="102"/>
      <c r="I373" s="103">
        <v>0</v>
      </c>
      <c r="J373" s="102"/>
      <c r="K373" s="101">
        <f>IF(F373="I",IFERROR(SUMIF(#REF!,Clasificaciones!C373,#REF!),0),0)</f>
        <v>0</v>
      </c>
      <c r="L373" s="102"/>
      <c r="M373" s="103">
        <v>0</v>
      </c>
      <c r="N373" s="102"/>
      <c r="O373" s="101">
        <f>IF(F373="I",IFERROR(VLOOKUP(C373,#REF!,7,FALSE),0),0)</f>
        <v>0</v>
      </c>
      <c r="P373" s="102"/>
      <c r="Q373" s="103">
        <v>0</v>
      </c>
    </row>
    <row r="374" spans="1:17" s="104" customFormat="1" ht="12" customHeight="1">
      <c r="A374" s="98" t="s">
        <v>122</v>
      </c>
      <c r="B374" s="98"/>
      <c r="C374" s="99">
        <v>1210216</v>
      </c>
      <c r="D374" s="99" t="s">
        <v>858</v>
      </c>
      <c r="E374" s="100" t="s">
        <v>827</v>
      </c>
      <c r="F374" s="100" t="s">
        <v>828</v>
      </c>
      <c r="G374" s="101">
        <f>IF(F374="I",IFERROR(VLOOKUP(C374,'Consolidado 12.2023'!B:H,7,FALSE),0),0)</f>
        <v>0</v>
      </c>
      <c r="H374" s="102"/>
      <c r="I374" s="103">
        <v>0</v>
      </c>
      <c r="J374" s="102"/>
      <c r="K374" s="101">
        <f>IF(F374="I",IFERROR(SUMIF(#REF!,Clasificaciones!C374,#REF!),0),0)</f>
        <v>0</v>
      </c>
      <c r="L374" s="102"/>
      <c r="M374" s="103">
        <v>0</v>
      </c>
      <c r="N374" s="102"/>
      <c r="O374" s="101">
        <f>IF(F374="I",IFERROR(VLOOKUP(C374,#REF!,7,FALSE),0),0)</f>
        <v>0</v>
      </c>
      <c r="P374" s="102"/>
      <c r="Q374" s="103">
        <v>0</v>
      </c>
    </row>
    <row r="375" spans="1:17" s="104" customFormat="1" ht="12" customHeight="1">
      <c r="A375" s="98" t="s">
        <v>122</v>
      </c>
      <c r="B375" s="98"/>
      <c r="C375" s="99">
        <v>1210218</v>
      </c>
      <c r="D375" s="99" t="s">
        <v>195</v>
      </c>
      <c r="E375" s="100" t="s">
        <v>827</v>
      </c>
      <c r="F375" s="100" t="s">
        <v>828</v>
      </c>
      <c r="G375" s="101">
        <f>IF(F375="I",IFERROR(VLOOKUP(C375,'Consolidado 12.2023'!B:H,7,FALSE),0),0)</f>
        <v>0</v>
      </c>
      <c r="H375" s="102"/>
      <c r="I375" s="103">
        <v>0</v>
      </c>
      <c r="J375" s="102"/>
      <c r="K375" s="101">
        <f>IF(F375="I",IFERROR(SUMIF(#REF!,Clasificaciones!C375,#REF!),0),0)</f>
        <v>0</v>
      </c>
      <c r="L375" s="102"/>
      <c r="M375" s="103">
        <v>0</v>
      </c>
      <c r="N375" s="102"/>
      <c r="O375" s="101">
        <f>IF(F375="I",IFERROR(VLOOKUP(C375,#REF!,7,FALSE),0),0)</f>
        <v>0</v>
      </c>
      <c r="P375" s="102"/>
      <c r="Q375" s="103">
        <v>0</v>
      </c>
    </row>
    <row r="376" spans="1:17" s="104" customFormat="1" ht="12" customHeight="1">
      <c r="A376" s="98" t="s">
        <v>122</v>
      </c>
      <c r="B376" s="98"/>
      <c r="C376" s="99">
        <v>12102181</v>
      </c>
      <c r="D376" s="99" t="s">
        <v>196</v>
      </c>
      <c r="E376" s="100" t="s">
        <v>827</v>
      </c>
      <c r="F376" s="100" t="s">
        <v>828</v>
      </c>
      <c r="G376" s="101">
        <f>IF(F376="I",IFERROR(VLOOKUP(C376,'Consolidado 12.2023'!B:H,7,FALSE),0),0)</f>
        <v>0</v>
      </c>
      <c r="H376" s="102"/>
      <c r="I376" s="103">
        <v>0</v>
      </c>
      <c r="J376" s="102"/>
      <c r="K376" s="101">
        <f>IF(F376="I",IFERROR(SUMIF(#REF!,Clasificaciones!C376,#REF!),0),0)</f>
        <v>0</v>
      </c>
      <c r="L376" s="102"/>
      <c r="M376" s="103">
        <v>0</v>
      </c>
      <c r="N376" s="102"/>
      <c r="O376" s="101">
        <f>IF(F376="I",IFERROR(VLOOKUP(C376,#REF!,7,FALSE),0),0)</f>
        <v>0</v>
      </c>
      <c r="P376" s="102"/>
      <c r="Q376" s="103">
        <v>0</v>
      </c>
    </row>
    <row r="377" spans="1:17" s="104" customFormat="1" ht="12" customHeight="1">
      <c r="A377" s="98" t="s">
        <v>122</v>
      </c>
      <c r="B377" s="98"/>
      <c r="C377" s="99">
        <v>12102182</v>
      </c>
      <c r="D377" s="99" t="s">
        <v>209</v>
      </c>
      <c r="E377" s="100" t="s">
        <v>827</v>
      </c>
      <c r="F377" s="100" t="s">
        <v>828</v>
      </c>
      <c r="G377" s="101">
        <f>IF(F377="I",IFERROR(VLOOKUP(C377,'Consolidado 12.2023'!B:H,7,FALSE),0),0)</f>
        <v>0</v>
      </c>
      <c r="H377" s="102"/>
      <c r="I377" s="103">
        <v>0</v>
      </c>
      <c r="J377" s="102"/>
      <c r="K377" s="101">
        <f>IF(F377="I",IFERROR(SUMIF(#REF!,Clasificaciones!C377,#REF!),0),0)</f>
        <v>0</v>
      </c>
      <c r="L377" s="102"/>
      <c r="M377" s="103">
        <v>0</v>
      </c>
      <c r="N377" s="102"/>
      <c r="O377" s="101">
        <f>IF(F377="I",IFERROR(VLOOKUP(C377,#REF!,7,FALSE),0),0)</f>
        <v>0</v>
      </c>
      <c r="P377" s="102"/>
      <c r="Q377" s="103">
        <v>0</v>
      </c>
    </row>
    <row r="378" spans="1:17" s="104" customFormat="1" ht="12" customHeight="1">
      <c r="A378" s="98" t="s">
        <v>122</v>
      </c>
      <c r="B378" s="98"/>
      <c r="C378" s="99">
        <v>1210219</v>
      </c>
      <c r="D378" s="99" t="s">
        <v>944</v>
      </c>
      <c r="E378" s="100" t="s">
        <v>827</v>
      </c>
      <c r="F378" s="100" t="s">
        <v>828</v>
      </c>
      <c r="G378" s="101">
        <f>IF(F378="I",IFERROR(VLOOKUP(C378,'Consolidado 12.2023'!B:H,7,FALSE),0),0)</f>
        <v>0</v>
      </c>
      <c r="H378" s="102"/>
      <c r="I378" s="103">
        <v>0</v>
      </c>
      <c r="J378" s="102"/>
      <c r="K378" s="101">
        <f>IF(F378="I",IFERROR(SUMIF(#REF!,Clasificaciones!C378,#REF!),0),0)</f>
        <v>0</v>
      </c>
      <c r="L378" s="102"/>
      <c r="M378" s="103">
        <v>0</v>
      </c>
      <c r="N378" s="102"/>
      <c r="O378" s="101">
        <f>IF(F378="I",IFERROR(VLOOKUP(C378,#REF!,7,FALSE),0),0)</f>
        <v>0</v>
      </c>
      <c r="P378" s="102"/>
      <c r="Q378" s="103">
        <v>0</v>
      </c>
    </row>
    <row r="379" spans="1:17" s="104" customFormat="1" ht="12" customHeight="1">
      <c r="A379" s="98" t="s">
        <v>122</v>
      </c>
      <c r="B379" s="98"/>
      <c r="C379" s="99">
        <v>121022</v>
      </c>
      <c r="D379" s="99" t="s">
        <v>891</v>
      </c>
      <c r="E379" s="100" t="s">
        <v>827</v>
      </c>
      <c r="F379" s="100" t="s">
        <v>828</v>
      </c>
      <c r="G379" s="101">
        <f>IF(F379="I",IFERROR(VLOOKUP(C379,'Consolidado 12.2023'!B:H,7,FALSE),0),0)</f>
        <v>0</v>
      </c>
      <c r="H379" s="102"/>
      <c r="I379" s="103">
        <v>0</v>
      </c>
      <c r="J379" s="102"/>
      <c r="K379" s="101">
        <f>IF(F379="I",IFERROR(SUMIF(#REF!,Clasificaciones!C379,#REF!),0),0)</f>
        <v>0</v>
      </c>
      <c r="L379" s="102"/>
      <c r="M379" s="103">
        <v>0</v>
      </c>
      <c r="N379" s="102"/>
      <c r="O379" s="101">
        <f>IF(F379="I",IFERROR(VLOOKUP(C379,#REF!,7,FALSE),0),0)</f>
        <v>0</v>
      </c>
      <c r="P379" s="102"/>
      <c r="Q379" s="103">
        <v>0</v>
      </c>
    </row>
    <row r="380" spans="1:17" s="104" customFormat="1" ht="12" customHeight="1">
      <c r="A380" s="98" t="s">
        <v>122</v>
      </c>
      <c r="B380" s="98"/>
      <c r="C380" s="99">
        <v>1210221</v>
      </c>
      <c r="D380" s="99" t="s">
        <v>176</v>
      </c>
      <c r="E380" s="100" t="s">
        <v>827</v>
      </c>
      <c r="F380" s="100" t="s">
        <v>828</v>
      </c>
      <c r="G380" s="101">
        <f>IF(F380="I",IFERROR(VLOOKUP(C380,'Consolidado 12.2023'!B:H,7,FALSE),0),0)</f>
        <v>0</v>
      </c>
      <c r="H380" s="102"/>
      <c r="I380" s="103">
        <v>0</v>
      </c>
      <c r="J380" s="102"/>
      <c r="K380" s="101">
        <f>IF(F380="I",IFERROR(SUMIF(#REF!,Clasificaciones!C380,#REF!),0),0)</f>
        <v>0</v>
      </c>
      <c r="L380" s="102"/>
      <c r="M380" s="103">
        <v>0</v>
      </c>
      <c r="N380" s="102"/>
      <c r="O380" s="101">
        <f>IF(F380="I",IFERROR(VLOOKUP(C380,#REF!,7,FALSE),0),0)</f>
        <v>0</v>
      </c>
      <c r="P380" s="102"/>
      <c r="Q380" s="103">
        <v>0</v>
      </c>
    </row>
    <row r="381" spans="1:17" s="104" customFormat="1" ht="12" customHeight="1">
      <c r="A381" s="98" t="s">
        <v>122</v>
      </c>
      <c r="B381" s="98"/>
      <c r="C381" s="99">
        <v>1210222</v>
      </c>
      <c r="D381" s="99" t="s">
        <v>179</v>
      </c>
      <c r="E381" s="100" t="s">
        <v>827</v>
      </c>
      <c r="F381" s="100" t="s">
        <v>828</v>
      </c>
      <c r="G381" s="101">
        <f>IF(F381="I",IFERROR(VLOOKUP(C381,'Consolidado 12.2023'!B:H,7,FALSE),0),0)</f>
        <v>0</v>
      </c>
      <c r="H381" s="102"/>
      <c r="I381" s="103">
        <v>0</v>
      </c>
      <c r="J381" s="102"/>
      <c r="K381" s="101">
        <f>IF(F381="I",IFERROR(SUMIF(#REF!,Clasificaciones!C381,#REF!),0),0)</f>
        <v>0</v>
      </c>
      <c r="L381" s="102"/>
      <c r="M381" s="103">
        <v>0</v>
      </c>
      <c r="N381" s="102"/>
      <c r="O381" s="101">
        <f>IF(F381="I",IFERROR(VLOOKUP(C381,#REF!,7,FALSE),0),0)</f>
        <v>0</v>
      </c>
      <c r="P381" s="102"/>
      <c r="Q381" s="103">
        <v>0</v>
      </c>
    </row>
    <row r="382" spans="1:17" s="104" customFormat="1" ht="12" customHeight="1">
      <c r="A382" s="98" t="s">
        <v>122</v>
      </c>
      <c r="B382" s="98"/>
      <c r="C382" s="99">
        <v>1210223</v>
      </c>
      <c r="D382" s="99" t="s">
        <v>185</v>
      </c>
      <c r="E382" s="100" t="s">
        <v>827</v>
      </c>
      <c r="F382" s="100" t="s">
        <v>828</v>
      </c>
      <c r="G382" s="101">
        <f>IF(F382="I",IFERROR(VLOOKUP(C382,'Consolidado 12.2023'!B:H,7,FALSE),0),0)</f>
        <v>0</v>
      </c>
      <c r="H382" s="102"/>
      <c r="I382" s="103">
        <v>0</v>
      </c>
      <c r="J382" s="102"/>
      <c r="K382" s="101">
        <f>IF(F382="I",IFERROR(SUMIF(#REF!,Clasificaciones!C382,#REF!),0),0)</f>
        <v>0</v>
      </c>
      <c r="L382" s="102"/>
      <c r="M382" s="103">
        <v>0</v>
      </c>
      <c r="N382" s="102"/>
      <c r="O382" s="101">
        <f>IF(F382="I",IFERROR(VLOOKUP(C382,#REF!,7,FALSE),0),0)</f>
        <v>0</v>
      </c>
      <c r="P382" s="102"/>
      <c r="Q382" s="103">
        <v>0</v>
      </c>
    </row>
    <row r="383" spans="1:17" s="104" customFormat="1" ht="12" customHeight="1">
      <c r="A383" s="98" t="s">
        <v>122</v>
      </c>
      <c r="B383" s="98"/>
      <c r="C383" s="99">
        <v>1210224</v>
      </c>
      <c r="D383" s="99" t="s">
        <v>189</v>
      </c>
      <c r="E383" s="100" t="s">
        <v>827</v>
      </c>
      <c r="F383" s="100" t="s">
        <v>828</v>
      </c>
      <c r="G383" s="101">
        <f>IF(F383="I",IFERROR(VLOOKUP(C383,'Consolidado 12.2023'!B:H,7,FALSE),0),0)</f>
        <v>0</v>
      </c>
      <c r="H383" s="102"/>
      <c r="I383" s="103">
        <v>0</v>
      </c>
      <c r="J383" s="102"/>
      <c r="K383" s="101">
        <f>IF(F383="I",IFERROR(SUMIF(#REF!,Clasificaciones!C383,#REF!),0),0)</f>
        <v>0</v>
      </c>
      <c r="L383" s="102"/>
      <c r="M383" s="103">
        <v>0</v>
      </c>
      <c r="N383" s="102"/>
      <c r="O383" s="101">
        <f>IF(F383="I",IFERROR(VLOOKUP(C383,#REF!,7,FALSE),0),0)</f>
        <v>0</v>
      </c>
      <c r="P383" s="102"/>
      <c r="Q383" s="103">
        <v>0</v>
      </c>
    </row>
    <row r="384" spans="1:17" s="104" customFormat="1" ht="12" customHeight="1">
      <c r="A384" s="98" t="s">
        <v>122</v>
      </c>
      <c r="B384" s="98"/>
      <c r="C384" s="99">
        <v>1210225</v>
      </c>
      <c r="D384" s="99" t="s">
        <v>858</v>
      </c>
      <c r="E384" s="100" t="s">
        <v>827</v>
      </c>
      <c r="F384" s="100" t="s">
        <v>828</v>
      </c>
      <c r="G384" s="101">
        <f>IF(F384="I",IFERROR(VLOOKUP(C384,'Consolidado 12.2023'!B:H,7,FALSE),0),0)</f>
        <v>0</v>
      </c>
      <c r="H384" s="102"/>
      <c r="I384" s="103">
        <v>0</v>
      </c>
      <c r="J384" s="102"/>
      <c r="K384" s="101">
        <f>IF(F384="I",IFERROR(SUMIF(#REF!,Clasificaciones!C384,#REF!),0),0)</f>
        <v>0</v>
      </c>
      <c r="L384" s="102"/>
      <c r="M384" s="103">
        <v>0</v>
      </c>
      <c r="N384" s="102"/>
      <c r="O384" s="101">
        <f>IF(F384="I",IFERROR(VLOOKUP(C384,#REF!,7,FALSE),0),0)</f>
        <v>0</v>
      </c>
      <c r="P384" s="102"/>
      <c r="Q384" s="103">
        <v>0</v>
      </c>
    </row>
    <row r="385" spans="1:17" s="104" customFormat="1" ht="12" customHeight="1">
      <c r="A385" s="98" t="s">
        <v>122</v>
      </c>
      <c r="B385" s="98"/>
      <c r="C385" s="99">
        <v>1210226</v>
      </c>
      <c r="D385" s="99" t="s">
        <v>947</v>
      </c>
      <c r="E385" s="100" t="s">
        <v>827</v>
      </c>
      <c r="F385" s="100" t="s">
        <v>828</v>
      </c>
      <c r="G385" s="101">
        <f>IF(F385="I",IFERROR(VLOOKUP(C385,'Consolidado 12.2023'!B:H,7,FALSE),0),0)</f>
        <v>0</v>
      </c>
      <c r="H385" s="102"/>
      <c r="I385" s="103">
        <v>0</v>
      </c>
      <c r="J385" s="102"/>
      <c r="K385" s="101">
        <f>IF(F385="I",IFERROR(SUMIF(#REF!,Clasificaciones!C385,#REF!),0),0)</f>
        <v>0</v>
      </c>
      <c r="L385" s="102"/>
      <c r="M385" s="103">
        <v>0</v>
      </c>
      <c r="N385" s="102"/>
      <c r="O385" s="101">
        <f>IF(F385="I",IFERROR(VLOOKUP(C385,#REF!,7,FALSE),0),0)</f>
        <v>0</v>
      </c>
      <c r="P385" s="102"/>
      <c r="Q385" s="103">
        <v>0</v>
      </c>
    </row>
    <row r="386" spans="1:17" s="104" customFormat="1" ht="12" customHeight="1">
      <c r="A386" s="98" t="s">
        <v>122</v>
      </c>
      <c r="B386" s="98"/>
      <c r="C386" s="99">
        <v>1210227</v>
      </c>
      <c r="D386" s="99" t="s">
        <v>195</v>
      </c>
      <c r="E386" s="100" t="s">
        <v>827</v>
      </c>
      <c r="F386" s="100" t="s">
        <v>828</v>
      </c>
      <c r="G386" s="101">
        <f>IF(F386="I",IFERROR(VLOOKUP(C386,'Consolidado 12.2023'!B:H,7,FALSE),0),0)</f>
        <v>0</v>
      </c>
      <c r="H386" s="102"/>
      <c r="I386" s="103">
        <v>0</v>
      </c>
      <c r="J386" s="102"/>
      <c r="K386" s="101">
        <f>IF(F386="I",IFERROR(SUMIF(#REF!,Clasificaciones!C386,#REF!),0),0)</f>
        <v>0</v>
      </c>
      <c r="L386" s="102"/>
      <c r="M386" s="103">
        <v>0</v>
      </c>
      <c r="N386" s="102"/>
      <c r="O386" s="101">
        <f>IF(F386="I",IFERROR(VLOOKUP(C386,#REF!,7,FALSE),0),0)</f>
        <v>0</v>
      </c>
      <c r="P386" s="102"/>
      <c r="Q386" s="103">
        <v>0</v>
      </c>
    </row>
    <row r="387" spans="1:17" s="104" customFormat="1" ht="12" customHeight="1">
      <c r="A387" s="98" t="s">
        <v>122</v>
      </c>
      <c r="B387" s="98"/>
      <c r="C387" s="99">
        <v>12102271</v>
      </c>
      <c r="D387" s="99" t="s">
        <v>196</v>
      </c>
      <c r="E387" s="100" t="s">
        <v>827</v>
      </c>
      <c r="F387" s="100" t="s">
        <v>828</v>
      </c>
      <c r="G387" s="101">
        <f>IF(F387="I",IFERROR(VLOOKUP(C387,'Consolidado 12.2023'!B:H,7,FALSE),0),0)</f>
        <v>0</v>
      </c>
      <c r="H387" s="102"/>
      <c r="I387" s="103">
        <v>0</v>
      </c>
      <c r="J387" s="102"/>
      <c r="K387" s="101">
        <f>IF(F387="I",IFERROR(SUMIF(#REF!,Clasificaciones!C387,#REF!),0),0)</f>
        <v>0</v>
      </c>
      <c r="L387" s="102"/>
      <c r="M387" s="103">
        <v>0</v>
      </c>
      <c r="N387" s="102"/>
      <c r="O387" s="101">
        <f>IF(F387="I",IFERROR(VLOOKUP(C387,#REF!,7,FALSE),0),0)</f>
        <v>0</v>
      </c>
      <c r="P387" s="102"/>
      <c r="Q387" s="103">
        <v>0</v>
      </c>
    </row>
    <row r="388" spans="1:17" s="104" customFormat="1" ht="12" customHeight="1">
      <c r="A388" s="98" t="s">
        <v>122</v>
      </c>
      <c r="B388" s="98"/>
      <c r="C388" s="99">
        <v>12102272</v>
      </c>
      <c r="D388" s="99" t="s">
        <v>209</v>
      </c>
      <c r="E388" s="100" t="s">
        <v>827</v>
      </c>
      <c r="F388" s="100" t="s">
        <v>828</v>
      </c>
      <c r="G388" s="101">
        <f>IF(F388="I",IFERROR(VLOOKUP(C388,'Consolidado 12.2023'!B:H,7,FALSE),0),0)</f>
        <v>0</v>
      </c>
      <c r="H388" s="102"/>
      <c r="I388" s="103">
        <v>0</v>
      </c>
      <c r="J388" s="102"/>
      <c r="K388" s="101">
        <f>IF(F388="I",IFERROR(SUMIF(#REF!,Clasificaciones!C388,#REF!),0),0)</f>
        <v>0</v>
      </c>
      <c r="L388" s="102"/>
      <c r="M388" s="103">
        <v>0</v>
      </c>
      <c r="N388" s="102"/>
      <c r="O388" s="101">
        <f>IF(F388="I",IFERROR(VLOOKUP(C388,#REF!,7,FALSE),0),0)</f>
        <v>0</v>
      </c>
      <c r="P388" s="102"/>
      <c r="Q388" s="103">
        <v>0</v>
      </c>
    </row>
    <row r="389" spans="1:17" s="104" customFormat="1" ht="12" customHeight="1">
      <c r="A389" s="98" t="s">
        <v>122</v>
      </c>
      <c r="B389" s="98"/>
      <c r="C389" s="99">
        <v>1210228</v>
      </c>
      <c r="D389" s="99" t="s">
        <v>944</v>
      </c>
      <c r="E389" s="100" t="s">
        <v>827</v>
      </c>
      <c r="F389" s="100" t="s">
        <v>828</v>
      </c>
      <c r="G389" s="101">
        <f>IF(F389="I",IFERROR(VLOOKUP(C389,'Consolidado 12.2023'!B:H,7,FALSE),0),0)</f>
        <v>0</v>
      </c>
      <c r="H389" s="102"/>
      <c r="I389" s="103">
        <v>0</v>
      </c>
      <c r="J389" s="102"/>
      <c r="K389" s="101">
        <f>IF(F389="I",IFERROR(SUMIF(#REF!,Clasificaciones!C389,#REF!),0),0)</f>
        <v>0</v>
      </c>
      <c r="L389" s="102"/>
      <c r="M389" s="103">
        <v>0</v>
      </c>
      <c r="N389" s="102"/>
      <c r="O389" s="101">
        <f>IF(F389="I",IFERROR(VLOOKUP(C389,#REF!,7,FALSE),0),0)</f>
        <v>0</v>
      </c>
      <c r="P389" s="102"/>
      <c r="Q389" s="103">
        <v>0</v>
      </c>
    </row>
    <row r="390" spans="1:17" s="104" customFormat="1" ht="12" customHeight="1">
      <c r="A390" s="98" t="s">
        <v>122</v>
      </c>
      <c r="B390" s="98"/>
      <c r="C390" s="99">
        <v>12103</v>
      </c>
      <c r="D390" s="99" t="s">
        <v>280</v>
      </c>
      <c r="E390" s="100" t="s">
        <v>827</v>
      </c>
      <c r="F390" s="100" t="s">
        <v>828</v>
      </c>
      <c r="G390" s="101">
        <f>IF(F390="I",IFERROR(VLOOKUP(C390,'Consolidado 12.2023'!B:H,7,FALSE),0),0)</f>
        <v>0</v>
      </c>
      <c r="H390" s="102"/>
      <c r="I390" s="103">
        <v>0</v>
      </c>
      <c r="J390" s="102"/>
      <c r="K390" s="101">
        <f>IF(F390="I",IFERROR(SUMIF(#REF!,Clasificaciones!C390,#REF!),0),0)</f>
        <v>0</v>
      </c>
      <c r="L390" s="102"/>
      <c r="M390" s="103">
        <v>0</v>
      </c>
      <c r="N390" s="102"/>
      <c r="O390" s="101">
        <f>IF(F390="I",IFERROR(VLOOKUP(C390,#REF!,7,FALSE),0),0)</f>
        <v>0</v>
      </c>
      <c r="P390" s="102"/>
      <c r="Q390" s="103">
        <v>0</v>
      </c>
    </row>
    <row r="391" spans="1:17" s="104" customFormat="1" ht="12" customHeight="1">
      <c r="A391" s="98" t="s">
        <v>122</v>
      </c>
      <c r="B391" s="98" t="s">
        <v>948</v>
      </c>
      <c r="C391" s="99">
        <v>1210301</v>
      </c>
      <c r="D391" s="99" t="s">
        <v>281</v>
      </c>
      <c r="E391" s="100" t="s">
        <v>827</v>
      </c>
      <c r="F391" s="100" t="s">
        <v>831</v>
      </c>
      <c r="G391" s="101">
        <f>IF(F391="I",IFERROR(VLOOKUP(C391,'Consolidado 12.2023'!B:H,7,FALSE),0),0)</f>
        <v>1003000000</v>
      </c>
      <c r="H391" s="102"/>
      <c r="I391" s="103">
        <v>0</v>
      </c>
      <c r="J391" s="102"/>
      <c r="K391" s="101">
        <f>IF(F391="I",IFERROR(SUMIF(#REF!,Clasificaciones!C391,#REF!),0),0)</f>
        <v>0</v>
      </c>
      <c r="L391" s="102"/>
      <c r="M391" s="103">
        <v>0</v>
      </c>
      <c r="N391" s="102"/>
      <c r="O391" s="101">
        <f>IF(F391="I",IFERROR(VLOOKUP(C391,#REF!,7,FALSE),0),0)</f>
        <v>0</v>
      </c>
      <c r="P391" s="102"/>
      <c r="Q391" s="103">
        <v>0</v>
      </c>
    </row>
    <row r="392" spans="1:17" s="104" customFormat="1" ht="12" customHeight="1">
      <c r="A392" s="98" t="s">
        <v>122</v>
      </c>
      <c r="B392" s="98"/>
      <c r="C392" s="99">
        <v>127</v>
      </c>
      <c r="D392" s="99" t="s">
        <v>282</v>
      </c>
      <c r="E392" s="100" t="s">
        <v>827</v>
      </c>
      <c r="F392" s="100" t="s">
        <v>828</v>
      </c>
      <c r="G392" s="101">
        <f>IF(F392="I",IFERROR(VLOOKUP(C392,'Consolidado 12.2023'!B:H,7,FALSE),0),0)</f>
        <v>0</v>
      </c>
      <c r="H392" s="102"/>
      <c r="I392" s="103">
        <v>0</v>
      </c>
      <c r="J392" s="102"/>
      <c r="K392" s="101">
        <f>IF(F392="I",IFERROR(SUMIF(#REF!,Clasificaciones!C392,#REF!),0),0)</f>
        <v>0</v>
      </c>
      <c r="L392" s="102"/>
      <c r="M392" s="103">
        <v>0</v>
      </c>
      <c r="N392" s="102"/>
      <c r="O392" s="101">
        <f>IF(F392="I",IFERROR(VLOOKUP(C392,#REF!,7,FALSE),0),0)</f>
        <v>0</v>
      </c>
      <c r="P392" s="102"/>
      <c r="Q392" s="103">
        <v>0</v>
      </c>
    </row>
    <row r="393" spans="1:17" s="104" customFormat="1" ht="12" customHeight="1">
      <c r="A393" s="98" t="s">
        <v>122</v>
      </c>
      <c r="B393" s="98"/>
      <c r="C393" s="99">
        <v>12701</v>
      </c>
      <c r="D393" s="99" t="s">
        <v>283</v>
      </c>
      <c r="E393" s="100" t="s">
        <v>827</v>
      </c>
      <c r="F393" s="100" t="s">
        <v>828</v>
      </c>
      <c r="G393" s="101">
        <f>IF(F393="I",IFERROR(VLOOKUP(C393,'Consolidado 12.2023'!B:H,7,FALSE),0),0)</f>
        <v>0</v>
      </c>
      <c r="H393" s="102"/>
      <c r="I393" s="103">
        <v>0</v>
      </c>
      <c r="J393" s="102"/>
      <c r="K393" s="101">
        <f>IF(F393="I",IFERROR(SUMIF(#REF!,Clasificaciones!C393,#REF!),0),0)</f>
        <v>0</v>
      </c>
      <c r="L393" s="102"/>
      <c r="M393" s="103">
        <v>0</v>
      </c>
      <c r="N393" s="102"/>
      <c r="O393" s="101">
        <f>IF(F393="I",IFERROR(VLOOKUP(C393,#REF!,7,FALSE),0),0)</f>
        <v>0</v>
      </c>
      <c r="P393" s="102"/>
      <c r="Q393" s="103">
        <v>0</v>
      </c>
    </row>
    <row r="394" spans="1:17" s="104" customFormat="1" ht="12" customHeight="1">
      <c r="A394" s="98" t="s">
        <v>122</v>
      </c>
      <c r="B394" s="98"/>
      <c r="C394" s="99">
        <v>1270101</v>
      </c>
      <c r="D394" s="99" t="s">
        <v>949</v>
      </c>
      <c r="E394" s="100" t="s">
        <v>827</v>
      </c>
      <c r="F394" s="100" t="s">
        <v>831</v>
      </c>
      <c r="G394" s="101">
        <f>IF(F394="I",IFERROR(VLOOKUP(C394,'Consolidado 12.2023'!B:H,7,FALSE),0),0)</f>
        <v>0</v>
      </c>
      <c r="H394" s="102"/>
      <c r="I394" s="103">
        <v>0</v>
      </c>
      <c r="J394" s="102"/>
      <c r="K394" s="101">
        <f>IF(F394="I",IFERROR(SUMIF(#REF!,Clasificaciones!C394,#REF!),0),0)</f>
        <v>0</v>
      </c>
      <c r="L394" s="102"/>
      <c r="M394" s="103">
        <v>0</v>
      </c>
      <c r="N394" s="102"/>
      <c r="O394" s="101">
        <f>IF(F394="I",IFERROR(VLOOKUP(C394,#REF!,7,FALSE),0),0)</f>
        <v>0</v>
      </c>
      <c r="P394" s="102"/>
      <c r="Q394" s="103">
        <v>0</v>
      </c>
    </row>
    <row r="395" spans="1:17" s="104" customFormat="1" ht="12" customHeight="1">
      <c r="A395" s="98" t="s">
        <v>122</v>
      </c>
      <c r="B395" s="98" t="s">
        <v>950</v>
      </c>
      <c r="C395" s="99">
        <v>1270102</v>
      </c>
      <c r="D395" s="99" t="s">
        <v>284</v>
      </c>
      <c r="E395" s="100" t="s">
        <v>827</v>
      </c>
      <c r="F395" s="100" t="s">
        <v>831</v>
      </c>
      <c r="G395" s="101">
        <f>IF(F395="I",IFERROR(VLOOKUP(C395,'Consolidado 12.2023'!B:H,7,FALSE),0),0)</f>
        <v>122540485</v>
      </c>
      <c r="H395" s="102"/>
      <c r="I395" s="103">
        <v>0</v>
      </c>
      <c r="J395" s="102"/>
      <c r="K395" s="101">
        <f>IF(F395="I",IFERROR(SUMIF(#REF!,Clasificaciones!C395,#REF!),0),0)</f>
        <v>0</v>
      </c>
      <c r="L395" s="102"/>
      <c r="M395" s="103">
        <v>0</v>
      </c>
      <c r="N395" s="102"/>
      <c r="O395" s="101">
        <f>IF(F395="I",IFERROR(VLOOKUP(C395,#REF!,7,FALSE),0),0)</f>
        <v>0</v>
      </c>
      <c r="P395" s="102"/>
      <c r="Q395" s="103">
        <v>0</v>
      </c>
    </row>
    <row r="396" spans="1:17" s="104" customFormat="1" ht="12" customHeight="1">
      <c r="A396" s="98" t="s">
        <v>122</v>
      </c>
      <c r="B396" s="98" t="s">
        <v>950</v>
      </c>
      <c r="C396" s="99">
        <v>1270103</v>
      </c>
      <c r="D396" s="99" t="s">
        <v>749</v>
      </c>
      <c r="E396" s="100" t="s">
        <v>827</v>
      </c>
      <c r="F396" s="100" t="s">
        <v>831</v>
      </c>
      <c r="G396" s="101">
        <f>IF(F396="I",IFERROR(VLOOKUP(C396,'Consolidado 12.2023'!B:H,7,FALSE),0),0)</f>
        <v>253709631</v>
      </c>
      <c r="H396" s="102"/>
      <c r="I396" s="103">
        <v>0</v>
      </c>
      <c r="J396" s="102"/>
      <c r="K396" s="101">
        <f>IF(F396="I",IFERROR(SUMIF(#REF!,Clasificaciones!C396,#REF!),0),0)</f>
        <v>0</v>
      </c>
      <c r="L396" s="102"/>
      <c r="M396" s="103">
        <v>0</v>
      </c>
      <c r="N396" s="102"/>
      <c r="O396" s="101">
        <f>IF(F396="I",IFERROR(VLOOKUP(C396,#REF!,7,FALSE),0),0)</f>
        <v>0</v>
      </c>
      <c r="P396" s="102"/>
      <c r="Q396" s="103">
        <v>0</v>
      </c>
    </row>
    <row r="397" spans="1:17" s="104" customFormat="1" ht="12" customHeight="1">
      <c r="A397" s="98" t="s">
        <v>122</v>
      </c>
      <c r="B397" s="98" t="s">
        <v>950</v>
      </c>
      <c r="C397" s="99">
        <v>1270104</v>
      </c>
      <c r="D397" s="99" t="s">
        <v>286</v>
      </c>
      <c r="E397" s="100" t="s">
        <v>827</v>
      </c>
      <c r="F397" s="100" t="s">
        <v>831</v>
      </c>
      <c r="G397" s="101">
        <f>IF(F397="I",IFERROR(VLOOKUP(C397,'Consolidado 12.2023'!B:H,7,FALSE),0),0)</f>
        <v>548948892</v>
      </c>
      <c r="H397" s="102"/>
      <c r="I397" s="103">
        <v>0</v>
      </c>
      <c r="J397" s="102"/>
      <c r="K397" s="101">
        <f>IF(F397="I",IFERROR(SUMIF(#REF!,Clasificaciones!C397,#REF!),0),0)</f>
        <v>0</v>
      </c>
      <c r="L397" s="102"/>
      <c r="M397" s="103">
        <v>0</v>
      </c>
      <c r="N397" s="102"/>
      <c r="O397" s="101">
        <f>IF(F397="I",IFERROR(VLOOKUP(C397,#REF!,7,FALSE),0),0)</f>
        <v>0</v>
      </c>
      <c r="P397" s="102"/>
      <c r="Q397" s="103">
        <v>0</v>
      </c>
    </row>
    <row r="398" spans="1:17" s="104" customFormat="1">
      <c r="A398" s="98" t="s">
        <v>122</v>
      </c>
      <c r="B398" s="98"/>
      <c r="C398" s="99">
        <v>1270105</v>
      </c>
      <c r="D398" s="99" t="s">
        <v>951</v>
      </c>
      <c r="E398" s="100" t="s">
        <v>827</v>
      </c>
      <c r="F398" s="100" t="s">
        <v>831</v>
      </c>
      <c r="G398" s="101">
        <f>IF(F398="I",IFERROR(VLOOKUP(C398,'Consolidado 12.2023'!B:H,7,FALSE),0),0)</f>
        <v>0</v>
      </c>
      <c r="H398" s="102"/>
      <c r="I398" s="103">
        <v>0</v>
      </c>
      <c r="J398" s="102"/>
      <c r="K398" s="101">
        <f>IF(F398="I",IFERROR(SUMIF(#REF!,Clasificaciones!C398,#REF!),0),0)</f>
        <v>0</v>
      </c>
      <c r="L398" s="102"/>
      <c r="M398" s="103">
        <v>0</v>
      </c>
      <c r="N398" s="102"/>
      <c r="O398" s="101">
        <f>IF(F398="I",IFERROR(VLOOKUP(C398,#REF!,7,FALSE),0),0)</f>
        <v>0</v>
      </c>
      <c r="P398" s="102"/>
      <c r="Q398" s="103">
        <v>0</v>
      </c>
    </row>
    <row r="399" spans="1:17" s="104" customFormat="1">
      <c r="A399" s="98" t="s">
        <v>122</v>
      </c>
      <c r="B399" s="98"/>
      <c r="C399" s="99">
        <v>1270106</v>
      </c>
      <c r="D399" s="99" t="s">
        <v>952</v>
      </c>
      <c r="E399" s="100" t="s">
        <v>827</v>
      </c>
      <c r="F399" s="100" t="s">
        <v>831</v>
      </c>
      <c r="G399" s="101">
        <f>IF(F399="I",IFERROR(VLOOKUP(C399,'Consolidado 12.2023'!B:H,7,FALSE),0),0)</f>
        <v>0</v>
      </c>
      <c r="H399" s="102"/>
      <c r="I399" s="103">
        <v>0</v>
      </c>
      <c r="J399" s="102"/>
      <c r="K399" s="101">
        <f>IF(F399="I",IFERROR(SUMIF(#REF!,Clasificaciones!C399,#REF!),0),0)</f>
        <v>0</v>
      </c>
      <c r="L399" s="102"/>
      <c r="M399" s="103">
        <v>0</v>
      </c>
      <c r="N399" s="102"/>
      <c r="O399" s="101">
        <f>IF(F399="I",IFERROR(VLOOKUP(C399,#REF!,7,FALSE),0),0)</f>
        <v>0</v>
      </c>
      <c r="P399" s="102"/>
      <c r="Q399" s="103">
        <v>0</v>
      </c>
    </row>
    <row r="400" spans="1:17" s="104" customFormat="1">
      <c r="A400" s="98" t="s">
        <v>122</v>
      </c>
      <c r="B400" s="98" t="s">
        <v>950</v>
      </c>
      <c r="C400" s="99">
        <v>1270107</v>
      </c>
      <c r="D400" s="99" t="s">
        <v>287</v>
      </c>
      <c r="E400" s="100" t="s">
        <v>827</v>
      </c>
      <c r="F400" s="100" t="s">
        <v>831</v>
      </c>
      <c r="G400" s="101">
        <f>IF(F400="I",IFERROR(VLOOKUP(C400,'Consolidado 12.2023'!B:H,7,FALSE),0),0)</f>
        <v>316522493</v>
      </c>
      <c r="H400" s="102"/>
      <c r="I400" s="103">
        <v>0</v>
      </c>
      <c r="J400" s="102"/>
      <c r="K400" s="101">
        <f>IF(F400="I",IFERROR(SUMIF(#REF!,Clasificaciones!C400,#REF!),0),0)</f>
        <v>0</v>
      </c>
      <c r="L400" s="102"/>
      <c r="M400" s="103">
        <v>0</v>
      </c>
      <c r="N400" s="102"/>
      <c r="O400" s="101">
        <f>IF(F400="I",IFERROR(VLOOKUP(C400,#REF!,7,FALSE),0),0)</f>
        <v>0</v>
      </c>
      <c r="P400" s="102"/>
      <c r="Q400" s="103">
        <v>0</v>
      </c>
    </row>
    <row r="401" spans="1:17" s="104" customFormat="1">
      <c r="A401" s="98" t="s">
        <v>122</v>
      </c>
      <c r="B401" s="98"/>
      <c r="C401" s="99">
        <v>1270120</v>
      </c>
      <c r="D401" s="99" t="s">
        <v>288</v>
      </c>
      <c r="E401" s="100" t="s">
        <v>827</v>
      </c>
      <c r="F401" s="100" t="s">
        <v>828</v>
      </c>
      <c r="G401" s="101">
        <f>IF(F401="I",IFERROR(VLOOKUP(C401,'Consolidado 12.2023'!B:H,7,FALSE),0),0)</f>
        <v>0</v>
      </c>
      <c r="H401" s="102"/>
      <c r="I401" s="103">
        <v>0</v>
      </c>
      <c r="J401" s="102"/>
      <c r="K401" s="101">
        <f>IF(F401="I",IFERROR(SUMIF(#REF!,Clasificaciones!C401,#REF!),0),0)</f>
        <v>0</v>
      </c>
      <c r="L401" s="102"/>
      <c r="M401" s="103">
        <v>0</v>
      </c>
      <c r="N401" s="102"/>
      <c r="O401" s="101">
        <f>IF(F401="I",IFERROR(VLOOKUP(C401,#REF!,7,FALSE),0),0)</f>
        <v>0</v>
      </c>
      <c r="P401" s="102"/>
      <c r="Q401" s="103">
        <v>0</v>
      </c>
    </row>
    <row r="402" spans="1:17" s="104" customFormat="1" ht="12" customHeight="1">
      <c r="A402" s="98" t="s">
        <v>122</v>
      </c>
      <c r="B402" s="98"/>
      <c r="C402" s="99">
        <v>127012001</v>
      </c>
      <c r="D402" s="99" t="s">
        <v>953</v>
      </c>
      <c r="E402" s="100" t="s">
        <v>827</v>
      </c>
      <c r="F402" s="100" t="s">
        <v>831</v>
      </c>
      <c r="G402" s="101">
        <f>IF(F402="I",IFERROR(VLOOKUP(C402,'Consolidado 12.2023'!B:H,7,FALSE),0),0)</f>
        <v>0</v>
      </c>
      <c r="H402" s="102"/>
      <c r="I402" s="103">
        <v>0</v>
      </c>
      <c r="J402" s="102"/>
      <c r="K402" s="101">
        <f>IF(F402="I",IFERROR(SUMIF(#REF!,Clasificaciones!C402,#REF!),0),0)</f>
        <v>0</v>
      </c>
      <c r="L402" s="102"/>
      <c r="M402" s="103">
        <v>0</v>
      </c>
      <c r="N402" s="102"/>
      <c r="O402" s="101">
        <f>IF(F402="I",IFERROR(VLOOKUP(C402,#REF!,7,FALSE),0),0)</f>
        <v>0</v>
      </c>
      <c r="P402" s="102"/>
      <c r="Q402" s="103">
        <v>0</v>
      </c>
    </row>
    <row r="403" spans="1:17" s="104" customFormat="1" ht="12" customHeight="1">
      <c r="A403" s="98" t="s">
        <v>122</v>
      </c>
      <c r="B403" s="98" t="s">
        <v>954</v>
      </c>
      <c r="C403" s="99">
        <v>127012002</v>
      </c>
      <c r="D403" s="99" t="s">
        <v>289</v>
      </c>
      <c r="E403" s="100" t="s">
        <v>827</v>
      </c>
      <c r="F403" s="100" t="s">
        <v>831</v>
      </c>
      <c r="G403" s="101">
        <f>IF(F403="I",IFERROR(VLOOKUP(C403,'Consolidado 12.2023'!B:H,7,FALSE),0),0)</f>
        <v>-22057296</v>
      </c>
      <c r="H403" s="102"/>
      <c r="I403" s="103">
        <v>0</v>
      </c>
      <c r="J403" s="102"/>
      <c r="K403" s="101">
        <f>IF(F403="I",IFERROR(SUMIF(#REF!,Clasificaciones!C403,#REF!),0),0)</f>
        <v>0</v>
      </c>
      <c r="L403" s="102"/>
      <c r="M403" s="103">
        <v>0</v>
      </c>
      <c r="N403" s="102"/>
      <c r="O403" s="101">
        <f>IF(F403="I",IFERROR(VLOOKUP(C403,#REF!,7,FALSE),0),0)</f>
        <v>0</v>
      </c>
      <c r="P403" s="102"/>
      <c r="Q403" s="103">
        <v>0</v>
      </c>
    </row>
    <row r="404" spans="1:17" s="104" customFormat="1" ht="12" customHeight="1">
      <c r="A404" s="98" t="s">
        <v>122</v>
      </c>
      <c r="B404" s="98" t="s">
        <v>954</v>
      </c>
      <c r="C404" s="99">
        <v>127012003</v>
      </c>
      <c r="D404" s="99" t="s">
        <v>290</v>
      </c>
      <c r="E404" s="100" t="s">
        <v>827</v>
      </c>
      <c r="F404" s="100" t="s">
        <v>831</v>
      </c>
      <c r="G404" s="101">
        <f>IF(F404="I",IFERROR(VLOOKUP(C404,'Consolidado 12.2023'!B:H,7,FALSE),0),0)</f>
        <v>-90169825</v>
      </c>
      <c r="H404" s="102"/>
      <c r="I404" s="103">
        <v>0</v>
      </c>
      <c r="J404" s="102"/>
      <c r="K404" s="101">
        <f>IF(F404="I",IFERROR(SUMIF(#REF!,Clasificaciones!C404,#REF!),0),0)</f>
        <v>0</v>
      </c>
      <c r="L404" s="102"/>
      <c r="M404" s="103">
        <v>0</v>
      </c>
      <c r="N404" s="102"/>
      <c r="O404" s="101">
        <f>IF(F404="I",IFERROR(VLOOKUP(C404,#REF!,7,FALSE),0),0)</f>
        <v>0</v>
      </c>
      <c r="P404" s="102"/>
      <c r="Q404" s="103">
        <v>0</v>
      </c>
    </row>
    <row r="405" spans="1:17" s="104" customFormat="1" ht="12" customHeight="1">
      <c r="A405" s="98" t="s">
        <v>122</v>
      </c>
      <c r="B405" s="98" t="s">
        <v>954</v>
      </c>
      <c r="C405" s="99">
        <v>127012004</v>
      </c>
      <c r="D405" s="99" t="s">
        <v>291</v>
      </c>
      <c r="E405" s="100" t="s">
        <v>827</v>
      </c>
      <c r="F405" s="100" t="s">
        <v>831</v>
      </c>
      <c r="G405" s="101">
        <f>IF(F405="I",IFERROR(VLOOKUP(C405,'Consolidado 12.2023'!B:H,7,FALSE),0),0)</f>
        <v>-388836285</v>
      </c>
      <c r="H405" s="102"/>
      <c r="I405" s="103">
        <v>0</v>
      </c>
      <c r="J405" s="102"/>
      <c r="K405" s="101">
        <f>IF(F405="I",IFERROR(SUMIF(#REF!,Clasificaciones!C405,#REF!),0),0)</f>
        <v>0</v>
      </c>
      <c r="L405" s="102"/>
      <c r="M405" s="103">
        <v>0</v>
      </c>
      <c r="N405" s="102"/>
      <c r="O405" s="101">
        <f>IF(F405="I",IFERROR(VLOOKUP(C405,#REF!,7,FALSE),0),0)</f>
        <v>0</v>
      </c>
      <c r="P405" s="102"/>
      <c r="Q405" s="103">
        <v>0</v>
      </c>
    </row>
    <row r="406" spans="1:17" s="104" customFormat="1" ht="12" customHeight="1">
      <c r="A406" s="98" t="s">
        <v>122</v>
      </c>
      <c r="B406" s="98" t="s">
        <v>954</v>
      </c>
      <c r="C406" s="99">
        <v>127012005</v>
      </c>
      <c r="D406" s="99" t="s">
        <v>955</v>
      </c>
      <c r="E406" s="100" t="s">
        <v>827</v>
      </c>
      <c r="F406" s="100" t="s">
        <v>831</v>
      </c>
      <c r="G406" s="101">
        <f>IF(F406="I",IFERROR(VLOOKUP(C406,'Consolidado 12.2023'!B:H,7,FALSE),0),0)</f>
        <v>0</v>
      </c>
      <c r="H406" s="102"/>
      <c r="I406" s="103">
        <v>0</v>
      </c>
      <c r="J406" s="102"/>
      <c r="K406" s="101">
        <f>IF(F406="I",IFERROR(SUMIF(#REF!,Clasificaciones!C406,#REF!),0),0)</f>
        <v>0</v>
      </c>
      <c r="L406" s="102"/>
      <c r="M406" s="103">
        <v>0</v>
      </c>
      <c r="N406" s="102"/>
      <c r="O406" s="101">
        <f>IF(F406="I",IFERROR(VLOOKUP(C406,#REF!,7,FALSE),0),0)</f>
        <v>0</v>
      </c>
      <c r="P406" s="102"/>
      <c r="Q406" s="103">
        <v>0</v>
      </c>
    </row>
    <row r="407" spans="1:17" s="104" customFormat="1" ht="12" customHeight="1">
      <c r="A407" s="98" t="s">
        <v>122</v>
      </c>
      <c r="B407" s="98" t="s">
        <v>954</v>
      </c>
      <c r="C407" s="99">
        <v>127012006</v>
      </c>
      <c r="D407" s="99" t="s">
        <v>292</v>
      </c>
      <c r="E407" s="100" t="s">
        <v>827</v>
      </c>
      <c r="F407" s="100" t="s">
        <v>831</v>
      </c>
      <c r="G407" s="101">
        <f>IF(F407="I",IFERROR(VLOOKUP(C407,'Consolidado 12.2023'!B:H,7,FALSE),0),0)</f>
        <v>-63304506</v>
      </c>
      <c r="H407" s="102"/>
      <c r="I407" s="103">
        <v>0</v>
      </c>
      <c r="J407" s="102"/>
      <c r="K407" s="101">
        <f>IF(F407="I",IFERROR(SUMIF(#REF!,Clasificaciones!C407,#REF!),0),0)</f>
        <v>0</v>
      </c>
      <c r="L407" s="102"/>
      <c r="M407" s="103">
        <v>0</v>
      </c>
      <c r="N407" s="102"/>
      <c r="O407" s="101">
        <f>IF(F407="I",IFERROR(VLOOKUP(C407,#REF!,7,FALSE),0),0)</f>
        <v>0</v>
      </c>
      <c r="P407" s="102"/>
      <c r="Q407" s="103">
        <v>0</v>
      </c>
    </row>
    <row r="408" spans="1:17" s="104" customFormat="1" ht="12" customHeight="1">
      <c r="A408" s="98" t="s">
        <v>122</v>
      </c>
      <c r="B408" s="98"/>
      <c r="C408" s="99">
        <v>12702</v>
      </c>
      <c r="D408" s="99" t="s">
        <v>956</v>
      </c>
      <c r="E408" s="100" t="s">
        <v>827</v>
      </c>
      <c r="F408" s="100" t="s">
        <v>828</v>
      </c>
      <c r="G408" s="101">
        <f>IF(F408="I",IFERROR(VLOOKUP(C408,'Consolidado 12.2023'!B:H,7,FALSE),0),0)</f>
        <v>0</v>
      </c>
      <c r="H408" s="102"/>
      <c r="I408" s="103">
        <v>0</v>
      </c>
      <c r="J408" s="102"/>
      <c r="K408" s="101">
        <f>IF(F408="I",IFERROR(SUMIF(#REF!,Clasificaciones!C408,#REF!),0),0)</f>
        <v>0</v>
      </c>
      <c r="L408" s="102"/>
      <c r="M408" s="103">
        <v>0</v>
      </c>
      <c r="N408" s="102"/>
      <c r="O408" s="101">
        <f>IF(F408="I",IFERROR(VLOOKUP(C408,#REF!,7,FALSE),0),0)</f>
        <v>0</v>
      </c>
      <c r="P408" s="102"/>
      <c r="Q408" s="103">
        <v>0</v>
      </c>
    </row>
    <row r="409" spans="1:17" s="104" customFormat="1" ht="12" customHeight="1">
      <c r="A409" s="98" t="s">
        <v>122</v>
      </c>
      <c r="B409" s="98"/>
      <c r="C409" s="99">
        <v>1270201</v>
      </c>
      <c r="D409" s="99" t="s">
        <v>957</v>
      </c>
      <c r="E409" s="100" t="s">
        <v>827</v>
      </c>
      <c r="F409" s="100" t="s">
        <v>831</v>
      </c>
      <c r="G409" s="101">
        <f>IF(F409="I",IFERROR(VLOOKUP(C409,'Consolidado 12.2023'!B:H,7,FALSE),0),0)</f>
        <v>0</v>
      </c>
      <c r="H409" s="102"/>
      <c r="I409" s="103">
        <v>0</v>
      </c>
      <c r="J409" s="102"/>
      <c r="K409" s="101">
        <f>IF(F409="I",IFERROR(SUMIF(#REF!,Clasificaciones!C409,#REF!),0),0)</f>
        <v>0</v>
      </c>
      <c r="L409" s="102"/>
      <c r="M409" s="103">
        <v>0</v>
      </c>
      <c r="N409" s="102"/>
      <c r="O409" s="101">
        <f>IF(F409="I",IFERROR(VLOOKUP(C409,#REF!,7,FALSE),0),0)</f>
        <v>0</v>
      </c>
      <c r="P409" s="102"/>
      <c r="Q409" s="103">
        <v>0</v>
      </c>
    </row>
    <row r="410" spans="1:17" s="104" customFormat="1" ht="12" customHeight="1">
      <c r="A410" s="98" t="s">
        <v>122</v>
      </c>
      <c r="B410" s="98"/>
      <c r="C410" s="99">
        <v>1270202</v>
      </c>
      <c r="D410" s="99" t="s">
        <v>958</v>
      </c>
      <c r="E410" s="100" t="s">
        <v>827</v>
      </c>
      <c r="F410" s="100" t="s">
        <v>831</v>
      </c>
      <c r="G410" s="101">
        <f>IF(F410="I",IFERROR(VLOOKUP(C410,'Consolidado 12.2023'!B:H,7,FALSE),0),0)</f>
        <v>0</v>
      </c>
      <c r="H410" s="102"/>
      <c r="I410" s="103">
        <v>0</v>
      </c>
      <c r="J410" s="102"/>
      <c r="K410" s="101">
        <f>IF(F410="I",IFERROR(SUMIF(#REF!,Clasificaciones!C410,#REF!),0),0)</f>
        <v>0</v>
      </c>
      <c r="L410" s="102"/>
      <c r="M410" s="103">
        <v>0</v>
      </c>
      <c r="N410" s="102"/>
      <c r="O410" s="101">
        <f>IF(F410="I",IFERROR(VLOOKUP(C410,#REF!,7,FALSE),0),0)</f>
        <v>0</v>
      </c>
      <c r="P410" s="102"/>
      <c r="Q410" s="103">
        <v>0</v>
      </c>
    </row>
    <row r="411" spans="1:17" s="104" customFormat="1" ht="12" customHeight="1">
      <c r="A411" s="98" t="s">
        <v>122</v>
      </c>
      <c r="B411" s="98"/>
      <c r="C411" s="99">
        <v>1270203</v>
      </c>
      <c r="D411" s="99" t="s">
        <v>959</v>
      </c>
      <c r="E411" s="100" t="s">
        <v>827</v>
      </c>
      <c r="F411" s="100" t="s">
        <v>831</v>
      </c>
      <c r="G411" s="101">
        <f>IF(F411="I",IFERROR(VLOOKUP(C411,'Consolidado 12.2023'!B:H,7,FALSE),0),0)</f>
        <v>0</v>
      </c>
      <c r="H411" s="102"/>
      <c r="I411" s="103">
        <v>0</v>
      </c>
      <c r="J411" s="102"/>
      <c r="K411" s="101">
        <f>IF(F411="I",IFERROR(SUMIF(#REF!,Clasificaciones!C411,#REF!),0),0)</f>
        <v>0</v>
      </c>
      <c r="L411" s="102"/>
      <c r="M411" s="103">
        <v>0</v>
      </c>
      <c r="N411" s="102"/>
      <c r="O411" s="101">
        <f>IF(F411="I",IFERROR(VLOOKUP(C411,#REF!,7,FALSE),0),0)</f>
        <v>0</v>
      </c>
      <c r="P411" s="102"/>
      <c r="Q411" s="103">
        <v>0</v>
      </c>
    </row>
    <row r="412" spans="1:17" s="104" customFormat="1" ht="12" customHeight="1">
      <c r="A412" s="98" t="s">
        <v>122</v>
      </c>
      <c r="B412" s="98"/>
      <c r="C412" s="99">
        <v>1270220</v>
      </c>
      <c r="D412" s="99" t="s">
        <v>288</v>
      </c>
      <c r="E412" s="100" t="s">
        <v>827</v>
      </c>
      <c r="F412" s="100" t="s">
        <v>831</v>
      </c>
      <c r="G412" s="101">
        <f>IF(F412="I",IFERROR(VLOOKUP(C412,'Consolidado 12.2023'!B:H,7,FALSE),0),0)</f>
        <v>0</v>
      </c>
      <c r="H412" s="102"/>
      <c r="I412" s="103">
        <v>0</v>
      </c>
      <c r="J412" s="102"/>
      <c r="K412" s="101">
        <f>IF(F412="I",IFERROR(SUMIF(#REF!,Clasificaciones!C412,#REF!),0),0)</f>
        <v>0</v>
      </c>
      <c r="L412" s="102"/>
      <c r="M412" s="103">
        <v>0</v>
      </c>
      <c r="N412" s="102"/>
      <c r="O412" s="101">
        <f>IF(F412="I",IFERROR(VLOOKUP(C412,#REF!,7,FALSE),0),0)</f>
        <v>0</v>
      </c>
      <c r="P412" s="102"/>
      <c r="Q412" s="103">
        <v>0</v>
      </c>
    </row>
    <row r="413" spans="1:17" s="104" customFormat="1" ht="12" customHeight="1">
      <c r="A413" s="98" t="s">
        <v>122</v>
      </c>
      <c r="B413" s="98"/>
      <c r="C413" s="99">
        <v>128</v>
      </c>
      <c r="D413" s="99" t="s">
        <v>293</v>
      </c>
      <c r="E413" s="100" t="s">
        <v>827</v>
      </c>
      <c r="F413" s="100" t="s">
        <v>828</v>
      </c>
      <c r="G413" s="101">
        <f>IF(F413="I",IFERROR(VLOOKUP(C413,'Consolidado 12.2023'!B:H,7,FALSE),0),0)</f>
        <v>0</v>
      </c>
      <c r="H413" s="102"/>
      <c r="I413" s="103">
        <v>0</v>
      </c>
      <c r="J413" s="102"/>
      <c r="K413" s="101">
        <f>IF(F413="I",IFERROR(SUMIF(#REF!,Clasificaciones!C413,#REF!),0),0)</f>
        <v>0</v>
      </c>
      <c r="L413" s="102"/>
      <c r="M413" s="103">
        <v>0</v>
      </c>
      <c r="N413" s="102"/>
      <c r="O413" s="101">
        <f>IF(F413="I",IFERROR(VLOOKUP(C413,#REF!,7,FALSE),0),0)</f>
        <v>0</v>
      </c>
      <c r="P413" s="102"/>
      <c r="Q413" s="103">
        <v>0</v>
      </c>
    </row>
    <row r="414" spans="1:17" s="104" customFormat="1" ht="12" customHeight="1">
      <c r="A414" s="98" t="s">
        <v>122</v>
      </c>
      <c r="B414" s="98"/>
      <c r="C414" s="99">
        <v>12801</v>
      </c>
      <c r="D414" s="99" t="s">
        <v>294</v>
      </c>
      <c r="E414" s="100" t="s">
        <v>827</v>
      </c>
      <c r="F414" s="100" t="s">
        <v>828</v>
      </c>
      <c r="G414" s="101">
        <f>IF(F414="I",IFERROR(VLOOKUP(C414,'Consolidado 12.2023'!B:H,7,FALSE),0),0)</f>
        <v>0</v>
      </c>
      <c r="H414" s="102"/>
      <c r="I414" s="103">
        <v>0</v>
      </c>
      <c r="J414" s="102"/>
      <c r="K414" s="101">
        <f>IF(F414="I",IFERROR(SUMIF(#REF!,Clasificaciones!C414,#REF!),0),0)</f>
        <v>0</v>
      </c>
      <c r="L414" s="102"/>
      <c r="M414" s="103">
        <v>0</v>
      </c>
      <c r="N414" s="102"/>
      <c r="O414" s="101">
        <f>IF(F414="I",IFERROR(VLOOKUP(C414,#REF!,7,FALSE),0),0)</f>
        <v>0</v>
      </c>
      <c r="P414" s="102"/>
      <c r="Q414" s="103">
        <v>0</v>
      </c>
    </row>
    <row r="415" spans="1:17" s="104" customFormat="1" ht="12" customHeight="1">
      <c r="A415" s="98" t="s">
        <v>122</v>
      </c>
      <c r="B415" s="98" t="s">
        <v>954</v>
      </c>
      <c r="C415" s="99">
        <v>1280101</v>
      </c>
      <c r="D415" s="99" t="s">
        <v>960</v>
      </c>
      <c r="E415" s="100" t="s">
        <v>827</v>
      </c>
      <c r="F415" s="100" t="s">
        <v>831</v>
      </c>
      <c r="G415" s="101">
        <f>IF(F415="I",IFERROR(VLOOKUP(C415,'Consolidado 12.2023'!B:H,7,FALSE),0),0)</f>
        <v>0</v>
      </c>
      <c r="H415" s="102"/>
      <c r="I415" s="103">
        <v>0</v>
      </c>
      <c r="J415" s="102"/>
      <c r="K415" s="101">
        <f>IF(F415="I",IFERROR(SUMIF(#REF!,Clasificaciones!C415,#REF!),0),0)</f>
        <v>0</v>
      </c>
      <c r="L415" s="102"/>
      <c r="M415" s="103">
        <v>0</v>
      </c>
      <c r="N415" s="102"/>
      <c r="O415" s="101">
        <f>IF(F415="I",IFERROR(VLOOKUP(C415,#REF!,7,FALSE),0),0)</f>
        <v>0</v>
      </c>
      <c r="P415" s="102"/>
      <c r="Q415" s="103">
        <v>0</v>
      </c>
    </row>
    <row r="416" spans="1:17" s="104" customFormat="1" ht="12" customHeight="1">
      <c r="A416" s="98" t="s">
        <v>122</v>
      </c>
      <c r="B416" s="98" t="s">
        <v>294</v>
      </c>
      <c r="C416" s="99">
        <v>1280102</v>
      </c>
      <c r="D416" s="99" t="s">
        <v>295</v>
      </c>
      <c r="E416" s="100" t="s">
        <v>836</v>
      </c>
      <c r="F416" s="100" t="s">
        <v>831</v>
      </c>
      <c r="G416" s="392">
        <f>+'Consolidado 12.2023'!H228</f>
        <v>505144530</v>
      </c>
      <c r="H416" s="102"/>
      <c r="I416" s="103">
        <v>0</v>
      </c>
      <c r="J416" s="102"/>
      <c r="K416" s="101">
        <f>IF(F416="I",IFERROR(SUMIF(#REF!,Clasificaciones!C416,#REF!),0),0)</f>
        <v>0</v>
      </c>
      <c r="L416" s="102"/>
      <c r="M416" s="103">
        <v>0</v>
      </c>
      <c r="N416" s="102"/>
      <c r="O416" s="101">
        <f>IF(F416="I",IFERROR(VLOOKUP(C416,#REF!,7,FALSE),0),0)</f>
        <v>0</v>
      </c>
      <c r="P416" s="102"/>
      <c r="Q416" s="103">
        <v>0</v>
      </c>
    </row>
    <row r="417" spans="1:17" s="104" customFormat="1" ht="12" customHeight="1">
      <c r="A417" s="98" t="s">
        <v>122</v>
      </c>
      <c r="B417" s="98" t="s">
        <v>302</v>
      </c>
      <c r="C417" s="99">
        <v>12802</v>
      </c>
      <c r="D417" s="99" t="s">
        <v>296</v>
      </c>
      <c r="E417" s="100" t="s">
        <v>827</v>
      </c>
      <c r="F417" s="100" t="s">
        <v>831</v>
      </c>
      <c r="G417" s="392">
        <f>+'Consolidado 12.2023'!H229</f>
        <v>1042333580</v>
      </c>
      <c r="H417" s="102"/>
      <c r="I417" s="103">
        <v>0</v>
      </c>
      <c r="J417" s="102"/>
      <c r="K417" s="101">
        <f>IF(F417="I",IFERROR(SUMIF(#REF!,Clasificaciones!C417,#REF!),0),0)</f>
        <v>0</v>
      </c>
      <c r="L417" s="102"/>
      <c r="M417" s="103">
        <v>0</v>
      </c>
      <c r="N417" s="102"/>
      <c r="O417" s="101">
        <f>IF(F417="I",IFERROR(VLOOKUP(C417,#REF!,7,FALSE),0),0)</f>
        <v>0</v>
      </c>
      <c r="P417" s="102"/>
      <c r="Q417" s="103">
        <v>0</v>
      </c>
    </row>
    <row r="418" spans="1:17" s="104" customFormat="1" ht="12" customHeight="1">
      <c r="A418" s="98" t="s">
        <v>122</v>
      </c>
      <c r="B418" s="98" t="s">
        <v>297</v>
      </c>
      <c r="C418" s="99">
        <v>12803</v>
      </c>
      <c r="D418" s="99" t="s">
        <v>297</v>
      </c>
      <c r="E418" s="100" t="s">
        <v>827</v>
      </c>
      <c r="F418" s="100" t="s">
        <v>831</v>
      </c>
      <c r="G418" s="392">
        <f>IF(F418="I",IFERROR(VLOOKUP(C418,'Consolidado 12.2023'!B:H,7,FALSE),0),0)</f>
        <v>8000000</v>
      </c>
      <c r="H418" s="102"/>
      <c r="I418" s="103">
        <v>0</v>
      </c>
      <c r="J418" s="102"/>
      <c r="K418" s="101">
        <f>IF(F418="I",IFERROR(SUMIF(#REF!,Clasificaciones!C418,#REF!),0),0)</f>
        <v>0</v>
      </c>
      <c r="L418" s="102"/>
      <c r="M418" s="103">
        <v>0</v>
      </c>
      <c r="N418" s="102"/>
      <c r="O418" s="101">
        <f>IF(F418="I",IFERROR(VLOOKUP(C418,#REF!,7,FALSE),0),0)</f>
        <v>0</v>
      </c>
      <c r="P418" s="102"/>
      <c r="Q418" s="103">
        <v>0</v>
      </c>
    </row>
    <row r="419" spans="1:17" s="104" customFormat="1" ht="12" customHeight="1">
      <c r="A419" s="98" t="s">
        <v>122</v>
      </c>
      <c r="B419" s="98"/>
      <c r="C419" s="99">
        <v>12804</v>
      </c>
      <c r="D419" s="99" t="s">
        <v>298</v>
      </c>
      <c r="E419" s="100" t="s">
        <v>827</v>
      </c>
      <c r="F419" s="100" t="s">
        <v>828</v>
      </c>
      <c r="G419" s="101">
        <f>IF(F419="I",IFERROR(VLOOKUP(C419,'Consolidado 12.2023'!B:H,7,FALSE),0),0)</f>
        <v>0</v>
      </c>
      <c r="H419" s="102"/>
      <c r="I419" s="103">
        <v>0</v>
      </c>
      <c r="J419" s="102"/>
      <c r="K419" s="101">
        <f>IF(F419="I",IFERROR(SUMIF(#REF!,Clasificaciones!C419,#REF!),0),0)</f>
        <v>0</v>
      </c>
      <c r="L419" s="102"/>
      <c r="M419" s="103">
        <v>0</v>
      </c>
      <c r="N419" s="102"/>
      <c r="O419" s="101">
        <f>IF(F419="I",IFERROR(VLOOKUP(C419,#REF!,7,FALSE),0),0)</f>
        <v>0</v>
      </c>
      <c r="P419" s="102"/>
      <c r="Q419" s="103">
        <v>0</v>
      </c>
    </row>
    <row r="420" spans="1:17" s="104" customFormat="1" ht="12" customHeight="1">
      <c r="A420" s="98" t="s">
        <v>122</v>
      </c>
      <c r="B420" s="98" t="s">
        <v>298</v>
      </c>
      <c r="C420" s="99">
        <v>1280401</v>
      </c>
      <c r="D420" s="99" t="s">
        <v>299</v>
      </c>
      <c r="E420" s="100" t="s">
        <v>827</v>
      </c>
      <c r="F420" s="100" t="s">
        <v>831</v>
      </c>
      <c r="G420" s="392">
        <f>+'Consolidado 12.2023'!H232</f>
        <v>505528790</v>
      </c>
      <c r="H420" s="102"/>
      <c r="I420" s="103">
        <v>0</v>
      </c>
      <c r="J420" s="102"/>
      <c r="K420" s="101">
        <f>IF(F420="I",IFERROR(SUMIF(#REF!,Clasificaciones!C420,#REF!),0),0)</f>
        <v>0</v>
      </c>
      <c r="L420" s="102"/>
      <c r="M420" s="103">
        <v>0</v>
      </c>
      <c r="N420" s="102"/>
      <c r="O420" s="101">
        <f>IF(F420="I",IFERROR(VLOOKUP(C420,#REF!,7,FALSE),0),0)</f>
        <v>0</v>
      </c>
      <c r="P420" s="102"/>
      <c r="Q420" s="103">
        <v>0</v>
      </c>
    </row>
    <row r="421" spans="1:17" s="104" customFormat="1" ht="12" customHeight="1">
      <c r="A421" s="98" t="s">
        <v>122</v>
      </c>
      <c r="B421" s="98"/>
      <c r="C421" s="99">
        <v>12805</v>
      </c>
      <c r="D421" s="99" t="s">
        <v>287</v>
      </c>
      <c r="E421" s="100" t="s">
        <v>827</v>
      </c>
      <c r="F421" s="100" t="s">
        <v>831</v>
      </c>
      <c r="G421" s="101">
        <f>IF(F421="I",IFERROR(VLOOKUP(C421,'Consolidado 12.2023'!B:H,7,FALSE),0),0)</f>
        <v>0</v>
      </c>
      <c r="H421" s="102"/>
      <c r="I421" s="103">
        <v>0</v>
      </c>
      <c r="J421" s="102"/>
      <c r="K421" s="101">
        <f>IF(F421="I",IFERROR(SUMIF(#REF!,Clasificaciones!C421,#REF!),0),0)</f>
        <v>0</v>
      </c>
      <c r="L421" s="102"/>
      <c r="M421" s="103">
        <v>0</v>
      </c>
      <c r="N421" s="102"/>
      <c r="O421" s="101">
        <f>IF(F421="I",IFERROR(VLOOKUP(C421,#REF!,7,FALSE),0),0)</f>
        <v>0</v>
      </c>
      <c r="P421" s="102"/>
      <c r="Q421" s="103">
        <v>0</v>
      </c>
    </row>
    <row r="422" spans="1:17" s="104" customFormat="1" ht="12" customHeight="1">
      <c r="A422" s="98" t="s">
        <v>122</v>
      </c>
      <c r="B422" s="98"/>
      <c r="C422" s="99">
        <v>12806</v>
      </c>
      <c r="D422" s="99" t="s">
        <v>961</v>
      </c>
      <c r="E422" s="100" t="s">
        <v>827</v>
      </c>
      <c r="F422" s="100" t="s">
        <v>831</v>
      </c>
      <c r="G422" s="101">
        <f>IF(F422="I",IFERROR(VLOOKUP(C422,'Consolidado 12.2023'!B:H,7,FALSE),0),0)</f>
        <v>0</v>
      </c>
      <c r="H422" s="102"/>
      <c r="I422" s="103">
        <v>0</v>
      </c>
      <c r="J422" s="102"/>
      <c r="K422" s="101">
        <f>IF(F422="I",IFERROR(SUMIF(#REF!,Clasificaciones!C422,#REF!),0),0)</f>
        <v>0</v>
      </c>
      <c r="L422" s="102"/>
      <c r="M422" s="103">
        <v>0</v>
      </c>
      <c r="N422" s="102"/>
      <c r="O422" s="101">
        <f>IF(F422="I",IFERROR(VLOOKUP(C422,#REF!,7,FALSE),0),0)</f>
        <v>0</v>
      </c>
      <c r="P422" s="102"/>
      <c r="Q422" s="103">
        <v>0</v>
      </c>
    </row>
    <row r="423" spans="1:17" s="104" customFormat="1" ht="12" customHeight="1">
      <c r="A423" s="98" t="s">
        <v>122</v>
      </c>
      <c r="B423" s="98" t="s">
        <v>917</v>
      </c>
      <c r="C423" s="99">
        <v>12807</v>
      </c>
      <c r="D423" s="99" t="s">
        <v>750</v>
      </c>
      <c r="E423" s="100" t="s">
        <v>827</v>
      </c>
      <c r="F423" s="100" t="s">
        <v>831</v>
      </c>
      <c r="G423" s="101">
        <f>IF(F423="I",IFERROR(VLOOKUP(C423,'Consolidado 12.2023'!B:H,7,FALSE),0),0)</f>
        <v>0</v>
      </c>
      <c r="H423" s="102"/>
      <c r="I423" s="103">
        <v>0</v>
      </c>
      <c r="J423" s="102"/>
      <c r="K423" s="101">
        <f>IF(F423="I",IFERROR(SUMIF(#REF!,Clasificaciones!C423,#REF!),0),0)</f>
        <v>0</v>
      </c>
      <c r="L423" s="102"/>
      <c r="M423" s="103">
        <v>0</v>
      </c>
      <c r="N423" s="102"/>
      <c r="O423" s="101">
        <f>IF(F423="I",IFERROR(VLOOKUP(C423,#REF!,7,FALSE),0),0)</f>
        <v>0</v>
      </c>
      <c r="P423" s="102"/>
      <c r="Q423" s="103">
        <v>0</v>
      </c>
    </row>
    <row r="424" spans="1:17" s="104" customFormat="1" ht="12" customHeight="1">
      <c r="A424" s="98" t="s">
        <v>122</v>
      </c>
      <c r="B424" s="98" t="s">
        <v>302</v>
      </c>
      <c r="C424" s="99">
        <v>12808</v>
      </c>
      <c r="D424" s="99" t="s">
        <v>300</v>
      </c>
      <c r="E424" s="100" t="s">
        <v>827</v>
      </c>
      <c r="F424" s="100" t="s">
        <v>831</v>
      </c>
      <c r="G424" s="392">
        <f>IF(F424="I",IFERROR(VLOOKUP(C424,'Consolidado 12.2023'!B:H,7,FALSE),0),0)</f>
        <v>161678173</v>
      </c>
      <c r="H424" s="102"/>
      <c r="I424" s="103">
        <v>0</v>
      </c>
      <c r="J424" s="102"/>
      <c r="K424" s="101">
        <f>IF(F424="I",IFERROR(SUMIF(#REF!,Clasificaciones!C424,#REF!),0),0)</f>
        <v>0</v>
      </c>
      <c r="L424" s="102"/>
      <c r="M424" s="103">
        <v>0</v>
      </c>
      <c r="N424" s="102"/>
      <c r="O424" s="101">
        <f>IF(F424="I",IFERROR(VLOOKUP(C424,#REF!,7,FALSE),0),0)</f>
        <v>0</v>
      </c>
      <c r="P424" s="102"/>
      <c r="Q424" s="103">
        <v>0</v>
      </c>
    </row>
    <row r="425" spans="1:17" s="104" customFormat="1" ht="12" customHeight="1">
      <c r="A425" s="98" t="s">
        <v>122</v>
      </c>
      <c r="B425" s="98"/>
      <c r="C425" s="99">
        <v>12820</v>
      </c>
      <c r="D425" s="99" t="s">
        <v>301</v>
      </c>
      <c r="E425" s="100" t="s">
        <v>827</v>
      </c>
      <c r="F425" s="100" t="s">
        <v>828</v>
      </c>
      <c r="G425" s="101">
        <f>IF(F425="I",IFERROR(VLOOKUP(C425,'Consolidado 12.2023'!B:H,7,FALSE),0),0)</f>
        <v>0</v>
      </c>
      <c r="H425" s="102"/>
      <c r="I425" s="103">
        <v>0</v>
      </c>
      <c r="J425" s="102"/>
      <c r="K425" s="101">
        <f>IF(F425="I",IFERROR(SUMIF(#REF!,Clasificaciones!C425,#REF!),0),0)</f>
        <v>0</v>
      </c>
      <c r="L425" s="102"/>
      <c r="M425" s="103">
        <v>0</v>
      </c>
      <c r="N425" s="102"/>
      <c r="O425" s="101">
        <f>IF(F425="I",IFERROR(VLOOKUP(C425,#REF!,7,FALSE),0),0)</f>
        <v>0</v>
      </c>
      <c r="P425" s="102"/>
      <c r="Q425" s="103">
        <v>0</v>
      </c>
    </row>
    <row r="426" spans="1:17" s="104" customFormat="1" ht="12" customHeight="1">
      <c r="A426" s="98" t="s">
        <v>122</v>
      </c>
      <c r="B426" s="98" t="s">
        <v>962</v>
      </c>
      <c r="C426" s="99">
        <v>1282001</v>
      </c>
      <c r="D426" s="99" t="s">
        <v>294</v>
      </c>
      <c r="E426" s="100" t="s">
        <v>827</v>
      </c>
      <c r="F426" s="100" t="s">
        <v>831</v>
      </c>
      <c r="G426" s="392">
        <f>+'Consolidado 12.2023'!H236</f>
        <v>-329317996</v>
      </c>
      <c r="H426" s="102"/>
      <c r="I426" s="103">
        <v>0</v>
      </c>
      <c r="J426" s="102"/>
      <c r="K426" s="101">
        <f>IF(F426="I",IFERROR(SUMIF(#REF!,Clasificaciones!C426,#REF!),0),0)</f>
        <v>0</v>
      </c>
      <c r="L426" s="102"/>
      <c r="M426" s="103">
        <v>0</v>
      </c>
      <c r="N426" s="102"/>
      <c r="O426" s="101">
        <f>IF(F426="I",IFERROR(VLOOKUP(C426,#REF!,7,FALSE),0),0)</f>
        <v>0</v>
      </c>
      <c r="P426" s="102"/>
      <c r="Q426" s="103">
        <v>0</v>
      </c>
    </row>
    <row r="427" spans="1:17" s="104" customFormat="1" ht="12" customHeight="1">
      <c r="A427" s="98" t="s">
        <v>122</v>
      </c>
      <c r="B427" s="98" t="s">
        <v>962</v>
      </c>
      <c r="C427" s="99">
        <v>1282002</v>
      </c>
      <c r="D427" s="99" t="s">
        <v>297</v>
      </c>
      <c r="E427" s="100" t="s">
        <v>827</v>
      </c>
      <c r="F427" s="100" t="s">
        <v>831</v>
      </c>
      <c r="G427" s="392">
        <f>+'Consolidado 12.2023'!H237</f>
        <v>-6400004</v>
      </c>
      <c r="H427" s="102"/>
      <c r="I427" s="103">
        <v>0</v>
      </c>
      <c r="J427" s="102"/>
      <c r="K427" s="101">
        <f>IF(F427="I",IFERROR(SUMIF(#REF!,Clasificaciones!C427,#REF!),0),0)</f>
        <v>0</v>
      </c>
      <c r="L427" s="102"/>
      <c r="M427" s="103">
        <v>0</v>
      </c>
      <c r="N427" s="102"/>
      <c r="O427" s="101">
        <f>IF(F427="I",IFERROR(VLOOKUP(C427,#REF!,7,FALSE),0),0)</f>
        <v>0</v>
      </c>
      <c r="P427" s="102"/>
      <c r="Q427" s="103">
        <v>0</v>
      </c>
    </row>
    <row r="428" spans="1:17" s="104" customFormat="1" ht="12" customHeight="1">
      <c r="A428" s="98" t="s">
        <v>122</v>
      </c>
      <c r="B428" s="98" t="s">
        <v>962</v>
      </c>
      <c r="C428" s="99">
        <v>1282003</v>
      </c>
      <c r="D428" s="99" t="s">
        <v>299</v>
      </c>
      <c r="E428" s="100" t="s">
        <v>827</v>
      </c>
      <c r="F428" s="100" t="s">
        <v>831</v>
      </c>
      <c r="G428" s="392">
        <f>+'Consolidado 12.2023'!H238</f>
        <v>-324470241</v>
      </c>
      <c r="H428" s="102"/>
      <c r="I428" s="103">
        <v>0</v>
      </c>
      <c r="J428" s="102"/>
      <c r="K428" s="101">
        <f>IF(F428="I",IFERROR(SUMIF(#REF!,Clasificaciones!C428,#REF!),0),0)</f>
        <v>0</v>
      </c>
      <c r="L428" s="102"/>
      <c r="M428" s="103">
        <v>0</v>
      </c>
      <c r="N428" s="102"/>
      <c r="O428" s="101">
        <f>IF(F428="I",IFERROR(VLOOKUP(C428,#REF!,7,FALSE),0),0)</f>
        <v>0</v>
      </c>
      <c r="P428" s="102"/>
      <c r="Q428" s="103">
        <v>0</v>
      </c>
    </row>
    <row r="429" spans="1:17" s="104" customFormat="1" ht="12" customHeight="1">
      <c r="A429" s="98" t="s">
        <v>122</v>
      </c>
      <c r="B429" s="98" t="s">
        <v>962</v>
      </c>
      <c r="C429" s="99">
        <v>1282004</v>
      </c>
      <c r="D429" s="99" t="s">
        <v>302</v>
      </c>
      <c r="E429" s="100" t="s">
        <v>827</v>
      </c>
      <c r="F429" s="100" t="s">
        <v>831</v>
      </c>
      <c r="G429" s="392">
        <f>IF(F429="I",IFERROR(VLOOKUP(C429,'Consolidado 12.2023'!B:H,7,FALSE),0),0)</f>
        <v>-531974133</v>
      </c>
      <c r="H429" s="102"/>
      <c r="I429" s="103">
        <v>0</v>
      </c>
      <c r="J429" s="102"/>
      <c r="K429" s="101">
        <f>IF(F429="I",IFERROR(SUMIF(#REF!,Clasificaciones!C429,#REF!),0),0)</f>
        <v>0</v>
      </c>
      <c r="L429" s="102"/>
      <c r="M429" s="103">
        <v>0</v>
      </c>
      <c r="N429" s="102"/>
      <c r="O429" s="101">
        <f>IF(F429="I",IFERROR(VLOOKUP(C429,#REF!,7,FALSE),0),0)</f>
        <v>0</v>
      </c>
      <c r="P429" s="102"/>
      <c r="Q429" s="103">
        <v>0</v>
      </c>
    </row>
    <row r="430" spans="1:17" s="104" customFormat="1" ht="12" customHeight="1">
      <c r="A430" s="98" t="s">
        <v>122</v>
      </c>
      <c r="B430" s="98"/>
      <c r="C430" s="99">
        <v>1282005</v>
      </c>
      <c r="D430" s="99" t="s">
        <v>961</v>
      </c>
      <c r="E430" s="100" t="s">
        <v>827</v>
      </c>
      <c r="F430" s="100" t="s">
        <v>831</v>
      </c>
      <c r="G430" s="101">
        <f>IF(F430="I",IFERROR(VLOOKUP(C430,'Consolidado 12.2023'!B:H,7,FALSE),0),0)</f>
        <v>0</v>
      </c>
      <c r="H430" s="102"/>
      <c r="I430" s="103">
        <v>0</v>
      </c>
      <c r="J430" s="102"/>
      <c r="K430" s="101">
        <f>IF(F430="I",IFERROR(SUMIF(#REF!,Clasificaciones!C430,#REF!),0),0)</f>
        <v>0</v>
      </c>
      <c r="L430" s="102"/>
      <c r="M430" s="103">
        <v>0</v>
      </c>
      <c r="N430" s="102"/>
      <c r="O430" s="101">
        <f>IF(F430="I",IFERROR(VLOOKUP(C430,#REF!,7,FALSE),0),0)</f>
        <v>0</v>
      </c>
      <c r="P430" s="102"/>
      <c r="Q430" s="103">
        <v>0</v>
      </c>
    </row>
    <row r="431" spans="1:17" s="104" customFormat="1" ht="12" customHeight="1">
      <c r="A431" s="98" t="s">
        <v>122</v>
      </c>
      <c r="B431" s="98"/>
      <c r="C431" s="99">
        <v>129</v>
      </c>
      <c r="D431" s="99" t="s">
        <v>303</v>
      </c>
      <c r="E431" s="100" t="s">
        <v>827</v>
      </c>
      <c r="F431" s="100" t="s">
        <v>828</v>
      </c>
      <c r="G431" s="101">
        <f>IF(F431="I",IFERROR(VLOOKUP(C431,'Consolidado 12.2023'!B:H,7,FALSE),0),0)</f>
        <v>0</v>
      </c>
      <c r="H431" s="102"/>
      <c r="I431" s="103">
        <v>0</v>
      </c>
      <c r="J431" s="102"/>
      <c r="K431" s="101">
        <f>IF(F431="I",IFERROR(SUMIF(#REF!,Clasificaciones!C431,#REF!),0),0)</f>
        <v>0</v>
      </c>
      <c r="L431" s="102"/>
      <c r="M431" s="103">
        <v>0</v>
      </c>
      <c r="N431" s="102"/>
      <c r="O431" s="101">
        <f>IF(F431="I",IFERROR(VLOOKUP(C431,#REF!,7,FALSE),0),0)</f>
        <v>0</v>
      </c>
      <c r="P431" s="102"/>
      <c r="Q431" s="103">
        <v>0</v>
      </c>
    </row>
    <row r="432" spans="1:17" s="104" customFormat="1" ht="12" customHeight="1">
      <c r="A432" s="98" t="s">
        <v>122</v>
      </c>
      <c r="B432" s="98" t="s">
        <v>963</v>
      </c>
      <c r="C432" s="99">
        <v>12901</v>
      </c>
      <c r="D432" s="99" t="s">
        <v>304</v>
      </c>
      <c r="E432" s="100" t="s">
        <v>827</v>
      </c>
      <c r="F432" s="100" t="s">
        <v>831</v>
      </c>
      <c r="G432" s="101">
        <f>IF(F432="I",IFERROR(VLOOKUP(C432,'Consolidado 12.2023'!B:H,7,FALSE),0),0)</f>
        <v>12374918</v>
      </c>
      <c r="H432" s="102"/>
      <c r="I432" s="103">
        <v>0</v>
      </c>
      <c r="J432" s="102"/>
      <c r="K432" s="101">
        <f>IF(F432="I",IFERROR(SUMIF(#REF!,Clasificaciones!C432,#REF!),0),0)</f>
        <v>0</v>
      </c>
      <c r="L432" s="102"/>
      <c r="M432" s="103">
        <v>0</v>
      </c>
      <c r="N432" s="102"/>
      <c r="O432" s="101">
        <f>IF(F432="I",IFERROR(VLOOKUP(C432,#REF!,7,FALSE),0),0)</f>
        <v>0</v>
      </c>
      <c r="P432" s="102"/>
      <c r="Q432" s="103">
        <v>0</v>
      </c>
    </row>
    <row r="433" spans="1:17" s="104" customFormat="1" ht="12" customHeight="1">
      <c r="A433" s="98" t="s">
        <v>305</v>
      </c>
      <c r="B433" s="98"/>
      <c r="C433" s="99">
        <v>2</v>
      </c>
      <c r="D433" s="99" t="s">
        <v>305</v>
      </c>
      <c r="E433" s="100" t="s">
        <v>827</v>
      </c>
      <c r="F433" s="100" t="s">
        <v>828</v>
      </c>
      <c r="G433" s="101">
        <f>-IF(F433="I",IFERROR(VLOOKUP(C433,'Consolidado 12.2023'!B:H,7,FALSE),0),0)</f>
        <v>0</v>
      </c>
      <c r="H433" s="102"/>
      <c r="I433" s="103">
        <v>0</v>
      </c>
      <c r="J433" s="102"/>
      <c r="K433" s="101">
        <f>IF(F433="I",IFERROR(SUMIF(#REF!,Clasificaciones!C433,#REF!),0),0)</f>
        <v>0</v>
      </c>
      <c r="L433" s="102"/>
      <c r="M433" s="103">
        <v>0</v>
      </c>
      <c r="N433" s="102"/>
      <c r="O433" s="101">
        <f>IF(F433="I",IFERROR(VLOOKUP(C433,#REF!,7,FALSE),0),0)</f>
        <v>0</v>
      </c>
      <c r="P433" s="102"/>
      <c r="Q433" s="103">
        <v>0</v>
      </c>
    </row>
    <row r="434" spans="1:17" s="104" customFormat="1" ht="12" customHeight="1">
      <c r="A434" s="98" t="s">
        <v>305</v>
      </c>
      <c r="B434" s="98"/>
      <c r="C434" s="99">
        <v>21</v>
      </c>
      <c r="D434" s="99" t="s">
        <v>306</v>
      </c>
      <c r="E434" s="100" t="s">
        <v>827</v>
      </c>
      <c r="F434" s="100" t="s">
        <v>828</v>
      </c>
      <c r="G434" s="101">
        <f>-IF(F434="I",IFERROR(VLOOKUP(C434,'Consolidado 12.2023'!B:H,7,FALSE),0),0)</f>
        <v>0</v>
      </c>
      <c r="H434" s="102"/>
      <c r="I434" s="103">
        <v>0</v>
      </c>
      <c r="J434" s="102"/>
      <c r="K434" s="101">
        <f>IF(F434="I",IFERROR(SUMIF(#REF!,Clasificaciones!C434,#REF!),0),0)</f>
        <v>0</v>
      </c>
      <c r="L434" s="102"/>
      <c r="M434" s="103">
        <v>0</v>
      </c>
      <c r="N434" s="102"/>
      <c r="O434" s="101">
        <f>IF(F434="I",IFERROR(VLOOKUP(C434,#REF!,7,FALSE),0),0)</f>
        <v>0</v>
      </c>
      <c r="P434" s="102"/>
      <c r="Q434" s="103">
        <v>0</v>
      </c>
    </row>
    <row r="435" spans="1:17" s="104" customFormat="1" ht="12" customHeight="1">
      <c r="A435" s="98" t="s">
        <v>305</v>
      </c>
      <c r="B435" s="98"/>
      <c r="C435" s="99">
        <v>211</v>
      </c>
      <c r="D435" s="99" t="s">
        <v>307</v>
      </c>
      <c r="E435" s="100" t="s">
        <v>827</v>
      </c>
      <c r="F435" s="100" t="s">
        <v>828</v>
      </c>
      <c r="G435" s="101">
        <f>-IF(F435="I",IFERROR(VLOOKUP(C435,'Consolidado 12.2023'!B:H,7,FALSE),0),0)</f>
        <v>0</v>
      </c>
      <c r="H435" s="102"/>
      <c r="I435" s="103">
        <v>0</v>
      </c>
      <c r="J435" s="102"/>
      <c r="K435" s="101">
        <f>IF(F435="I",IFERROR(SUMIF(#REF!,Clasificaciones!C435,#REF!),0),0)</f>
        <v>0</v>
      </c>
      <c r="L435" s="102"/>
      <c r="M435" s="103">
        <v>0</v>
      </c>
      <c r="N435" s="102"/>
      <c r="O435" s="101">
        <f>IF(F435="I",IFERROR(VLOOKUP(C435,#REF!,7,FALSE),0),0)</f>
        <v>0</v>
      </c>
      <c r="P435" s="102"/>
      <c r="Q435" s="103">
        <v>0</v>
      </c>
    </row>
    <row r="436" spans="1:17" s="104" customFormat="1" ht="12" customHeight="1">
      <c r="A436" s="98" t="s">
        <v>305</v>
      </c>
      <c r="B436" s="98"/>
      <c r="C436" s="99">
        <v>21101</v>
      </c>
      <c r="D436" s="99" t="s">
        <v>308</v>
      </c>
      <c r="E436" s="100" t="s">
        <v>827</v>
      </c>
      <c r="F436" s="100" t="s">
        <v>828</v>
      </c>
      <c r="G436" s="101">
        <f>-IF(F436="I",IFERROR(VLOOKUP(C436,'Consolidado 12.2023'!B:H,7,FALSE),0),0)</f>
        <v>0</v>
      </c>
      <c r="H436" s="102"/>
      <c r="I436" s="103">
        <v>0</v>
      </c>
      <c r="J436" s="102"/>
      <c r="K436" s="101">
        <f>IF(F436="I",IFERROR(SUMIF(#REF!,Clasificaciones!C436,#REF!),0),0)</f>
        <v>0</v>
      </c>
      <c r="L436" s="102"/>
      <c r="M436" s="103">
        <v>0</v>
      </c>
      <c r="N436" s="102"/>
      <c r="O436" s="101">
        <f>IF(F436="I",IFERROR(VLOOKUP(C436,#REF!,7,FALSE),0),0)</f>
        <v>0</v>
      </c>
      <c r="P436" s="102"/>
      <c r="Q436" s="103">
        <v>0</v>
      </c>
    </row>
    <row r="437" spans="1:17" s="104" customFormat="1" ht="12" customHeight="1">
      <c r="A437" s="98" t="s">
        <v>305</v>
      </c>
      <c r="B437" s="98"/>
      <c r="C437" s="99">
        <v>2110101</v>
      </c>
      <c r="D437" s="99" t="s">
        <v>242</v>
      </c>
      <c r="E437" s="100" t="s">
        <v>827</v>
      </c>
      <c r="F437" s="100" t="s">
        <v>828</v>
      </c>
      <c r="G437" s="101">
        <f>-IF(F437="I",IFERROR(VLOOKUP(C437,'Consolidado 12.2023'!B:H,7,FALSE),0),0)</f>
        <v>0</v>
      </c>
      <c r="H437" s="102"/>
      <c r="I437" s="103">
        <v>0</v>
      </c>
      <c r="J437" s="102"/>
      <c r="K437" s="101">
        <f>IF(F437="I",IFERROR(SUMIF(#REF!,Clasificaciones!C437,#REF!),0),0)</f>
        <v>0</v>
      </c>
      <c r="L437" s="102"/>
      <c r="M437" s="103">
        <v>0</v>
      </c>
      <c r="N437" s="102"/>
      <c r="O437" s="101">
        <f>IF(F437="I",IFERROR(VLOOKUP(C437,#REF!,7,FALSE),0),0)</f>
        <v>0</v>
      </c>
      <c r="P437" s="102"/>
      <c r="Q437" s="103">
        <v>0</v>
      </c>
    </row>
    <row r="438" spans="1:17" s="104" customFormat="1" ht="12" customHeight="1">
      <c r="A438" s="98" t="s">
        <v>305</v>
      </c>
      <c r="B438" s="98" t="s">
        <v>964</v>
      </c>
      <c r="C438" s="99">
        <v>211010101</v>
      </c>
      <c r="D438" s="99" t="s">
        <v>245</v>
      </c>
      <c r="E438" s="100" t="s">
        <v>827</v>
      </c>
      <c r="F438" s="100" t="s">
        <v>831</v>
      </c>
      <c r="G438" s="101">
        <f>-IF(F438="I",IFERROR(VLOOKUP(C438,'Consolidado 12.2023'!B:H,7,FALSE),0),0)</f>
        <v>-601861421</v>
      </c>
      <c r="H438" s="102"/>
      <c r="I438" s="103">
        <v>0</v>
      </c>
      <c r="J438" s="102"/>
      <c r="K438" s="101">
        <f>IF(F438="I",IFERROR(SUMIF(#REF!,Clasificaciones!C438,#REF!),0),0)</f>
        <v>0</v>
      </c>
      <c r="L438" s="102"/>
      <c r="M438" s="103">
        <v>0</v>
      </c>
      <c r="N438" s="102"/>
      <c r="O438" s="101">
        <f>IF(F438="I",IFERROR(VLOOKUP(C438,#REF!,7,FALSE),0),0)</f>
        <v>0</v>
      </c>
      <c r="P438" s="102"/>
      <c r="Q438" s="103">
        <v>0</v>
      </c>
    </row>
    <row r="439" spans="1:17" s="104" customFormat="1" ht="12" customHeight="1">
      <c r="A439" s="98" t="s">
        <v>305</v>
      </c>
      <c r="B439" s="98" t="s">
        <v>964</v>
      </c>
      <c r="C439" s="99">
        <v>211010102</v>
      </c>
      <c r="D439" s="99" t="s">
        <v>309</v>
      </c>
      <c r="E439" s="100" t="s">
        <v>836</v>
      </c>
      <c r="F439" s="100" t="s">
        <v>831</v>
      </c>
      <c r="G439" s="101">
        <f>-IF(F439="I",IFERROR(VLOOKUP(C439,'Consolidado 12.2023'!B:H,7,FALSE),0),0)</f>
        <v>-341801888</v>
      </c>
      <c r="H439" s="102"/>
      <c r="I439" s="103">
        <v>0</v>
      </c>
      <c r="J439" s="102"/>
      <c r="K439" s="101">
        <f>IF(F439="I",IFERROR(SUMIF(#REF!,Clasificaciones!C439,#REF!),0),0)</f>
        <v>0</v>
      </c>
      <c r="L439" s="102"/>
      <c r="M439" s="103">
        <v>0</v>
      </c>
      <c r="N439" s="102"/>
      <c r="O439" s="101">
        <f>IF(F439="I",IFERROR(VLOOKUP(C439,#REF!,7,FALSE),0),0)</f>
        <v>0</v>
      </c>
      <c r="P439" s="102"/>
      <c r="Q439" s="103">
        <v>0</v>
      </c>
    </row>
    <row r="440" spans="1:17" s="104" customFormat="1" ht="12" customHeight="1">
      <c r="A440" s="98" t="s">
        <v>305</v>
      </c>
      <c r="B440" s="98" t="s">
        <v>964</v>
      </c>
      <c r="C440" s="99">
        <v>211010103</v>
      </c>
      <c r="D440" s="99" t="s">
        <v>310</v>
      </c>
      <c r="E440" s="100" t="s">
        <v>836</v>
      </c>
      <c r="F440" s="100" t="s">
        <v>831</v>
      </c>
      <c r="G440" s="101">
        <f>-IF(F440="I",IFERROR(VLOOKUP(C440,'Consolidado 12.2023'!B:H,7,FALSE),0),0)</f>
        <v>-2182355941</v>
      </c>
      <c r="H440" s="102"/>
      <c r="I440" s="103">
        <v>0</v>
      </c>
      <c r="J440" s="102"/>
      <c r="K440" s="101">
        <f>IF(F440="I",IFERROR(SUMIF(#REF!,Clasificaciones!C440,#REF!),0),0)</f>
        <v>0</v>
      </c>
      <c r="L440" s="102"/>
      <c r="M440" s="103">
        <v>0</v>
      </c>
      <c r="N440" s="102"/>
      <c r="O440" s="101">
        <f>IF(F440="I",IFERROR(VLOOKUP(C440,#REF!,7,FALSE),0),0)</f>
        <v>0</v>
      </c>
      <c r="P440" s="102"/>
      <c r="Q440" s="103">
        <v>0</v>
      </c>
    </row>
    <row r="441" spans="1:17" s="104" customFormat="1" ht="12" customHeight="1">
      <c r="A441" s="98" t="s">
        <v>305</v>
      </c>
      <c r="B441" s="98" t="s">
        <v>964</v>
      </c>
      <c r="C441" s="99">
        <v>211010104</v>
      </c>
      <c r="D441" s="99" t="s">
        <v>311</v>
      </c>
      <c r="E441" s="100" t="s">
        <v>836</v>
      </c>
      <c r="F441" s="100" t="s">
        <v>831</v>
      </c>
      <c r="G441" s="101">
        <f>-IF(F441="I",IFERROR(VLOOKUP(C441,'Consolidado 12.2023'!B:H,7,FALSE),0),0)</f>
        <v>-859657044</v>
      </c>
      <c r="H441" s="102"/>
      <c r="I441" s="103">
        <v>0</v>
      </c>
      <c r="J441" s="102"/>
      <c r="K441" s="101">
        <f>IF(F441="I",IFERROR(SUMIF(#REF!,Clasificaciones!C441,#REF!),0),0)</f>
        <v>0</v>
      </c>
      <c r="L441" s="102"/>
      <c r="M441" s="103">
        <v>0</v>
      </c>
      <c r="N441" s="102"/>
      <c r="O441" s="101">
        <f>IF(F441="I",IFERROR(VLOOKUP(C441,#REF!,7,FALSE),0),0)</f>
        <v>0</v>
      </c>
      <c r="P441" s="102"/>
      <c r="Q441" s="103">
        <v>0</v>
      </c>
    </row>
    <row r="442" spans="1:17" s="104" customFormat="1" ht="12" customHeight="1">
      <c r="A442" s="98" t="s">
        <v>305</v>
      </c>
      <c r="B442" s="98"/>
      <c r="C442" s="99">
        <v>2110102</v>
      </c>
      <c r="D442" s="99" t="s">
        <v>312</v>
      </c>
      <c r="E442" s="100" t="s">
        <v>827</v>
      </c>
      <c r="F442" s="100" t="s">
        <v>828</v>
      </c>
      <c r="G442" s="101">
        <f>-IF(F442="I",IFERROR(VLOOKUP(C442,'Consolidado 12.2023'!B:H,7,FALSE),0),0)</f>
        <v>0</v>
      </c>
      <c r="H442" s="102"/>
      <c r="I442" s="103">
        <v>0</v>
      </c>
      <c r="J442" s="102"/>
      <c r="K442" s="101">
        <f>IF(F442="I",IFERROR(SUMIF(#REF!,Clasificaciones!C442,#REF!),0),0)</f>
        <v>0</v>
      </c>
      <c r="L442" s="102"/>
      <c r="M442" s="103">
        <v>0</v>
      </c>
      <c r="N442" s="102"/>
      <c r="O442" s="101">
        <f>IF(F442="I",IFERROR(VLOOKUP(C442,#REF!,7,FALSE),0),0)</f>
        <v>0</v>
      </c>
      <c r="P442" s="102"/>
      <c r="Q442" s="103">
        <v>0</v>
      </c>
    </row>
    <row r="443" spans="1:17" s="104" customFormat="1" ht="12" customHeight="1">
      <c r="A443" s="98" t="s">
        <v>305</v>
      </c>
      <c r="B443" s="98"/>
      <c r="C443" s="99">
        <v>211010201</v>
      </c>
      <c r="D443" s="99" t="s">
        <v>965</v>
      </c>
      <c r="E443" s="100" t="s">
        <v>827</v>
      </c>
      <c r="F443" s="100" t="s">
        <v>831</v>
      </c>
      <c r="G443" s="101">
        <f>-IF(F443="I",IFERROR(VLOOKUP(C443,'Consolidado 12.2023'!B:H,7,FALSE),0),0)</f>
        <v>0</v>
      </c>
      <c r="H443" s="102"/>
      <c r="I443" s="103">
        <v>0</v>
      </c>
      <c r="J443" s="102"/>
      <c r="K443" s="101">
        <f>IF(F443="I",IFERROR(SUMIF(#REF!,Clasificaciones!C443,#REF!),0),0)</f>
        <v>0</v>
      </c>
      <c r="L443" s="102"/>
      <c r="M443" s="103">
        <v>0</v>
      </c>
      <c r="N443" s="102"/>
      <c r="O443" s="101">
        <f>IF(F443="I",IFERROR(VLOOKUP(C443,#REF!,7,FALSE),0),0)</f>
        <v>0</v>
      </c>
      <c r="P443" s="102"/>
      <c r="Q443" s="103">
        <v>0</v>
      </c>
    </row>
    <row r="444" spans="1:17" s="428" customFormat="1" ht="12" customHeight="1">
      <c r="A444" s="423" t="s">
        <v>305</v>
      </c>
      <c r="B444" s="423" t="s">
        <v>964</v>
      </c>
      <c r="C444" s="424">
        <v>211010202</v>
      </c>
      <c r="D444" s="424" t="s">
        <v>313</v>
      </c>
      <c r="E444" s="425" t="s">
        <v>836</v>
      </c>
      <c r="F444" s="425" t="s">
        <v>831</v>
      </c>
      <c r="G444" s="392">
        <f>-IF(F444="I",IFERROR(VLOOKUP(C444,'Consolidado 12.2023'!B:H,7,FALSE),0),0)</f>
        <v>-14965524</v>
      </c>
      <c r="H444" s="426"/>
      <c r="I444" s="427">
        <v>0</v>
      </c>
      <c r="J444" s="426"/>
      <c r="K444" s="101">
        <f>IF(F444="I",IFERROR(SUMIF(#REF!,Clasificaciones!C444,#REF!),0),0)</f>
        <v>0</v>
      </c>
      <c r="L444" s="102"/>
      <c r="M444" s="103">
        <v>0</v>
      </c>
      <c r="N444" s="102"/>
      <c r="O444" s="392">
        <f>IF(F444="I",IFERROR(VLOOKUP(C444,#REF!,7,FALSE),0),0)</f>
        <v>0</v>
      </c>
      <c r="P444" s="426"/>
      <c r="Q444" s="427">
        <v>0</v>
      </c>
    </row>
    <row r="445" spans="1:17" s="104" customFormat="1" ht="12" customHeight="1">
      <c r="A445" s="98" t="s">
        <v>305</v>
      </c>
      <c r="B445" s="98"/>
      <c r="C445" s="99">
        <v>2110103</v>
      </c>
      <c r="D445" s="99" t="s">
        <v>314</v>
      </c>
      <c r="E445" s="100" t="s">
        <v>827</v>
      </c>
      <c r="F445" s="100" t="s">
        <v>828</v>
      </c>
      <c r="G445" s="101">
        <f>-IF(F445="I",IFERROR(VLOOKUP(C445,'Consolidado 12.2023'!B:H,7,FALSE),0),0)</f>
        <v>0</v>
      </c>
      <c r="H445" s="102"/>
      <c r="I445" s="103">
        <v>0</v>
      </c>
      <c r="J445" s="102"/>
      <c r="K445" s="101">
        <f>IF(F445="I",IFERROR(SUMIF(#REF!,Clasificaciones!C445,#REF!),0),0)</f>
        <v>0</v>
      </c>
      <c r="L445" s="102"/>
      <c r="M445" s="103">
        <v>0</v>
      </c>
      <c r="N445" s="102"/>
      <c r="O445" s="101">
        <f>IF(F445="I",IFERROR(VLOOKUP(C445,#REF!,7,FALSE),0),0)</f>
        <v>0</v>
      </c>
      <c r="P445" s="102"/>
      <c r="Q445" s="103">
        <v>0</v>
      </c>
    </row>
    <row r="446" spans="1:17" s="104" customFormat="1" ht="12" customHeight="1">
      <c r="A446" s="98" t="s">
        <v>305</v>
      </c>
      <c r="B446" s="98" t="s">
        <v>964</v>
      </c>
      <c r="C446" s="99">
        <v>211010301</v>
      </c>
      <c r="D446" s="99" t="s">
        <v>751</v>
      </c>
      <c r="E446" s="100" t="s">
        <v>827</v>
      </c>
      <c r="F446" s="100" t="s">
        <v>831</v>
      </c>
      <c r="G446" s="101">
        <f>-IF(F446="I",IFERROR(VLOOKUP(C446,'Consolidado 12.2023'!B:H,7,FALSE),0),0)</f>
        <v>-220000</v>
      </c>
      <c r="H446" s="102"/>
      <c r="I446" s="103">
        <v>0</v>
      </c>
      <c r="J446" s="102"/>
      <c r="K446" s="101">
        <f>IF(F446="I",IFERROR(SUMIF(#REF!,Clasificaciones!C446,#REF!),0),0)</f>
        <v>0</v>
      </c>
      <c r="L446" s="102"/>
      <c r="M446" s="103">
        <v>0</v>
      </c>
      <c r="N446" s="102"/>
      <c r="O446" s="101">
        <f>IF(F446="I",IFERROR(VLOOKUP(C446,#REF!,7,FALSE),0),0)</f>
        <v>0</v>
      </c>
      <c r="P446" s="102"/>
      <c r="Q446" s="103">
        <v>0</v>
      </c>
    </row>
    <row r="447" spans="1:17" s="104" customFormat="1" ht="12" customHeight="1">
      <c r="A447" s="98" t="s">
        <v>305</v>
      </c>
      <c r="B447" s="98" t="s">
        <v>964</v>
      </c>
      <c r="C447" s="99">
        <v>211010302</v>
      </c>
      <c r="D447" s="99" t="s">
        <v>315</v>
      </c>
      <c r="E447" s="100" t="s">
        <v>836</v>
      </c>
      <c r="F447" s="100" t="s">
        <v>831</v>
      </c>
      <c r="G447" s="101">
        <f>-IF(F447="I",IFERROR(VLOOKUP(C447,'Consolidado 12.2023'!B:H,7,FALSE),0),0)</f>
        <v>-544770</v>
      </c>
      <c r="H447" s="102"/>
      <c r="I447" s="103">
        <v>0</v>
      </c>
      <c r="J447" s="102"/>
      <c r="K447" s="101">
        <f>IF(F447="I",IFERROR(SUMIF(#REF!,Clasificaciones!C447,#REF!),0),0)</f>
        <v>0</v>
      </c>
      <c r="L447" s="102"/>
      <c r="M447" s="103">
        <v>0</v>
      </c>
      <c r="N447" s="102"/>
      <c r="O447" s="101">
        <f>IF(F447="I",IFERROR(VLOOKUP(C447,#REF!,7,FALSE),0),0)</f>
        <v>0</v>
      </c>
      <c r="P447" s="102"/>
      <c r="Q447" s="103">
        <v>0</v>
      </c>
    </row>
    <row r="448" spans="1:17" s="104" customFormat="1" ht="12" customHeight="1">
      <c r="A448" s="98" t="s">
        <v>305</v>
      </c>
      <c r="B448" s="98"/>
      <c r="C448" s="99">
        <v>2110121</v>
      </c>
      <c r="D448" s="99" t="s">
        <v>966</v>
      </c>
      <c r="E448" s="100" t="s">
        <v>827</v>
      </c>
      <c r="F448" s="100" t="s">
        <v>828</v>
      </c>
      <c r="G448" s="101">
        <f>-IF(F448="I",IFERROR(VLOOKUP(C448,'Consolidado 12.2023'!B:H,7,FALSE),0),0)</f>
        <v>0</v>
      </c>
      <c r="H448" s="102"/>
      <c r="I448" s="103">
        <v>0</v>
      </c>
      <c r="J448" s="102"/>
      <c r="K448" s="101">
        <f>IF(F448="I",IFERROR(SUMIF(#REF!,Clasificaciones!C448,#REF!),0),0)</f>
        <v>0</v>
      </c>
      <c r="L448" s="102"/>
      <c r="M448" s="103">
        <v>0</v>
      </c>
      <c r="N448" s="102"/>
      <c r="O448" s="101">
        <f>IF(F448="I",IFERROR(VLOOKUP(C448,#REF!,7,FALSE),0),0)</f>
        <v>0</v>
      </c>
      <c r="P448" s="102"/>
      <c r="Q448" s="103">
        <v>0</v>
      </c>
    </row>
    <row r="449" spans="1:17" s="104" customFormat="1" ht="12" customHeight="1">
      <c r="A449" s="98" t="s">
        <v>305</v>
      </c>
      <c r="B449" s="98"/>
      <c r="C449" s="99">
        <v>21103</v>
      </c>
      <c r="D449" s="99" t="s">
        <v>316</v>
      </c>
      <c r="E449" s="100" t="s">
        <v>827</v>
      </c>
      <c r="F449" s="100" t="s">
        <v>828</v>
      </c>
      <c r="G449" s="101">
        <f>-IF(F449="I",IFERROR(VLOOKUP(C449,'Consolidado 12.2023'!B:H,7,FALSE),0),0)</f>
        <v>0</v>
      </c>
      <c r="H449" s="102"/>
      <c r="I449" s="103">
        <v>0</v>
      </c>
      <c r="J449" s="102"/>
      <c r="K449" s="101">
        <f>IF(F449="I",IFERROR(SUMIF(#REF!,Clasificaciones!C449,#REF!),0),0)</f>
        <v>0</v>
      </c>
      <c r="L449" s="102"/>
      <c r="M449" s="103">
        <v>0</v>
      </c>
      <c r="N449" s="102"/>
      <c r="O449" s="101">
        <f>IF(F449="I",IFERROR(VLOOKUP(C449,#REF!,7,FALSE),0),0)</f>
        <v>0</v>
      </c>
      <c r="P449" s="102"/>
      <c r="Q449" s="103">
        <v>0</v>
      </c>
    </row>
    <row r="450" spans="1:17" s="104" customFormat="1" ht="12" customHeight="1">
      <c r="A450" s="98" t="s">
        <v>305</v>
      </c>
      <c r="B450" s="98" t="s">
        <v>967</v>
      </c>
      <c r="C450" s="99">
        <v>211030101</v>
      </c>
      <c r="D450" s="99" t="s">
        <v>316</v>
      </c>
      <c r="E450" s="100" t="s">
        <v>827</v>
      </c>
      <c r="F450" s="100" t="s">
        <v>831</v>
      </c>
      <c r="G450" s="101">
        <f>-IF(F450="I",IFERROR(VLOOKUP(C450,'Consolidado 12.2023'!B:H,7,FALSE),0),0)</f>
        <v>-124025376</v>
      </c>
      <c r="H450" s="102"/>
      <c r="I450" s="103">
        <v>0</v>
      </c>
      <c r="J450" s="102"/>
      <c r="K450" s="101">
        <f>IF(F450="I",IFERROR(SUMIF(#REF!,Clasificaciones!C450,#REF!),0),0)</f>
        <v>0</v>
      </c>
      <c r="L450" s="102"/>
      <c r="M450" s="103">
        <v>0</v>
      </c>
      <c r="N450" s="102"/>
      <c r="O450" s="101">
        <f>IF(F450="I",IFERROR(VLOOKUP(C450,#REF!,7,FALSE),0),0)</f>
        <v>0</v>
      </c>
      <c r="P450" s="102"/>
      <c r="Q450" s="103">
        <v>0</v>
      </c>
    </row>
    <row r="451" spans="1:17" s="104" customFormat="1" ht="12" customHeight="1">
      <c r="A451" s="98" t="s">
        <v>305</v>
      </c>
      <c r="B451" s="98"/>
      <c r="C451" s="99">
        <v>211030102</v>
      </c>
      <c r="D451" s="99" t="s">
        <v>316</v>
      </c>
      <c r="E451" s="100" t="s">
        <v>836</v>
      </c>
      <c r="F451" s="100" t="s">
        <v>831</v>
      </c>
      <c r="G451" s="101">
        <f>-IF(F451="I",IFERROR(VLOOKUP(C451,'Consolidado 12.2023'!B:H,7,FALSE),0),0)</f>
        <v>0</v>
      </c>
      <c r="H451" s="102"/>
      <c r="I451" s="103">
        <v>0</v>
      </c>
      <c r="J451" s="102"/>
      <c r="K451" s="101">
        <f>IF(F451="I",IFERROR(SUMIF(#REF!,Clasificaciones!C451,#REF!),0),0)</f>
        <v>0</v>
      </c>
      <c r="L451" s="102"/>
      <c r="M451" s="103">
        <v>0</v>
      </c>
      <c r="N451" s="102"/>
      <c r="O451" s="101">
        <f>IF(F451="I",IFERROR(VLOOKUP(C451,#REF!,7,FALSE),0),0)</f>
        <v>0</v>
      </c>
      <c r="P451" s="102"/>
      <c r="Q451" s="103">
        <v>0</v>
      </c>
    </row>
    <row r="452" spans="1:17" s="104" customFormat="1" ht="12" customHeight="1">
      <c r="A452" s="98" t="s">
        <v>305</v>
      </c>
      <c r="B452" s="98" t="s">
        <v>967</v>
      </c>
      <c r="C452" s="99">
        <v>211030103</v>
      </c>
      <c r="D452" s="99" t="s">
        <v>317</v>
      </c>
      <c r="E452" s="100" t="s">
        <v>827</v>
      </c>
      <c r="F452" s="100" t="s">
        <v>831</v>
      </c>
      <c r="G452" s="101">
        <f>-IF(F452="I",IFERROR(VLOOKUP(C452,'Consolidado 12.2023'!B:H,7,FALSE),0),0)</f>
        <v>-41065796</v>
      </c>
      <c r="H452" s="102"/>
      <c r="I452" s="103">
        <v>0</v>
      </c>
      <c r="J452" s="102"/>
      <c r="K452" s="101">
        <f>IF(F452="I",IFERROR(SUMIF(#REF!,Clasificaciones!C452,#REF!),0),0)</f>
        <v>0</v>
      </c>
      <c r="L452" s="102"/>
      <c r="M452" s="103">
        <v>0</v>
      </c>
      <c r="N452" s="102"/>
      <c r="O452" s="101">
        <f>IF(F452="I",IFERROR(VLOOKUP(C452,#REF!,7,FALSE),0),0)</f>
        <v>0</v>
      </c>
      <c r="P452" s="102"/>
      <c r="Q452" s="103">
        <v>0</v>
      </c>
    </row>
    <row r="453" spans="1:17" s="104" customFormat="1" ht="12" customHeight="1">
      <c r="A453" s="98" t="s">
        <v>305</v>
      </c>
      <c r="B453" s="98"/>
      <c r="C453" s="99">
        <v>21104</v>
      </c>
      <c r="D453" s="99" t="s">
        <v>968</v>
      </c>
      <c r="E453" s="100" t="s">
        <v>827</v>
      </c>
      <c r="F453" s="100" t="s">
        <v>831</v>
      </c>
      <c r="G453" s="101">
        <f>-IF(F453="I",IFERROR(VLOOKUP(C453,'Consolidado 12.2023'!B:H,7,FALSE),0),0)</f>
        <v>0</v>
      </c>
      <c r="H453" s="102"/>
      <c r="I453" s="103">
        <v>0</v>
      </c>
      <c r="J453" s="102"/>
      <c r="K453" s="101">
        <f>IF(F453="I",IFERROR(SUMIF(#REF!,Clasificaciones!C453,#REF!),0),0)</f>
        <v>0</v>
      </c>
      <c r="L453" s="102"/>
      <c r="M453" s="103">
        <v>0</v>
      </c>
      <c r="N453" s="102"/>
      <c r="O453" s="101">
        <f>IF(F453="I",IFERROR(VLOOKUP(C453,#REF!,7,FALSE),0),0)</f>
        <v>0</v>
      </c>
      <c r="P453" s="102"/>
      <c r="Q453" s="103">
        <v>0</v>
      </c>
    </row>
    <row r="454" spans="1:17" s="104" customFormat="1" ht="12" customHeight="1">
      <c r="A454" s="98" t="s">
        <v>305</v>
      </c>
      <c r="B454" s="98"/>
      <c r="C454" s="99">
        <v>21105</v>
      </c>
      <c r="D454" s="99" t="s">
        <v>969</v>
      </c>
      <c r="E454" s="100" t="s">
        <v>827</v>
      </c>
      <c r="F454" s="100" t="s">
        <v>831</v>
      </c>
      <c r="G454" s="101">
        <f>-IF(F454="I",IFERROR(VLOOKUP(C454,'Consolidado 12.2023'!B:H,7,FALSE),0),0)</f>
        <v>0</v>
      </c>
      <c r="H454" s="102"/>
      <c r="I454" s="103">
        <v>0</v>
      </c>
      <c r="J454" s="102"/>
      <c r="K454" s="101">
        <f>IF(F454="I",IFERROR(SUMIF(#REF!,Clasificaciones!C454,#REF!),0),0)</f>
        <v>0</v>
      </c>
      <c r="L454" s="102"/>
      <c r="M454" s="103">
        <v>0</v>
      </c>
      <c r="N454" s="102"/>
      <c r="O454" s="101">
        <f>IF(F454="I",IFERROR(VLOOKUP(C454,#REF!,7,FALSE),0),0)</f>
        <v>0</v>
      </c>
      <c r="P454" s="102"/>
      <c r="Q454" s="103">
        <v>0</v>
      </c>
    </row>
    <row r="455" spans="1:17" s="104" customFormat="1" ht="12" customHeight="1">
      <c r="A455" s="98" t="s">
        <v>305</v>
      </c>
      <c r="B455" s="98"/>
      <c r="C455" s="99">
        <v>21106</v>
      </c>
      <c r="D455" s="99" t="s">
        <v>970</v>
      </c>
      <c r="E455" s="100" t="s">
        <v>827</v>
      </c>
      <c r="F455" s="100" t="s">
        <v>828</v>
      </c>
      <c r="G455" s="101">
        <f>-IF(F455="I",IFERROR(VLOOKUP(C455,'Consolidado 12.2023'!B:H,7,FALSE),0),0)</f>
        <v>0</v>
      </c>
      <c r="H455" s="102"/>
      <c r="I455" s="103">
        <v>0</v>
      </c>
      <c r="J455" s="102"/>
      <c r="K455" s="101">
        <f>-IF(F455="I",IFERROR(SUMIF(#REF!,Clasificaciones!C455,#REF!),0),0)</f>
        <v>0</v>
      </c>
      <c r="L455" s="102"/>
      <c r="M455" s="103">
        <v>0</v>
      </c>
      <c r="N455" s="102"/>
      <c r="O455" s="101">
        <f>IF(F455="I",IFERROR(VLOOKUP(C455,#REF!,7,FALSE),0),0)</f>
        <v>0</v>
      </c>
      <c r="P455" s="102"/>
      <c r="Q455" s="103">
        <v>0</v>
      </c>
    </row>
    <row r="456" spans="1:17" s="104" customFormat="1" ht="12" customHeight="1">
      <c r="A456" s="98" t="s">
        <v>305</v>
      </c>
      <c r="B456" s="98"/>
      <c r="C456" s="99">
        <v>2110601</v>
      </c>
      <c r="D456" s="99" t="s">
        <v>971</v>
      </c>
      <c r="E456" s="100" t="s">
        <v>827</v>
      </c>
      <c r="F456" s="100" t="s">
        <v>831</v>
      </c>
      <c r="G456" s="101">
        <f>-IF(F456="I",IFERROR(VLOOKUP(C456,'Consolidado 12.2023'!B:H,7,FALSE),0),0)</f>
        <v>0</v>
      </c>
      <c r="H456" s="102"/>
      <c r="I456" s="103">
        <v>0</v>
      </c>
      <c r="J456" s="102"/>
      <c r="K456" s="101">
        <f>-IF(F456="I",IFERROR(SUMIF(#REF!,Clasificaciones!C456,#REF!),0),0)</f>
        <v>0</v>
      </c>
      <c r="L456" s="102"/>
      <c r="M456" s="103">
        <v>0</v>
      </c>
      <c r="N456" s="102"/>
      <c r="O456" s="101">
        <f>IF(F456="I",IFERROR(VLOOKUP(C456,#REF!,7,FALSE),0),0)</f>
        <v>0</v>
      </c>
      <c r="P456" s="102"/>
      <c r="Q456" s="103">
        <v>0</v>
      </c>
    </row>
    <row r="457" spans="1:17" s="104" customFormat="1" ht="12" customHeight="1">
      <c r="A457" s="98" t="s">
        <v>305</v>
      </c>
      <c r="B457" s="98"/>
      <c r="C457" s="99">
        <v>21107</v>
      </c>
      <c r="D457" s="99" t="s">
        <v>318</v>
      </c>
      <c r="E457" s="100" t="s">
        <v>827</v>
      </c>
      <c r="F457" s="100" t="s">
        <v>828</v>
      </c>
      <c r="G457" s="101">
        <f>-IF(F457="I",IFERROR(VLOOKUP(C457,'Consolidado 12.2023'!B:H,7,FALSE),0),0)</f>
        <v>0</v>
      </c>
      <c r="H457" s="102"/>
      <c r="I457" s="103">
        <v>0</v>
      </c>
      <c r="J457" s="102"/>
      <c r="K457" s="101">
        <f>-IF(F457="I",IFERROR(SUMIF(#REF!,Clasificaciones!C457,#REF!),0),0)</f>
        <v>0</v>
      </c>
      <c r="L457" s="102"/>
      <c r="M457" s="103">
        <v>0</v>
      </c>
      <c r="N457" s="102"/>
      <c r="O457" s="101">
        <f>IF(F457="I",IFERROR(VLOOKUP(C457,#REF!,7,FALSE),0),0)</f>
        <v>0</v>
      </c>
      <c r="P457" s="102"/>
      <c r="Q457" s="103">
        <v>0</v>
      </c>
    </row>
    <row r="458" spans="1:17" s="104" customFormat="1" ht="12" customHeight="1">
      <c r="A458" s="98" t="s">
        <v>305</v>
      </c>
      <c r="B458" s="98" t="s">
        <v>970</v>
      </c>
      <c r="C458" s="99">
        <v>2110701</v>
      </c>
      <c r="D458" s="99" t="s">
        <v>319</v>
      </c>
      <c r="E458" s="100" t="s">
        <v>827</v>
      </c>
      <c r="F458" s="100" t="s">
        <v>831</v>
      </c>
      <c r="G458" s="101">
        <f>-IF(F458="I",IFERROR(VLOOKUP(C458,'Consolidado 12.2023'!B:H,7,FALSE),0),0)</f>
        <v>-94118571</v>
      </c>
      <c r="H458" s="102"/>
      <c r="I458" s="103">
        <v>0</v>
      </c>
      <c r="J458" s="102"/>
      <c r="K458" s="101">
        <f>-IF(F458="I",IFERROR(SUMIF(#REF!,Clasificaciones!C458,#REF!),0),0)</f>
        <v>0</v>
      </c>
      <c r="L458" s="102"/>
      <c r="M458" s="103">
        <v>0</v>
      </c>
      <c r="N458" s="102"/>
      <c r="O458" s="101">
        <f>IF(F458="I",IFERROR(VLOOKUP(C458,#REF!,7,FALSE),0),0)</f>
        <v>0</v>
      </c>
      <c r="P458" s="102"/>
      <c r="Q458" s="103">
        <v>0</v>
      </c>
    </row>
    <row r="459" spans="1:17" s="104" customFormat="1" ht="12" customHeight="1">
      <c r="A459" s="98" t="s">
        <v>305</v>
      </c>
      <c r="B459" s="98" t="s">
        <v>967</v>
      </c>
      <c r="C459" s="99">
        <v>21107011</v>
      </c>
      <c r="D459" s="99" t="s">
        <v>1617</v>
      </c>
      <c r="E459" s="100" t="s">
        <v>827</v>
      </c>
      <c r="F459" s="100" t="s">
        <v>831</v>
      </c>
      <c r="G459" s="101">
        <f>-IF(F459="I",IFERROR(VLOOKUP(C459,'Consolidado 12.2023'!B:H,7,FALSE),0),0)</f>
        <v>-601867</v>
      </c>
      <c r="H459" s="102"/>
      <c r="I459" s="103">
        <v>0</v>
      </c>
      <c r="J459" s="102"/>
      <c r="K459" s="101">
        <f>-IF(F459="I",IFERROR(SUMIF(#REF!,Clasificaciones!C459,#REF!),0),0)</f>
        <v>0</v>
      </c>
      <c r="L459" s="102"/>
      <c r="M459" s="103">
        <v>0</v>
      </c>
      <c r="N459" s="102"/>
      <c r="O459" s="101">
        <f>IF(F459="I",IFERROR(VLOOKUP(C459,#REF!,7,FALSE),0),0)</f>
        <v>0</v>
      </c>
      <c r="P459" s="102"/>
      <c r="Q459" s="103">
        <v>0</v>
      </c>
    </row>
    <row r="460" spans="1:17" s="104" customFormat="1" ht="12" customHeight="1">
      <c r="A460" s="98" t="s">
        <v>305</v>
      </c>
      <c r="B460" s="98" t="s">
        <v>970</v>
      </c>
      <c r="C460" s="99">
        <v>2110702</v>
      </c>
      <c r="D460" s="99" t="s">
        <v>320</v>
      </c>
      <c r="E460" s="100" t="s">
        <v>836</v>
      </c>
      <c r="F460" s="100" t="s">
        <v>831</v>
      </c>
      <c r="G460" s="101">
        <f>-IF(F460="I",IFERROR(VLOOKUP(C460,'Consolidado 12.2023'!B:H,7,FALSE),0),0)</f>
        <v>-123151811.141</v>
      </c>
      <c r="H460" s="102"/>
      <c r="I460" s="103">
        <v>0</v>
      </c>
      <c r="J460" s="102"/>
      <c r="K460" s="101">
        <f>-IF(F460="I",IFERROR(SUMIF(#REF!,Clasificaciones!C460,#REF!),0),0)</f>
        <v>0</v>
      </c>
      <c r="L460" s="102"/>
      <c r="M460" s="103">
        <v>0</v>
      </c>
      <c r="N460" s="102"/>
      <c r="O460" s="101">
        <f>IF(F460="I",IFERROR(VLOOKUP(C460,#REF!,7,FALSE),0),0)</f>
        <v>0</v>
      </c>
      <c r="P460" s="102"/>
      <c r="Q460" s="103">
        <v>0</v>
      </c>
    </row>
    <row r="461" spans="1:17" s="104" customFormat="1" ht="12" customHeight="1">
      <c r="A461" s="98" t="s">
        <v>305</v>
      </c>
      <c r="B461" s="98" t="s">
        <v>967</v>
      </c>
      <c r="C461" s="99">
        <v>21107021</v>
      </c>
      <c r="D461" s="99" t="s">
        <v>1618</v>
      </c>
      <c r="E461" s="100" t="s">
        <v>836</v>
      </c>
      <c r="F461" s="100" t="s">
        <v>831</v>
      </c>
      <c r="G461" s="101">
        <f>-IF(F461="I",IFERROR(VLOOKUP(C461,'Consolidado 12.2023'!B:H,7,FALSE),0),0)</f>
        <v>-28802710</v>
      </c>
      <c r="H461" s="102"/>
      <c r="I461" s="103">
        <v>0</v>
      </c>
      <c r="J461" s="102"/>
      <c r="K461" s="101">
        <f>-IF(F461="I",IFERROR(SUMIF(#REF!,Clasificaciones!C461,#REF!),0),0)</f>
        <v>0</v>
      </c>
      <c r="L461" s="102"/>
      <c r="M461" s="103">
        <v>0</v>
      </c>
      <c r="N461" s="102"/>
      <c r="O461" s="101">
        <f>IF(F461="I",IFERROR(VLOOKUP(C461,#REF!,7,FALSE),0),0)</f>
        <v>0</v>
      </c>
      <c r="P461" s="102"/>
      <c r="Q461" s="103">
        <v>0</v>
      </c>
    </row>
    <row r="462" spans="1:17" s="104" customFormat="1" ht="12" customHeight="1">
      <c r="A462" s="98" t="s">
        <v>305</v>
      </c>
      <c r="B462" s="98" t="s">
        <v>970</v>
      </c>
      <c r="C462" s="99">
        <v>2110703</v>
      </c>
      <c r="D462" s="99" t="s">
        <v>752</v>
      </c>
      <c r="E462" s="100" t="s">
        <v>836</v>
      </c>
      <c r="F462" s="100" t="s">
        <v>831</v>
      </c>
      <c r="G462" s="101">
        <f>-IF(F462="I",IFERROR(VLOOKUP(C462,'Consolidado 12.2023'!B:H,7,FALSE),0),0)</f>
        <v>-5448148</v>
      </c>
      <c r="H462" s="102"/>
      <c r="I462" s="103">
        <v>0</v>
      </c>
      <c r="J462" s="102"/>
      <c r="K462" s="101">
        <f>-IF(F462="I",IFERROR(SUMIF(#REF!,Clasificaciones!C462,#REF!),0),0)</f>
        <v>0</v>
      </c>
      <c r="L462" s="102"/>
      <c r="M462" s="103">
        <v>0</v>
      </c>
      <c r="N462" s="102"/>
      <c r="O462" s="101">
        <f>IF(F462="I",IFERROR(VLOOKUP(C462,#REF!,7,FALSE),0),0)</f>
        <v>0</v>
      </c>
      <c r="P462" s="102"/>
      <c r="Q462" s="103">
        <v>0</v>
      </c>
    </row>
    <row r="463" spans="1:17" s="104" customFormat="1" ht="12" customHeight="1">
      <c r="A463" s="98" t="s">
        <v>305</v>
      </c>
      <c r="B463" s="98"/>
      <c r="C463" s="99">
        <v>2010301002</v>
      </c>
      <c r="D463" s="99" t="s">
        <v>754</v>
      </c>
      <c r="E463" s="100" t="s">
        <v>827</v>
      </c>
      <c r="F463" s="100" t="s">
        <v>831</v>
      </c>
      <c r="G463" s="101">
        <f>-'Consolidado 12.2023'!H264</f>
        <v>0</v>
      </c>
      <c r="H463" s="102"/>
      <c r="I463" s="103">
        <v>0</v>
      </c>
      <c r="J463" s="102"/>
      <c r="K463" s="101">
        <f>-IF(F463="I",IFERROR(SUMIF(#REF!,Clasificaciones!C463,#REF!),0),0)</f>
        <v>0</v>
      </c>
      <c r="L463" s="102"/>
      <c r="M463" s="103">
        <v>0</v>
      </c>
      <c r="N463" s="102"/>
      <c r="O463" s="101">
        <f>IF(F463="I",IFERROR(VLOOKUP(C463,#REF!,7,FALSE),0),0)</f>
        <v>0</v>
      </c>
      <c r="P463" s="102"/>
      <c r="Q463" s="103">
        <v>0</v>
      </c>
    </row>
    <row r="464" spans="1:17" s="379" customFormat="1" ht="12" customHeight="1">
      <c r="A464" s="98" t="s">
        <v>305</v>
      </c>
      <c r="B464" s="373"/>
      <c r="C464" s="374">
        <v>2010301004</v>
      </c>
      <c r="D464" s="374" t="s">
        <v>755</v>
      </c>
      <c r="E464" s="375" t="s">
        <v>836</v>
      </c>
      <c r="F464" s="375" t="s">
        <v>831</v>
      </c>
      <c r="G464" s="376">
        <f>-IF(F464="I",IFERROR(VLOOKUP(C464,'Consolidado 12.2023'!B:H,7,FALSE),0),0)</f>
        <v>0</v>
      </c>
      <c r="H464" s="377"/>
      <c r="I464" s="378">
        <v>0</v>
      </c>
      <c r="J464" s="377"/>
      <c r="K464" s="376">
        <f>-IF(F464="I",IFERROR(SUMIF(#REF!,Clasificaciones!C464,#REF!),0),0)</f>
        <v>0</v>
      </c>
      <c r="L464" s="377"/>
      <c r="M464" s="378">
        <v>0</v>
      </c>
      <c r="N464" s="377"/>
      <c r="O464" s="376">
        <f>IF(F464="I",IFERROR(VLOOKUP(C464,#REF!,7,FALSE),0),0)</f>
        <v>0</v>
      </c>
      <c r="P464" s="377"/>
      <c r="Q464" s="378">
        <v>0</v>
      </c>
    </row>
    <row r="465" spans="1:17" s="379" customFormat="1" ht="12" customHeight="1">
      <c r="A465" s="373" t="s">
        <v>305</v>
      </c>
      <c r="B465" s="373"/>
      <c r="C465" s="374">
        <v>2010301005</v>
      </c>
      <c r="D465" s="374" t="s">
        <v>753</v>
      </c>
      <c r="E465" s="375" t="s">
        <v>827</v>
      </c>
      <c r="F465" s="375" t="s">
        <v>831</v>
      </c>
      <c r="G465" s="376">
        <f>-IF(F465="I",IFERROR(VLOOKUP(C465,'Consolidado 12.2023'!B:H,7,FALSE),0),0)</f>
        <v>0</v>
      </c>
      <c r="H465" s="377"/>
      <c r="I465" s="378">
        <v>0</v>
      </c>
      <c r="J465" s="377"/>
      <c r="K465" s="376">
        <f>IF(F465="I",IFERROR(SUMIF(#REF!,Clasificaciones!C465,#REF!),0),0)</f>
        <v>0</v>
      </c>
      <c r="L465" s="377"/>
      <c r="M465" s="378">
        <v>0</v>
      </c>
      <c r="N465" s="377"/>
      <c r="O465" s="376">
        <f>IF(F465="I",IFERROR(VLOOKUP(C465,#REF!,7,FALSE),0),0)</f>
        <v>0</v>
      </c>
      <c r="P465" s="377"/>
      <c r="Q465" s="378">
        <v>0</v>
      </c>
    </row>
    <row r="466" spans="1:17" s="104" customFormat="1" ht="12" customHeight="1">
      <c r="A466" s="98" t="s">
        <v>305</v>
      </c>
      <c r="B466" s="98"/>
      <c r="C466" s="99">
        <v>2010301006</v>
      </c>
      <c r="D466" s="99" t="s">
        <v>756</v>
      </c>
      <c r="E466" s="100" t="s">
        <v>836</v>
      </c>
      <c r="F466" s="100" t="s">
        <v>831</v>
      </c>
      <c r="G466" s="101">
        <f>-IF(F466="I",IFERROR(VLOOKUP(C466,'Consolidado 12.2023'!B:H,7,FALSE),0),0)</f>
        <v>0</v>
      </c>
      <c r="H466" s="102"/>
      <c r="I466" s="103">
        <v>0</v>
      </c>
      <c r="J466" s="102"/>
      <c r="K466" s="101">
        <f>-IF(F466="I",IFERROR(SUMIF(#REF!,Clasificaciones!C466,#REF!),0),0)</f>
        <v>0</v>
      </c>
      <c r="L466" s="102"/>
      <c r="M466" s="103">
        <v>0</v>
      </c>
      <c r="N466" s="102"/>
      <c r="O466" s="101">
        <f>IF(F466="I",IFERROR(VLOOKUP(C466,#REF!,7,FALSE),0),0)</f>
        <v>0</v>
      </c>
      <c r="P466" s="102"/>
      <c r="Q466" s="103">
        <v>0</v>
      </c>
    </row>
    <row r="467" spans="1:17" s="104" customFormat="1" ht="12" customHeight="1">
      <c r="A467" s="98" t="s">
        <v>305</v>
      </c>
      <c r="B467" s="98"/>
      <c r="C467" s="99">
        <v>212</v>
      </c>
      <c r="D467" s="99" t="s">
        <v>972</v>
      </c>
      <c r="E467" s="100" t="s">
        <v>827</v>
      </c>
      <c r="F467" s="100" t="s">
        <v>828</v>
      </c>
      <c r="G467" s="101">
        <f>-IF(F467="I",IFERROR(VLOOKUP(C467,'Consolidado 12.2023'!B:H,7,FALSE),0),0)</f>
        <v>0</v>
      </c>
      <c r="H467" s="102"/>
      <c r="I467" s="103">
        <v>0</v>
      </c>
      <c r="J467" s="102"/>
      <c r="K467" s="101">
        <f>-IF(F467="I",IFERROR(SUMIF(#REF!,Clasificaciones!C467,#REF!),0),0)</f>
        <v>0</v>
      </c>
      <c r="L467" s="102"/>
      <c r="M467" s="103">
        <v>0</v>
      </c>
      <c r="N467" s="102"/>
      <c r="O467" s="101">
        <f>IF(F467="I",IFERROR(VLOOKUP(C467,#REF!,7,FALSE),0),0)</f>
        <v>0</v>
      </c>
      <c r="P467" s="102"/>
      <c r="Q467" s="103">
        <v>0</v>
      </c>
    </row>
    <row r="468" spans="1:17" s="104" customFormat="1" ht="12" customHeight="1">
      <c r="A468" s="98" t="s">
        <v>305</v>
      </c>
      <c r="B468" s="98"/>
      <c r="C468" s="99">
        <v>21201</v>
      </c>
      <c r="D468" s="99" t="s">
        <v>968</v>
      </c>
      <c r="E468" s="100" t="s">
        <v>827</v>
      </c>
      <c r="F468" s="100" t="s">
        <v>831</v>
      </c>
      <c r="G468" s="101">
        <f>-IF(F468="I",IFERROR(VLOOKUP(C468,'Consolidado 12.2023'!B:H,7,FALSE),0),0)</f>
        <v>0</v>
      </c>
      <c r="H468" s="102"/>
      <c r="I468" s="103">
        <v>0</v>
      </c>
      <c r="J468" s="102"/>
      <c r="K468" s="101">
        <f>-IF(F468="I",IFERROR(SUMIF(#REF!,Clasificaciones!C468,#REF!),0),0)</f>
        <v>0</v>
      </c>
      <c r="L468" s="102"/>
      <c r="M468" s="103">
        <v>0</v>
      </c>
      <c r="N468" s="102"/>
      <c r="O468" s="101">
        <f>IF(F468="I",IFERROR(VLOOKUP(C468,#REF!,7,FALSE),0),0)</f>
        <v>0</v>
      </c>
      <c r="P468" s="102"/>
      <c r="Q468" s="103">
        <v>0</v>
      </c>
    </row>
    <row r="469" spans="1:17" s="104" customFormat="1" ht="12" customHeight="1">
      <c r="A469" s="98" t="s">
        <v>305</v>
      </c>
      <c r="B469" s="98"/>
      <c r="C469" s="99">
        <v>21202</v>
      </c>
      <c r="D469" s="99" t="s">
        <v>308</v>
      </c>
      <c r="E469" s="100" t="s">
        <v>827</v>
      </c>
      <c r="F469" s="100" t="s">
        <v>831</v>
      </c>
      <c r="G469" s="101">
        <f>-IF(F469="I",IFERROR(VLOOKUP(C469,'Consolidado 12.2023'!B:H,7,FALSE),0),0)</f>
        <v>0</v>
      </c>
      <c r="H469" s="102"/>
      <c r="I469" s="103">
        <v>0</v>
      </c>
      <c r="J469" s="102"/>
      <c r="K469" s="101">
        <f>-IF(F469="I",IFERROR(SUMIF(#REF!,Clasificaciones!C469,#REF!),0),0)</f>
        <v>0</v>
      </c>
      <c r="L469" s="102"/>
      <c r="M469" s="103">
        <v>0</v>
      </c>
      <c r="N469" s="102"/>
      <c r="O469" s="101">
        <f>IF(F469="I",IFERROR(VLOOKUP(C469,#REF!,7,FALSE),0),0)</f>
        <v>0</v>
      </c>
      <c r="P469" s="102"/>
      <c r="Q469" s="103">
        <v>0</v>
      </c>
    </row>
    <row r="470" spans="1:17" s="104" customFormat="1" ht="12" customHeight="1">
      <c r="A470" s="98" t="s">
        <v>305</v>
      </c>
      <c r="B470" s="98"/>
      <c r="C470" s="99">
        <v>21203</v>
      </c>
      <c r="D470" s="99" t="s">
        <v>969</v>
      </c>
      <c r="E470" s="100" t="s">
        <v>827</v>
      </c>
      <c r="F470" s="100" t="s">
        <v>831</v>
      </c>
      <c r="G470" s="101">
        <f>-IF(F470="I",IFERROR(VLOOKUP(C470,'Consolidado 12.2023'!B:H,7,FALSE),0),0)</f>
        <v>0</v>
      </c>
      <c r="H470" s="102"/>
      <c r="I470" s="103">
        <v>0</v>
      </c>
      <c r="J470" s="102"/>
      <c r="K470" s="101">
        <f>-IF(F470="I",IFERROR(SUMIF(#REF!,Clasificaciones!C470,#REF!),0),0)</f>
        <v>0</v>
      </c>
      <c r="L470" s="102"/>
      <c r="M470" s="103">
        <v>0</v>
      </c>
      <c r="N470" s="102"/>
      <c r="O470" s="101">
        <f>IF(F470="I",IFERROR(VLOOKUP(C470,#REF!,7,FALSE),0),0)</f>
        <v>0</v>
      </c>
      <c r="P470" s="102"/>
      <c r="Q470" s="103">
        <v>0</v>
      </c>
    </row>
    <row r="471" spans="1:17" s="104" customFormat="1" ht="12" customHeight="1">
      <c r="A471" s="98" t="s">
        <v>305</v>
      </c>
      <c r="B471" s="98"/>
      <c r="C471" s="99">
        <v>21204</v>
      </c>
      <c r="D471" s="99" t="s">
        <v>316</v>
      </c>
      <c r="E471" s="100" t="s">
        <v>827</v>
      </c>
      <c r="F471" s="100" t="s">
        <v>831</v>
      </c>
      <c r="G471" s="101">
        <f>-IF(F471="I",IFERROR(VLOOKUP(C471,'Consolidado 12.2023'!B:H,7,FALSE),0),0)</f>
        <v>0</v>
      </c>
      <c r="H471" s="102"/>
      <c r="I471" s="103">
        <v>0</v>
      </c>
      <c r="J471" s="102"/>
      <c r="K471" s="101">
        <f>-IF(F471="I",IFERROR(SUMIF(#REF!,Clasificaciones!C471,#REF!),0),0)</f>
        <v>0</v>
      </c>
      <c r="L471" s="102"/>
      <c r="M471" s="103">
        <v>0</v>
      </c>
      <c r="N471" s="102"/>
      <c r="O471" s="101">
        <f>IF(F471="I",IFERROR(VLOOKUP(C471,#REF!,7,FALSE),0),0)</f>
        <v>0</v>
      </c>
      <c r="P471" s="102"/>
      <c r="Q471" s="103">
        <v>0</v>
      </c>
    </row>
    <row r="472" spans="1:17" s="104" customFormat="1" ht="12" customHeight="1">
      <c r="A472" s="98" t="s">
        <v>305</v>
      </c>
      <c r="B472" s="98"/>
      <c r="C472" s="99">
        <v>21205</v>
      </c>
      <c r="D472" s="99" t="s">
        <v>970</v>
      </c>
      <c r="E472" s="100" t="s">
        <v>827</v>
      </c>
      <c r="F472" s="100" t="s">
        <v>828</v>
      </c>
      <c r="G472" s="101">
        <f>-IF(F472="I",IFERROR(VLOOKUP(C472,'Consolidado 12.2023'!B:H,7,FALSE),0),0)</f>
        <v>0</v>
      </c>
      <c r="H472" s="102"/>
      <c r="I472" s="103">
        <v>0</v>
      </c>
      <c r="J472" s="102"/>
      <c r="K472" s="101">
        <f>-IF(F472="I",IFERROR(SUMIF(#REF!,Clasificaciones!C472,#REF!),0),0)</f>
        <v>0</v>
      </c>
      <c r="L472" s="102"/>
      <c r="M472" s="103">
        <v>0</v>
      </c>
      <c r="N472" s="102"/>
      <c r="O472" s="101">
        <f>IF(F472="I",IFERROR(VLOOKUP(C472,#REF!,7,FALSE),0),0)</f>
        <v>0</v>
      </c>
      <c r="P472" s="102"/>
      <c r="Q472" s="103">
        <v>0</v>
      </c>
    </row>
    <row r="473" spans="1:17" s="104" customFormat="1" ht="12" customHeight="1">
      <c r="A473" s="98" t="s">
        <v>305</v>
      </c>
      <c r="B473" s="98"/>
      <c r="C473" s="99">
        <v>2120501</v>
      </c>
      <c r="D473" s="99" t="s">
        <v>973</v>
      </c>
      <c r="E473" s="100" t="s">
        <v>827</v>
      </c>
      <c r="F473" s="100" t="s">
        <v>828</v>
      </c>
      <c r="G473" s="101">
        <f>-IF(F473="I",IFERROR(VLOOKUP(C473,'Consolidado 12.2023'!B:H,7,FALSE),0),0)</f>
        <v>0</v>
      </c>
      <c r="H473" s="102"/>
      <c r="I473" s="103">
        <v>0</v>
      </c>
      <c r="J473" s="102"/>
      <c r="K473" s="101">
        <f>-IF(F473="I",IFERROR(SUMIF(#REF!,Clasificaciones!C473,#REF!),0),0)</f>
        <v>0</v>
      </c>
      <c r="L473" s="102"/>
      <c r="M473" s="103">
        <v>0</v>
      </c>
      <c r="N473" s="102"/>
      <c r="O473" s="101">
        <f>IF(F473="I",IFERROR(VLOOKUP(C473,#REF!,7,FALSE),0),0)</f>
        <v>0</v>
      </c>
      <c r="P473" s="102"/>
      <c r="Q473" s="103">
        <v>0</v>
      </c>
    </row>
    <row r="474" spans="1:17" s="104" customFormat="1" ht="12" customHeight="1">
      <c r="A474" s="98" t="s">
        <v>305</v>
      </c>
      <c r="B474" s="98"/>
      <c r="C474" s="99">
        <v>212050101</v>
      </c>
      <c r="D474" s="99" t="s">
        <v>974</v>
      </c>
      <c r="E474" s="100" t="s">
        <v>827</v>
      </c>
      <c r="F474" s="100" t="s">
        <v>831</v>
      </c>
      <c r="G474" s="101">
        <f>-IF(F474="I",IFERROR(VLOOKUP(C474,'Consolidado 12.2023'!B:H,7,FALSE),0),0)</f>
        <v>0</v>
      </c>
      <c r="H474" s="102"/>
      <c r="I474" s="103">
        <v>0</v>
      </c>
      <c r="J474" s="102"/>
      <c r="K474" s="101">
        <f>-IF(F474="I",IFERROR(SUMIF(#REF!,Clasificaciones!C474,#REF!),0),0)</f>
        <v>0</v>
      </c>
      <c r="L474" s="102"/>
      <c r="M474" s="103">
        <v>0</v>
      </c>
      <c r="N474" s="102"/>
      <c r="O474" s="101">
        <f>IF(F474="I",IFERROR(VLOOKUP(C474,#REF!,7,FALSE),0),0)</f>
        <v>0</v>
      </c>
      <c r="P474" s="102"/>
      <c r="Q474" s="103">
        <v>0</v>
      </c>
    </row>
    <row r="475" spans="1:17" s="104" customFormat="1" ht="12" customHeight="1">
      <c r="A475" s="98" t="s">
        <v>305</v>
      </c>
      <c r="B475" s="98"/>
      <c r="C475" s="99">
        <v>212050102</v>
      </c>
      <c r="D475" s="99" t="s">
        <v>975</v>
      </c>
      <c r="E475" s="100" t="s">
        <v>836</v>
      </c>
      <c r="F475" s="100" t="s">
        <v>831</v>
      </c>
      <c r="G475" s="101">
        <f>-IF(F475="I",IFERROR(VLOOKUP(C475,'Consolidado 12.2023'!B:H,7,FALSE),0),0)</f>
        <v>0</v>
      </c>
      <c r="H475" s="102"/>
      <c r="I475" s="103">
        <v>0</v>
      </c>
      <c r="J475" s="102"/>
      <c r="K475" s="101">
        <f>-IF(F475="I",IFERROR(SUMIF(#REF!,Clasificaciones!C475,#REF!),0),0)</f>
        <v>0</v>
      </c>
      <c r="L475" s="102"/>
      <c r="M475" s="103">
        <v>0</v>
      </c>
      <c r="N475" s="102"/>
      <c r="O475" s="101">
        <f>IF(F475="I",IFERROR(VLOOKUP(C475,#REF!,7,FALSE),0),0)</f>
        <v>0</v>
      </c>
      <c r="P475" s="102"/>
      <c r="Q475" s="103">
        <v>0</v>
      </c>
    </row>
    <row r="476" spans="1:17" s="104" customFormat="1" ht="12" customHeight="1">
      <c r="A476" s="98" t="s">
        <v>305</v>
      </c>
      <c r="B476" s="98"/>
      <c r="C476" s="99">
        <v>213</v>
      </c>
      <c r="D476" s="99" t="s">
        <v>321</v>
      </c>
      <c r="E476" s="100" t="s">
        <v>827</v>
      </c>
      <c r="F476" s="100" t="s">
        <v>828</v>
      </c>
      <c r="G476" s="101">
        <f>-IF(F476="I",IFERROR(VLOOKUP(C476,'Consolidado 12.2023'!B:H,7,FALSE),0),0)</f>
        <v>0</v>
      </c>
      <c r="H476" s="102"/>
      <c r="I476" s="103">
        <v>0</v>
      </c>
      <c r="J476" s="102"/>
      <c r="K476" s="101">
        <f>-IF(F476="I",IFERROR(SUMIF(#REF!,Clasificaciones!C476,#REF!),0),0)</f>
        <v>0</v>
      </c>
      <c r="L476" s="102"/>
      <c r="M476" s="103">
        <v>0</v>
      </c>
      <c r="N476" s="102"/>
      <c r="O476" s="101">
        <f>IF(F476="I",IFERROR(VLOOKUP(C476,#REF!,7,FALSE),0),0)</f>
        <v>0</v>
      </c>
      <c r="P476" s="102"/>
      <c r="Q476" s="103">
        <v>0</v>
      </c>
    </row>
    <row r="477" spans="1:17" s="104" customFormat="1" ht="12" customHeight="1">
      <c r="A477" s="98" t="s">
        <v>305</v>
      </c>
      <c r="B477" s="98"/>
      <c r="C477" s="99">
        <v>21301</v>
      </c>
      <c r="D477" s="99" t="s">
        <v>322</v>
      </c>
      <c r="E477" s="100" t="s">
        <v>827</v>
      </c>
      <c r="F477" s="100" t="s">
        <v>828</v>
      </c>
      <c r="G477" s="101">
        <f>-IF(F477="I",IFERROR(VLOOKUP(C477,'Consolidado 12.2023'!B:H,7,FALSE),0),0)</f>
        <v>0</v>
      </c>
      <c r="H477" s="102"/>
      <c r="I477" s="103">
        <v>0</v>
      </c>
      <c r="J477" s="102"/>
      <c r="K477" s="101">
        <f>-IF(F477="I",IFERROR(SUMIF(#REF!,Clasificaciones!C477,#REF!),0),0)</f>
        <v>0</v>
      </c>
      <c r="L477" s="102"/>
      <c r="M477" s="103">
        <v>0</v>
      </c>
      <c r="N477" s="102"/>
      <c r="O477" s="101">
        <f>IF(F477="I",IFERROR(VLOOKUP(C477,#REF!,7,FALSE),0),0)</f>
        <v>0</v>
      </c>
      <c r="P477" s="102"/>
      <c r="Q477" s="103">
        <v>0</v>
      </c>
    </row>
    <row r="478" spans="1:17" s="104" customFormat="1" ht="12" customHeight="1">
      <c r="A478" s="98" t="s">
        <v>305</v>
      </c>
      <c r="B478" s="98"/>
      <c r="C478" s="99">
        <v>2130101</v>
      </c>
      <c r="D478" s="99" t="s">
        <v>323</v>
      </c>
      <c r="E478" s="100" t="s">
        <v>827</v>
      </c>
      <c r="F478" s="100" t="s">
        <v>828</v>
      </c>
      <c r="G478" s="101">
        <f>-IF(F478="I",IFERROR(VLOOKUP(C478,'Consolidado 12.2023'!B:H,7,FALSE),0),0)</f>
        <v>0</v>
      </c>
      <c r="H478" s="102"/>
      <c r="I478" s="103">
        <v>0</v>
      </c>
      <c r="J478" s="102"/>
      <c r="K478" s="101">
        <f>-IF(F478="I",IFERROR(SUMIF(#REF!,Clasificaciones!C478,#REF!),0),0)</f>
        <v>0</v>
      </c>
      <c r="L478" s="102"/>
      <c r="M478" s="103">
        <v>0</v>
      </c>
      <c r="N478" s="102"/>
      <c r="O478" s="101">
        <f>IF(F478="I",IFERROR(VLOOKUP(C478,#REF!,7,FALSE),0),0)</f>
        <v>0</v>
      </c>
      <c r="P478" s="102"/>
      <c r="Q478" s="103">
        <v>0</v>
      </c>
    </row>
    <row r="479" spans="1:17" s="104" customFormat="1" ht="12" customHeight="1">
      <c r="A479" s="98" t="s">
        <v>305</v>
      </c>
      <c r="B479" s="98" t="s">
        <v>322</v>
      </c>
      <c r="C479" s="99">
        <v>213010101</v>
      </c>
      <c r="D479" s="99" t="s">
        <v>757</v>
      </c>
      <c r="E479" s="100" t="s">
        <v>827</v>
      </c>
      <c r="F479" s="100" t="s">
        <v>831</v>
      </c>
      <c r="G479" s="101">
        <f>-IF(F479="I",IFERROR(VLOOKUP(C479,'Consolidado 12.2023'!B:H,7,FALSE),0),0)</f>
        <v>0</v>
      </c>
      <c r="H479" s="102"/>
      <c r="I479" s="103">
        <v>0</v>
      </c>
      <c r="J479" s="102"/>
      <c r="K479" s="101">
        <f>-IF(F479="I",IFERROR(SUMIF(#REF!,Clasificaciones!C479,#REF!),0),0)</f>
        <v>0</v>
      </c>
      <c r="L479" s="102"/>
      <c r="M479" s="103">
        <v>0</v>
      </c>
      <c r="N479" s="102"/>
      <c r="O479" s="101">
        <f>IF(F479="I",IFERROR(VLOOKUP(C479,#REF!,7,FALSE),0),0)</f>
        <v>0</v>
      </c>
      <c r="P479" s="102"/>
      <c r="Q479" s="103">
        <v>0</v>
      </c>
    </row>
    <row r="480" spans="1:17" s="104" customFormat="1" ht="12" customHeight="1">
      <c r="A480" s="98" t="s">
        <v>305</v>
      </c>
      <c r="B480" s="98" t="s">
        <v>322</v>
      </c>
      <c r="C480" s="99">
        <v>213010102</v>
      </c>
      <c r="D480" s="99" t="s">
        <v>976</v>
      </c>
      <c r="E480" s="100" t="s">
        <v>836</v>
      </c>
      <c r="F480" s="100" t="s">
        <v>831</v>
      </c>
      <c r="G480" s="101">
        <f>-IF(F480="I",IFERROR(VLOOKUP(C480,'Consolidado 12.2023'!B:H,7,FALSE),0),0)</f>
        <v>0</v>
      </c>
      <c r="H480" s="102"/>
      <c r="I480" s="103">
        <v>0</v>
      </c>
      <c r="J480" s="102"/>
      <c r="K480" s="101">
        <f>-IF(F480="I",IFERROR(SUMIF(#REF!,Clasificaciones!C480,#REF!),0),0)</f>
        <v>0</v>
      </c>
      <c r="L480" s="102"/>
      <c r="M480" s="103">
        <v>0</v>
      </c>
      <c r="N480" s="102"/>
      <c r="O480" s="101">
        <f>IF(F480="I",IFERROR(VLOOKUP(C480,#REF!,7,FALSE),0),0)</f>
        <v>0</v>
      </c>
      <c r="P480" s="102"/>
      <c r="Q480" s="103">
        <v>0</v>
      </c>
    </row>
    <row r="481" spans="1:17" s="379" customFormat="1" ht="12" customHeight="1">
      <c r="A481" s="373" t="s">
        <v>305</v>
      </c>
      <c r="B481" s="373" t="s">
        <v>322</v>
      </c>
      <c r="C481" s="374">
        <v>213010104</v>
      </c>
      <c r="D481" s="374" t="s">
        <v>324</v>
      </c>
      <c r="E481" s="375" t="s">
        <v>827</v>
      </c>
      <c r="F481" s="375" t="s">
        <v>831</v>
      </c>
      <c r="G481" s="376">
        <f>-IF(F481="I",IFERROR(VLOOKUP(C481,'Consolidado 12.2023'!B:H,7,FALSE),0),0)</f>
        <v>-62742</v>
      </c>
      <c r="H481" s="377"/>
      <c r="I481" s="378">
        <v>0</v>
      </c>
      <c r="J481" s="377"/>
      <c r="K481" s="376">
        <f>-IF(F481="I",IFERROR(SUMIF(#REF!,Clasificaciones!C481,#REF!),0),0)</f>
        <v>0</v>
      </c>
      <c r="L481" s="377"/>
      <c r="M481" s="378">
        <v>0</v>
      </c>
      <c r="N481" s="377"/>
      <c r="O481" s="376">
        <f>IF(F481="I",IFERROR(VLOOKUP(C481,#REF!,7,FALSE),0),0)</f>
        <v>0</v>
      </c>
      <c r="P481" s="377"/>
      <c r="Q481" s="378">
        <v>0</v>
      </c>
    </row>
    <row r="482" spans="1:17" s="104" customFormat="1" ht="12" customHeight="1">
      <c r="A482" s="98" t="s">
        <v>305</v>
      </c>
      <c r="B482" s="98"/>
      <c r="C482" s="99">
        <v>2130102</v>
      </c>
      <c r="D482" s="99" t="s">
        <v>325</v>
      </c>
      <c r="E482" s="100" t="s">
        <v>836</v>
      </c>
      <c r="F482" s="100" t="s">
        <v>828</v>
      </c>
      <c r="G482" s="101">
        <f>-IF(F482="I",IFERROR(VLOOKUP(C482,'Consolidado 12.2023'!B:H,7,FALSE),0),0)</f>
        <v>0</v>
      </c>
      <c r="H482" s="102"/>
      <c r="I482" s="103">
        <v>0</v>
      </c>
      <c r="J482" s="102"/>
      <c r="K482" s="101">
        <f>-IF(F482="I",IFERROR(SUMIF(#REF!,Clasificaciones!C482,#REF!),0),0)</f>
        <v>0</v>
      </c>
      <c r="L482" s="102"/>
      <c r="M482" s="103">
        <v>0</v>
      </c>
      <c r="N482" s="102"/>
      <c r="O482" s="101">
        <f>IF(F482="I",IFERROR(VLOOKUP(C482,#REF!,7,FALSE),0),0)</f>
        <v>0</v>
      </c>
      <c r="P482" s="102"/>
      <c r="Q482" s="103">
        <v>0</v>
      </c>
    </row>
    <row r="483" spans="1:17" s="104" customFormat="1" ht="12" customHeight="1">
      <c r="A483" s="98" t="s">
        <v>305</v>
      </c>
      <c r="B483" s="98" t="s">
        <v>322</v>
      </c>
      <c r="C483" s="99">
        <v>213010201</v>
      </c>
      <c r="D483" s="99" t="s">
        <v>758</v>
      </c>
      <c r="E483" s="100" t="s">
        <v>836</v>
      </c>
      <c r="F483" s="100" t="s">
        <v>831</v>
      </c>
      <c r="G483" s="101">
        <f>-IF(F483="I",IFERROR(VLOOKUP(C483,'Consolidado 12.2023'!B:H,7,FALSE),0),0)</f>
        <v>0</v>
      </c>
      <c r="H483" s="102"/>
      <c r="I483" s="103">
        <v>0</v>
      </c>
      <c r="J483" s="102"/>
      <c r="K483" s="101">
        <f>-IF(F483="I",IFERROR(SUMIF(#REF!,Clasificaciones!C483,#REF!),0),0)</f>
        <v>0</v>
      </c>
      <c r="L483" s="102"/>
      <c r="M483" s="103">
        <v>0</v>
      </c>
      <c r="N483" s="102"/>
      <c r="O483" s="101">
        <f>IF(F483="I",IFERROR(VLOOKUP(C483,#REF!,7,FALSE),0),0)</f>
        <v>0</v>
      </c>
      <c r="P483" s="102"/>
      <c r="Q483" s="103">
        <v>0</v>
      </c>
    </row>
    <row r="484" spans="1:17" s="414" customFormat="1" ht="12" customHeight="1">
      <c r="A484" s="415" t="s">
        <v>305</v>
      </c>
      <c r="B484" s="415" t="s">
        <v>322</v>
      </c>
      <c r="C484" s="409">
        <v>213010204</v>
      </c>
      <c r="D484" s="409" t="s">
        <v>326</v>
      </c>
      <c r="E484" s="410" t="s">
        <v>836</v>
      </c>
      <c r="F484" s="410" t="s">
        <v>831</v>
      </c>
      <c r="G484" s="411">
        <f>-IF(F484="I",IFERROR(VLOOKUP(C484,'Consolidado 12.2023'!B:H,7,FALSE),0),0)</f>
        <v>0</v>
      </c>
      <c r="H484" s="412"/>
      <c r="I484" s="413">
        <v>0</v>
      </c>
      <c r="J484" s="412"/>
      <c r="K484" s="411">
        <f>-IF(F484="I",IFERROR(SUMIF(#REF!,Clasificaciones!C484,#REF!),0),0)</f>
        <v>0</v>
      </c>
      <c r="L484" s="412"/>
      <c r="M484" s="413">
        <v>0</v>
      </c>
      <c r="N484" s="412"/>
      <c r="O484" s="411">
        <f>IF(F484="I",IFERROR(VLOOKUP(C484,#REF!,7,FALSE),0),0)</f>
        <v>0</v>
      </c>
      <c r="P484" s="412"/>
      <c r="Q484" s="413">
        <v>0</v>
      </c>
    </row>
    <row r="485" spans="1:17" s="104" customFormat="1" ht="12" customHeight="1">
      <c r="A485" s="98" t="s">
        <v>305</v>
      </c>
      <c r="B485" s="98"/>
      <c r="C485" s="99">
        <v>21302</v>
      </c>
      <c r="D485" s="99" t="s">
        <v>977</v>
      </c>
      <c r="E485" s="100" t="s">
        <v>827</v>
      </c>
      <c r="F485" s="100" t="s">
        <v>828</v>
      </c>
      <c r="G485" s="101">
        <f>-IF(F485="I",IFERROR(VLOOKUP(C485,'Consolidado 12.2023'!B:H,7,FALSE),0),0)</f>
        <v>0</v>
      </c>
      <c r="H485" s="102"/>
      <c r="I485" s="103">
        <v>0</v>
      </c>
      <c r="J485" s="102"/>
      <c r="K485" s="101">
        <f>-IF(F485="I",IFERROR(SUMIF(#REF!,Clasificaciones!C485,#REF!),0),0)</f>
        <v>0</v>
      </c>
      <c r="L485" s="102"/>
      <c r="M485" s="103">
        <v>0</v>
      </c>
      <c r="N485" s="102"/>
      <c r="O485" s="101">
        <f>IF(F485="I",IFERROR(VLOOKUP(C485,#REF!,7,FALSE),0),0)</f>
        <v>0</v>
      </c>
      <c r="P485" s="102"/>
      <c r="Q485" s="103">
        <v>0</v>
      </c>
    </row>
    <row r="486" spans="1:17" s="104" customFormat="1" ht="12" customHeight="1">
      <c r="A486" s="98" t="s">
        <v>305</v>
      </c>
      <c r="B486" s="98"/>
      <c r="C486" s="99">
        <v>2130201</v>
      </c>
      <c r="D486" s="99" t="s">
        <v>978</v>
      </c>
      <c r="E486" s="100" t="s">
        <v>827</v>
      </c>
      <c r="F486" s="100" t="s">
        <v>828</v>
      </c>
      <c r="G486" s="101">
        <f>-IF(F486="I",IFERROR(VLOOKUP(C486,'Consolidado 12.2023'!B:H,7,FALSE),0),0)</f>
        <v>0</v>
      </c>
      <c r="H486" s="102"/>
      <c r="I486" s="103">
        <v>0</v>
      </c>
      <c r="J486" s="102"/>
      <c r="K486" s="101">
        <f>-IF(F486="I",IFERROR(SUMIF(#REF!,Clasificaciones!C486,#REF!),0),0)</f>
        <v>0</v>
      </c>
      <c r="L486" s="102"/>
      <c r="M486" s="103">
        <v>0</v>
      </c>
      <c r="N486" s="102"/>
      <c r="O486" s="101">
        <f>IF(F486="I",IFERROR(VLOOKUP(C486,#REF!,7,FALSE),0),0)</f>
        <v>0</v>
      </c>
      <c r="P486" s="102"/>
      <c r="Q486" s="103">
        <v>0</v>
      </c>
    </row>
    <row r="487" spans="1:17" s="104" customFormat="1" ht="12" customHeight="1">
      <c r="A487" s="98" t="s">
        <v>305</v>
      </c>
      <c r="B487" s="98"/>
      <c r="C487" s="99">
        <v>213020101</v>
      </c>
      <c r="D487" s="99" t="s">
        <v>979</v>
      </c>
      <c r="E487" s="100" t="s">
        <v>827</v>
      </c>
      <c r="F487" s="100" t="s">
        <v>828</v>
      </c>
      <c r="G487" s="101">
        <f>-IF(F487="I",IFERROR(VLOOKUP(C487,'Consolidado 12.2023'!B:H,7,FALSE),0),0)</f>
        <v>0</v>
      </c>
      <c r="H487" s="102"/>
      <c r="I487" s="103">
        <v>0</v>
      </c>
      <c r="J487" s="102"/>
      <c r="K487" s="101">
        <f>-IF(F487="I",IFERROR(SUMIF(#REF!,Clasificaciones!C487,#REF!),0),0)</f>
        <v>0</v>
      </c>
      <c r="L487" s="102"/>
      <c r="M487" s="103">
        <v>0</v>
      </c>
      <c r="N487" s="102"/>
      <c r="O487" s="101">
        <f>IF(F487="I",IFERROR(VLOOKUP(C487,#REF!,7,FALSE),0),0)</f>
        <v>0</v>
      </c>
      <c r="P487" s="102"/>
      <c r="Q487" s="103">
        <v>0</v>
      </c>
    </row>
    <row r="488" spans="1:17" s="104" customFormat="1" ht="12" customHeight="1">
      <c r="A488" s="98" t="s">
        <v>305</v>
      </c>
      <c r="B488" s="98"/>
      <c r="C488" s="99">
        <v>21302010101</v>
      </c>
      <c r="D488" s="99" t="s">
        <v>979</v>
      </c>
      <c r="E488" s="100" t="s">
        <v>827</v>
      </c>
      <c r="F488" s="100" t="s">
        <v>831</v>
      </c>
      <c r="G488" s="101">
        <f>-IF(F488="I",IFERROR(VLOOKUP(C488,'Consolidado 12.2023'!B:H,7,FALSE),0),0)</f>
        <v>0</v>
      </c>
      <c r="H488" s="102"/>
      <c r="I488" s="103">
        <v>0</v>
      </c>
      <c r="J488" s="102"/>
      <c r="K488" s="101">
        <f>-IF(F488="I",IFERROR(SUMIF(#REF!,Clasificaciones!C488,#REF!),0),0)</f>
        <v>0</v>
      </c>
      <c r="L488" s="102"/>
      <c r="M488" s="103">
        <v>0</v>
      </c>
      <c r="N488" s="102"/>
      <c r="O488" s="101">
        <f>IF(F488="I",IFERROR(VLOOKUP(C488,#REF!,7,FALSE),0),0)</f>
        <v>0</v>
      </c>
      <c r="P488" s="102"/>
      <c r="Q488" s="103">
        <v>0</v>
      </c>
    </row>
    <row r="489" spans="1:17" s="104" customFormat="1" ht="12" customHeight="1">
      <c r="A489" s="98" t="s">
        <v>305</v>
      </c>
      <c r="B489" s="98"/>
      <c r="C489" s="99">
        <v>21302010102</v>
      </c>
      <c r="D489" s="99" t="s">
        <v>979</v>
      </c>
      <c r="E489" s="100" t="s">
        <v>836</v>
      </c>
      <c r="F489" s="100" t="s">
        <v>831</v>
      </c>
      <c r="G489" s="101">
        <f>-IF(F489="I",IFERROR(VLOOKUP(C489,'Consolidado 12.2023'!B:H,7,FALSE),0),0)</f>
        <v>0</v>
      </c>
      <c r="H489" s="102"/>
      <c r="I489" s="103">
        <v>0</v>
      </c>
      <c r="J489" s="102"/>
      <c r="K489" s="101">
        <f>-IF(F489="I",IFERROR(SUMIF(#REF!,Clasificaciones!C489,#REF!),0),0)</f>
        <v>0</v>
      </c>
      <c r="L489" s="102"/>
      <c r="M489" s="103">
        <v>0</v>
      </c>
      <c r="N489" s="102"/>
      <c r="O489" s="101">
        <f>IF(F489="I",IFERROR(VLOOKUP(C489,#REF!,7,FALSE),0),0)</f>
        <v>0</v>
      </c>
      <c r="P489" s="102"/>
      <c r="Q489" s="103">
        <v>0</v>
      </c>
    </row>
    <row r="490" spans="1:17" s="104" customFormat="1" ht="12" customHeight="1">
      <c r="A490" s="98" t="s">
        <v>305</v>
      </c>
      <c r="B490" s="98"/>
      <c r="C490" s="99">
        <v>213020102</v>
      </c>
      <c r="D490" s="99" t="s">
        <v>980</v>
      </c>
      <c r="E490" s="100" t="s">
        <v>827</v>
      </c>
      <c r="F490" s="100" t="s">
        <v>828</v>
      </c>
      <c r="G490" s="101">
        <f>-IF(F490="I",IFERROR(VLOOKUP(C490,'Consolidado 12.2023'!B:H,7,FALSE),0),0)</f>
        <v>0</v>
      </c>
      <c r="H490" s="102"/>
      <c r="I490" s="103">
        <v>0</v>
      </c>
      <c r="J490" s="102"/>
      <c r="K490" s="101">
        <f>-IF(F490="I",IFERROR(SUMIF(#REF!,Clasificaciones!C490,#REF!),0),0)</f>
        <v>0</v>
      </c>
      <c r="L490" s="102"/>
      <c r="M490" s="103">
        <v>0</v>
      </c>
      <c r="N490" s="102"/>
      <c r="O490" s="101">
        <f>IF(F490="I",IFERROR(VLOOKUP(C490,#REF!,7,FALSE),0),0)</f>
        <v>0</v>
      </c>
      <c r="P490" s="102"/>
      <c r="Q490" s="103">
        <v>0</v>
      </c>
    </row>
    <row r="491" spans="1:17" s="104" customFormat="1" ht="12" customHeight="1">
      <c r="A491" s="98" t="s">
        <v>305</v>
      </c>
      <c r="B491" s="98"/>
      <c r="C491" s="99">
        <v>21302010201</v>
      </c>
      <c r="D491" s="99" t="s">
        <v>980</v>
      </c>
      <c r="E491" s="100" t="s">
        <v>827</v>
      </c>
      <c r="F491" s="100" t="s">
        <v>831</v>
      </c>
      <c r="G491" s="101">
        <f>-IF(F491="I",IFERROR(VLOOKUP(C491,'Consolidado 12.2023'!B:H,7,FALSE),0),0)</f>
        <v>0</v>
      </c>
      <c r="H491" s="102"/>
      <c r="I491" s="103">
        <v>0</v>
      </c>
      <c r="J491" s="102"/>
      <c r="K491" s="101">
        <f>-IF(F491="I",IFERROR(SUMIF(#REF!,Clasificaciones!C491,#REF!),0),0)</f>
        <v>0</v>
      </c>
      <c r="L491" s="102"/>
      <c r="M491" s="103">
        <v>0</v>
      </c>
      <c r="N491" s="102"/>
      <c r="O491" s="101">
        <f>IF(F491="I",IFERROR(VLOOKUP(C491,#REF!,7,FALSE),0),0)</f>
        <v>0</v>
      </c>
      <c r="P491" s="102"/>
      <c r="Q491" s="103">
        <v>0</v>
      </c>
    </row>
    <row r="492" spans="1:17" s="104" customFormat="1" ht="12" customHeight="1">
      <c r="A492" s="98" t="s">
        <v>305</v>
      </c>
      <c r="B492" s="98"/>
      <c r="C492" s="99">
        <v>21302010202</v>
      </c>
      <c r="D492" s="99" t="s">
        <v>980</v>
      </c>
      <c r="E492" s="100" t="s">
        <v>836</v>
      </c>
      <c r="F492" s="100" t="s">
        <v>831</v>
      </c>
      <c r="G492" s="101">
        <f>-IF(F492="I",IFERROR(VLOOKUP(C492,'Consolidado 12.2023'!B:H,7,FALSE),0),0)</f>
        <v>0</v>
      </c>
      <c r="H492" s="102"/>
      <c r="I492" s="103">
        <v>0</v>
      </c>
      <c r="J492" s="102"/>
      <c r="K492" s="101">
        <f>-IF(F492="I",IFERROR(SUMIF(#REF!,Clasificaciones!C492,#REF!),0),0)</f>
        <v>0</v>
      </c>
      <c r="L492" s="102"/>
      <c r="M492" s="103">
        <v>0</v>
      </c>
      <c r="N492" s="102"/>
      <c r="O492" s="101">
        <f>IF(F492="I",IFERROR(VLOOKUP(C492,#REF!,7,FALSE),0),0)</f>
        <v>0</v>
      </c>
      <c r="P492" s="102"/>
      <c r="Q492" s="103">
        <v>0</v>
      </c>
    </row>
    <row r="493" spans="1:17" s="104" customFormat="1" ht="12" customHeight="1">
      <c r="A493" s="98" t="s">
        <v>305</v>
      </c>
      <c r="B493" s="98"/>
      <c r="C493" s="99">
        <v>21303</v>
      </c>
      <c r="D493" s="99" t="s">
        <v>327</v>
      </c>
      <c r="E493" s="100" t="s">
        <v>827</v>
      </c>
      <c r="F493" s="100" t="s">
        <v>828</v>
      </c>
      <c r="G493" s="101">
        <f>-IF(F493="I",IFERROR(VLOOKUP(C493,'Consolidado 12.2023'!B:H,7,FALSE),0),0)</f>
        <v>0</v>
      </c>
      <c r="H493" s="102"/>
      <c r="I493" s="103">
        <v>0</v>
      </c>
      <c r="J493" s="102"/>
      <c r="K493" s="101">
        <f>-IF(F493="I",IFERROR(SUMIF(#REF!,Clasificaciones!C493,#REF!),0),0)</f>
        <v>0</v>
      </c>
      <c r="L493" s="102"/>
      <c r="M493" s="103">
        <v>0</v>
      </c>
      <c r="N493" s="102"/>
      <c r="O493" s="101">
        <f>IF(F493="I",IFERROR(VLOOKUP(C493,#REF!,7,FALSE),0),0)</f>
        <v>0</v>
      </c>
      <c r="P493" s="102"/>
      <c r="Q493" s="103">
        <v>0</v>
      </c>
    </row>
    <row r="494" spans="1:17" s="104" customFormat="1" ht="12" customHeight="1">
      <c r="A494" s="98" t="s">
        <v>305</v>
      </c>
      <c r="B494" s="98"/>
      <c r="C494" s="99">
        <v>2130301</v>
      </c>
      <c r="D494" s="99" t="s">
        <v>328</v>
      </c>
      <c r="E494" s="100" t="s">
        <v>827</v>
      </c>
      <c r="F494" s="100" t="s">
        <v>828</v>
      </c>
      <c r="G494" s="101">
        <f>-IF(F494="I",IFERROR(VLOOKUP(C494,'Consolidado 12.2023'!B:H,7,FALSE),0),0)</f>
        <v>0</v>
      </c>
      <c r="H494" s="102"/>
      <c r="I494" s="103">
        <v>0</v>
      </c>
      <c r="J494" s="102"/>
      <c r="K494" s="101">
        <f>-IF(F494="I",IFERROR(SUMIF(#REF!,Clasificaciones!C494,#REF!),0),0)</f>
        <v>0</v>
      </c>
      <c r="L494" s="102"/>
      <c r="M494" s="103">
        <v>0</v>
      </c>
      <c r="N494" s="102"/>
      <c r="O494" s="101">
        <f>IF(F494="I",IFERROR(VLOOKUP(C494,#REF!,7,FALSE),0),0)</f>
        <v>0</v>
      </c>
      <c r="P494" s="102"/>
      <c r="Q494" s="103">
        <v>0</v>
      </c>
    </row>
    <row r="495" spans="1:17" s="104" customFormat="1" ht="12" customHeight="1">
      <c r="A495" s="98" t="s">
        <v>305</v>
      </c>
      <c r="B495" s="98" t="s">
        <v>981</v>
      </c>
      <c r="C495" s="99">
        <v>213030101</v>
      </c>
      <c r="D495" s="99" t="s">
        <v>329</v>
      </c>
      <c r="E495" s="100" t="s">
        <v>827</v>
      </c>
      <c r="F495" s="100" t="s">
        <v>831</v>
      </c>
      <c r="G495" s="101">
        <f>-IF(F495="I",IFERROR(VLOOKUP(C495,'Consolidado 12.2023'!B:H,7,FALSE),0),0)</f>
        <v>-492579198</v>
      </c>
      <c r="H495" s="102"/>
      <c r="I495" s="103">
        <v>0</v>
      </c>
      <c r="J495" s="102"/>
      <c r="K495" s="101">
        <f>-IF(F495="I",IFERROR(SUMIF(#REF!,Clasificaciones!C495,#REF!),0),0)</f>
        <v>0</v>
      </c>
      <c r="L495" s="102"/>
      <c r="M495" s="103">
        <v>0</v>
      </c>
      <c r="N495" s="102"/>
      <c r="O495" s="101">
        <f>IF(F495="I",IFERROR(VLOOKUP(C495,#REF!,7,FALSE),0),0)</f>
        <v>0</v>
      </c>
      <c r="P495" s="102"/>
      <c r="Q495" s="103">
        <v>0</v>
      </c>
    </row>
    <row r="496" spans="1:17" s="104" customFormat="1" ht="12" customHeight="1">
      <c r="A496" s="98" t="s">
        <v>305</v>
      </c>
      <c r="B496" s="98" t="s">
        <v>981</v>
      </c>
      <c r="C496" s="99">
        <v>213030102</v>
      </c>
      <c r="D496" s="99" t="s">
        <v>330</v>
      </c>
      <c r="E496" s="100" t="s">
        <v>836</v>
      </c>
      <c r="F496" s="100" t="s">
        <v>831</v>
      </c>
      <c r="G496" s="101">
        <f>-IF(F496="I",IFERROR(VLOOKUP(C496,'Consolidado 12.2023'!B:H,7,FALSE),0),0)</f>
        <v>-817275408</v>
      </c>
      <c r="H496" s="102"/>
      <c r="I496" s="103">
        <v>0</v>
      </c>
      <c r="J496" s="102"/>
      <c r="K496" s="101">
        <f>-IF(F496="I",IFERROR(SUMIF(#REF!,Clasificaciones!C496,#REF!),0),0)</f>
        <v>0</v>
      </c>
      <c r="L496" s="102"/>
      <c r="M496" s="103">
        <v>0</v>
      </c>
      <c r="N496" s="102"/>
      <c r="O496" s="101">
        <f>IF(F496="I",IFERROR(VLOOKUP(C496,#REF!,7,FALSE),0),0)</f>
        <v>0</v>
      </c>
      <c r="P496" s="102"/>
      <c r="Q496" s="103">
        <v>0</v>
      </c>
    </row>
    <row r="497" spans="1:17" s="104" customFormat="1" ht="12" customHeight="1">
      <c r="A497" s="98" t="s">
        <v>305</v>
      </c>
      <c r="B497" s="98" t="s">
        <v>981</v>
      </c>
      <c r="C497" s="99">
        <v>213030103</v>
      </c>
      <c r="D497" s="99" t="s">
        <v>759</v>
      </c>
      <c r="E497" s="100" t="s">
        <v>836</v>
      </c>
      <c r="F497" s="100" t="s">
        <v>831</v>
      </c>
      <c r="G497" s="101">
        <f>-IF(F497="I",IFERROR(VLOOKUP(C497,'Consolidado 12.2023'!B:H,7,FALSE),0),0)</f>
        <v>0</v>
      </c>
      <c r="H497" s="102"/>
      <c r="I497" s="103">
        <v>0</v>
      </c>
      <c r="J497" s="102"/>
      <c r="K497" s="101">
        <f>-IF(F497="I",IFERROR(SUMIF(#REF!,Clasificaciones!C497,#REF!),0),0)</f>
        <v>0</v>
      </c>
      <c r="L497" s="102"/>
      <c r="M497" s="103">
        <v>0</v>
      </c>
      <c r="N497" s="102"/>
      <c r="O497" s="101">
        <f>IF(F497="I",IFERROR(VLOOKUP(C497,#REF!,7,FALSE),0),0)</f>
        <v>0</v>
      </c>
      <c r="P497" s="102"/>
      <c r="Q497" s="103">
        <v>0</v>
      </c>
    </row>
    <row r="498" spans="1:17" s="104" customFormat="1" ht="12" customHeight="1">
      <c r="A498" s="98" t="s">
        <v>305</v>
      </c>
      <c r="B498" s="98"/>
      <c r="C498" s="99">
        <v>2130302</v>
      </c>
      <c r="D498" s="99" t="s">
        <v>331</v>
      </c>
      <c r="E498" s="100" t="s">
        <v>827</v>
      </c>
      <c r="F498" s="100" t="s">
        <v>828</v>
      </c>
      <c r="G498" s="101">
        <f>-IF(F498="I",IFERROR(VLOOKUP(C498,'Consolidado 12.2023'!B:H,7,FALSE),0),0)</f>
        <v>0</v>
      </c>
      <c r="H498" s="102"/>
      <c r="I498" s="103">
        <v>0</v>
      </c>
      <c r="J498" s="102"/>
      <c r="K498" s="101">
        <f>-IF(F498="I",IFERROR(SUMIF(#REF!,Clasificaciones!C498,#REF!),0),0)</f>
        <v>0</v>
      </c>
      <c r="L498" s="102"/>
      <c r="M498" s="103">
        <v>0</v>
      </c>
      <c r="N498" s="102"/>
      <c r="O498" s="101">
        <f>IF(F498="I",IFERROR(VLOOKUP(C498,#REF!,7,FALSE),0),0)</f>
        <v>0</v>
      </c>
      <c r="P498" s="102"/>
      <c r="Q498" s="103">
        <v>0</v>
      </c>
    </row>
    <row r="499" spans="1:17" s="104" customFormat="1" ht="12" customHeight="1">
      <c r="A499" s="98" t="s">
        <v>305</v>
      </c>
      <c r="B499" s="98" t="s">
        <v>981</v>
      </c>
      <c r="C499" s="99">
        <v>213030201</v>
      </c>
      <c r="D499" s="99" t="s">
        <v>332</v>
      </c>
      <c r="E499" s="100" t="s">
        <v>827</v>
      </c>
      <c r="F499" s="100" t="s">
        <v>831</v>
      </c>
      <c r="G499" s="101">
        <f>-IF(F499="I",IFERROR(VLOOKUP(C499,'Consolidado 12.2023'!B:H,7,FALSE),0),0)</f>
        <v>234588157</v>
      </c>
      <c r="H499" s="102"/>
      <c r="I499" s="103">
        <v>0</v>
      </c>
      <c r="J499" s="102"/>
      <c r="K499" s="101">
        <f>-IF(F499="I",IFERROR(SUMIF(#REF!,Clasificaciones!C499,#REF!),0),0)</f>
        <v>0</v>
      </c>
      <c r="L499" s="102"/>
      <c r="M499" s="103">
        <v>0</v>
      </c>
      <c r="N499" s="102"/>
      <c r="O499" s="101">
        <f>IF(F499="I",IFERROR(VLOOKUP(C499,#REF!,7,FALSE),0),0)</f>
        <v>0</v>
      </c>
      <c r="P499" s="102"/>
      <c r="Q499" s="103">
        <v>0</v>
      </c>
    </row>
    <row r="500" spans="1:17" s="104" customFormat="1" ht="12" customHeight="1">
      <c r="A500" s="98" t="s">
        <v>305</v>
      </c>
      <c r="B500" s="98" t="s">
        <v>981</v>
      </c>
      <c r="C500" s="99">
        <v>213030202</v>
      </c>
      <c r="D500" s="99" t="s">
        <v>982</v>
      </c>
      <c r="E500" s="100" t="s">
        <v>836</v>
      </c>
      <c r="F500" s="100" t="s">
        <v>831</v>
      </c>
      <c r="G500" s="101">
        <f>-IF(F500="I",IFERROR(VLOOKUP(C500,'Consolidado 12.2023'!B:H,7,FALSE),0),0)</f>
        <v>491199046</v>
      </c>
      <c r="H500" s="102"/>
      <c r="I500" s="103">
        <v>0</v>
      </c>
      <c r="J500" s="102"/>
      <c r="K500" s="101">
        <f>-IF(F500="I",IFERROR(SUMIF(#REF!,Clasificaciones!C500,#REF!),0),0)</f>
        <v>0</v>
      </c>
      <c r="L500" s="102"/>
      <c r="M500" s="103">
        <v>0</v>
      </c>
      <c r="N500" s="102"/>
      <c r="O500" s="101">
        <f>IF(F500="I",IFERROR(VLOOKUP(C500,#REF!,7,FALSE),0),0)</f>
        <v>0</v>
      </c>
      <c r="P500" s="102"/>
      <c r="Q500" s="103">
        <v>0</v>
      </c>
    </row>
    <row r="501" spans="1:17" s="104" customFormat="1" ht="12" customHeight="1">
      <c r="A501" s="98" t="s">
        <v>305</v>
      </c>
      <c r="B501" s="98" t="s">
        <v>981</v>
      </c>
      <c r="C501" s="99">
        <v>213030203</v>
      </c>
      <c r="D501" s="99" t="s">
        <v>760</v>
      </c>
      <c r="E501" s="100" t="s">
        <v>836</v>
      </c>
      <c r="F501" s="100" t="s">
        <v>831</v>
      </c>
      <c r="G501" s="101">
        <f>-IF(F501="I",IFERROR(VLOOKUP(C501,'Consolidado 12.2023'!B:H,7,FALSE),0),0)</f>
        <v>0</v>
      </c>
      <c r="H501" s="102"/>
      <c r="I501" s="103">
        <v>0</v>
      </c>
      <c r="J501" s="102"/>
      <c r="K501" s="101">
        <f>-IF(F501="I",IFERROR(SUMIF(#REF!,Clasificaciones!C501,#REF!),0),0)</f>
        <v>0</v>
      </c>
      <c r="L501" s="102"/>
      <c r="M501" s="103">
        <v>0</v>
      </c>
      <c r="N501" s="102"/>
      <c r="O501" s="101">
        <f>IF(F501="I",IFERROR(VLOOKUP(C501,#REF!,7,FALSE),0),0)</f>
        <v>0</v>
      </c>
      <c r="P501" s="102"/>
      <c r="Q501" s="103">
        <v>0</v>
      </c>
    </row>
    <row r="502" spans="1:17" s="104" customFormat="1" ht="12" customHeight="1">
      <c r="A502" s="98" t="s">
        <v>305</v>
      </c>
      <c r="B502" s="98"/>
      <c r="C502" s="99">
        <v>2130303</v>
      </c>
      <c r="D502" s="99" t="s">
        <v>334</v>
      </c>
      <c r="E502" s="100" t="s">
        <v>827</v>
      </c>
      <c r="F502" s="100" t="s">
        <v>828</v>
      </c>
      <c r="G502" s="101">
        <f>-IF(F502="I",IFERROR(VLOOKUP(C502,'Consolidado 12.2023'!B:H,7,FALSE),0),0)</f>
        <v>0</v>
      </c>
      <c r="H502" s="102"/>
      <c r="I502" s="103">
        <v>0</v>
      </c>
      <c r="J502" s="102"/>
      <c r="K502" s="101">
        <f>-IF(F502="I",IFERROR(SUMIF(#REF!,Clasificaciones!C502,#REF!),0),0)</f>
        <v>0</v>
      </c>
      <c r="L502" s="102"/>
      <c r="M502" s="103">
        <v>0</v>
      </c>
      <c r="N502" s="102"/>
      <c r="O502" s="101">
        <f>IF(F502="I",IFERROR(VLOOKUP(C502,#REF!,7,FALSE),0),0)</f>
        <v>0</v>
      </c>
      <c r="P502" s="102"/>
      <c r="Q502" s="103">
        <v>0</v>
      </c>
    </row>
    <row r="503" spans="1:17" s="104" customFormat="1" ht="12" customHeight="1">
      <c r="A503" s="98" t="s">
        <v>305</v>
      </c>
      <c r="B503" s="98" t="s">
        <v>981</v>
      </c>
      <c r="C503" s="99">
        <v>213030301</v>
      </c>
      <c r="D503" s="99" t="s">
        <v>335</v>
      </c>
      <c r="E503" s="100" t="s">
        <v>827</v>
      </c>
      <c r="F503" s="100" t="s">
        <v>831</v>
      </c>
      <c r="G503" s="101">
        <f>-IF(F503="I",IFERROR(VLOOKUP(C503,'Consolidado 12.2023'!B:H,7,FALSE),0),0)</f>
        <v>-59045104185</v>
      </c>
      <c r="H503" s="102"/>
      <c r="I503" s="103">
        <v>0</v>
      </c>
      <c r="J503" s="102"/>
      <c r="K503" s="101">
        <f>-IF(F503="I",IFERROR(SUMIF(#REF!,Clasificaciones!C503,#REF!),0),0)</f>
        <v>0</v>
      </c>
      <c r="L503" s="102"/>
      <c r="M503" s="103">
        <v>0</v>
      </c>
      <c r="N503" s="102"/>
      <c r="O503" s="101">
        <f>IF(F503="I",IFERROR(VLOOKUP(C503,#REF!,7,FALSE),0),0)</f>
        <v>0</v>
      </c>
      <c r="P503" s="102"/>
      <c r="Q503" s="103">
        <v>0</v>
      </c>
    </row>
    <row r="504" spans="1:17" s="104" customFormat="1" ht="12" customHeight="1">
      <c r="A504" s="98" t="s">
        <v>305</v>
      </c>
      <c r="B504" s="98" t="s">
        <v>981</v>
      </c>
      <c r="C504" s="99">
        <v>213030302</v>
      </c>
      <c r="D504" s="99" t="s">
        <v>336</v>
      </c>
      <c r="E504" s="100" t="s">
        <v>836</v>
      </c>
      <c r="F504" s="100" t="s">
        <v>831</v>
      </c>
      <c r="G504" s="101">
        <f>-IF(F504="I",IFERROR(VLOOKUP(C504,'Consolidado 12.2023'!B:H,7,FALSE),0),0)</f>
        <v>-86116644530</v>
      </c>
      <c r="H504" s="102"/>
      <c r="I504" s="103">
        <v>0</v>
      </c>
      <c r="J504" s="102"/>
      <c r="K504" s="101">
        <f>-IF(F504="I",IFERROR(SUMIF(#REF!,Clasificaciones!C504,#REF!),0),0)</f>
        <v>0</v>
      </c>
      <c r="L504" s="102"/>
      <c r="M504" s="103">
        <v>0</v>
      </c>
      <c r="N504" s="102"/>
      <c r="O504" s="101">
        <f>IF(F504="I",IFERROR(VLOOKUP(C504,#REF!,7,FALSE),0),0)</f>
        <v>0</v>
      </c>
      <c r="P504" s="102"/>
      <c r="Q504" s="103">
        <v>0</v>
      </c>
    </row>
    <row r="505" spans="1:17" s="104" customFormat="1" ht="12" customHeight="1">
      <c r="A505" s="98" t="s">
        <v>305</v>
      </c>
      <c r="B505" s="98" t="s">
        <v>981</v>
      </c>
      <c r="C505" s="99">
        <v>213030303</v>
      </c>
      <c r="D505" s="99" t="s">
        <v>761</v>
      </c>
      <c r="E505" s="100" t="s">
        <v>836</v>
      </c>
      <c r="F505" s="100" t="s">
        <v>831</v>
      </c>
      <c r="G505" s="101">
        <f>-IF(F505="I",IFERROR(VLOOKUP(C505,'Consolidado 12.2023'!B:H,7,FALSE),0),0)</f>
        <v>0</v>
      </c>
      <c r="H505" s="102"/>
      <c r="I505" s="103">
        <v>0</v>
      </c>
      <c r="J505" s="102"/>
      <c r="K505" s="101">
        <f>-IF(F505="I",IFERROR(SUMIF(#REF!,Clasificaciones!C505,#REF!),0),0)</f>
        <v>0</v>
      </c>
      <c r="L505" s="102"/>
      <c r="M505" s="103">
        <v>0</v>
      </c>
      <c r="N505" s="102"/>
      <c r="O505" s="101">
        <f>IF(F505="I",IFERROR(VLOOKUP(C505,#REF!,7,FALSE),0),0)</f>
        <v>0</v>
      </c>
      <c r="P505" s="102"/>
      <c r="Q505" s="103">
        <v>0</v>
      </c>
    </row>
    <row r="506" spans="1:17" s="104" customFormat="1" ht="12" customHeight="1">
      <c r="A506" s="98" t="s">
        <v>305</v>
      </c>
      <c r="B506" s="98"/>
      <c r="C506" s="99">
        <v>2130340</v>
      </c>
      <c r="D506" s="99" t="s">
        <v>983</v>
      </c>
      <c r="E506" s="100" t="s">
        <v>827</v>
      </c>
      <c r="F506" s="100" t="s">
        <v>828</v>
      </c>
      <c r="G506" s="101">
        <f>-IF(F506="I",IFERROR(VLOOKUP(C506,'Consolidado 12.2023'!B:H,7,FALSE),0),0)</f>
        <v>0</v>
      </c>
      <c r="H506" s="102"/>
      <c r="I506" s="103">
        <v>0</v>
      </c>
      <c r="J506" s="102"/>
      <c r="K506" s="101">
        <f>-IF(F506="I",IFERROR(SUMIF(#REF!,Clasificaciones!C506,#REF!),0),0)</f>
        <v>0</v>
      </c>
      <c r="L506" s="102"/>
      <c r="M506" s="103">
        <v>0</v>
      </c>
      <c r="N506" s="102"/>
      <c r="O506" s="101">
        <f>IF(F506="I",IFERROR(VLOOKUP(C506,#REF!,7,FALSE),0),0)</f>
        <v>0</v>
      </c>
      <c r="P506" s="102"/>
      <c r="Q506" s="103">
        <v>0</v>
      </c>
    </row>
    <row r="507" spans="1:17" s="104" customFormat="1" ht="12" customHeight="1">
      <c r="A507" s="98" t="s">
        <v>305</v>
      </c>
      <c r="B507" s="98"/>
      <c r="C507" s="99">
        <v>213034001</v>
      </c>
      <c r="D507" s="99" t="s">
        <v>979</v>
      </c>
      <c r="E507" s="100" t="s">
        <v>827</v>
      </c>
      <c r="F507" s="100" t="s">
        <v>828</v>
      </c>
      <c r="G507" s="101">
        <f>-IF(F507="I",IFERROR(VLOOKUP(C507,'Consolidado 12.2023'!B:H,7,FALSE),0),0)</f>
        <v>0</v>
      </c>
      <c r="H507" s="102"/>
      <c r="I507" s="103">
        <v>0</v>
      </c>
      <c r="J507" s="102"/>
      <c r="K507" s="101">
        <f>-IF(F507="I",IFERROR(SUMIF(#REF!,Clasificaciones!C507,#REF!),0),0)</f>
        <v>0</v>
      </c>
      <c r="L507" s="102"/>
      <c r="M507" s="103">
        <v>0</v>
      </c>
      <c r="N507" s="102"/>
      <c r="O507" s="101">
        <f>IF(F507="I",IFERROR(VLOOKUP(C507,#REF!,7,FALSE),0),0)</f>
        <v>0</v>
      </c>
      <c r="P507" s="102"/>
      <c r="Q507" s="103">
        <v>0</v>
      </c>
    </row>
    <row r="508" spans="1:17" s="104" customFormat="1" ht="12" customHeight="1">
      <c r="A508" s="98" t="s">
        <v>305</v>
      </c>
      <c r="B508" s="98"/>
      <c r="C508" s="99">
        <v>21303400101</v>
      </c>
      <c r="D508" s="99" t="s">
        <v>979</v>
      </c>
      <c r="E508" s="100" t="s">
        <v>827</v>
      </c>
      <c r="F508" s="100" t="s">
        <v>831</v>
      </c>
      <c r="G508" s="101">
        <f>-IF(F508="I",IFERROR(VLOOKUP(C508,'Consolidado 12.2023'!B:H,7,FALSE),0),0)</f>
        <v>0</v>
      </c>
      <c r="H508" s="102"/>
      <c r="I508" s="103">
        <v>0</v>
      </c>
      <c r="J508" s="102"/>
      <c r="K508" s="101">
        <f>-IF(F508="I",IFERROR(SUMIF(#REF!,Clasificaciones!C508,#REF!),0),0)</f>
        <v>0</v>
      </c>
      <c r="L508" s="102"/>
      <c r="M508" s="103">
        <v>0</v>
      </c>
      <c r="N508" s="102"/>
      <c r="O508" s="101">
        <f>IF(F508="I",IFERROR(VLOOKUP(C508,#REF!,7,FALSE),0),0)</f>
        <v>0</v>
      </c>
      <c r="P508" s="102"/>
      <c r="Q508" s="103">
        <v>0</v>
      </c>
    </row>
    <row r="509" spans="1:17" s="104" customFormat="1" ht="12" customHeight="1">
      <c r="A509" s="98" t="s">
        <v>305</v>
      </c>
      <c r="B509" s="98"/>
      <c r="C509" s="99">
        <v>21303400102</v>
      </c>
      <c r="D509" s="99" t="s">
        <v>979</v>
      </c>
      <c r="E509" s="100" t="s">
        <v>836</v>
      </c>
      <c r="F509" s="100" t="s">
        <v>831</v>
      </c>
      <c r="G509" s="101">
        <f>-IF(F509="I",IFERROR(VLOOKUP(C509,'Consolidado 12.2023'!B:H,7,FALSE),0),0)</f>
        <v>0</v>
      </c>
      <c r="H509" s="102"/>
      <c r="I509" s="103">
        <v>0</v>
      </c>
      <c r="J509" s="102"/>
      <c r="K509" s="101">
        <f>-IF(F509="I",IFERROR(SUMIF(#REF!,Clasificaciones!C509,#REF!),0),0)</f>
        <v>0</v>
      </c>
      <c r="L509" s="102"/>
      <c r="M509" s="103">
        <v>0</v>
      </c>
      <c r="N509" s="102"/>
      <c r="O509" s="101">
        <f>IF(F509="I",IFERROR(VLOOKUP(C509,#REF!,7,FALSE),0),0)</f>
        <v>0</v>
      </c>
      <c r="P509" s="102"/>
      <c r="Q509" s="103">
        <v>0</v>
      </c>
    </row>
    <row r="510" spans="1:17" s="104" customFormat="1" ht="12" customHeight="1">
      <c r="A510" s="98" t="s">
        <v>305</v>
      </c>
      <c r="B510" s="98"/>
      <c r="C510" s="99">
        <v>213034002</v>
      </c>
      <c r="D510" s="99" t="s">
        <v>980</v>
      </c>
      <c r="E510" s="100" t="s">
        <v>827</v>
      </c>
      <c r="F510" s="100" t="s">
        <v>828</v>
      </c>
      <c r="G510" s="101">
        <f>-IF(F510="I",IFERROR(VLOOKUP(C510,'Consolidado 12.2023'!B:H,7,FALSE),0),0)</f>
        <v>0</v>
      </c>
      <c r="H510" s="102"/>
      <c r="I510" s="103">
        <v>0</v>
      </c>
      <c r="J510" s="102"/>
      <c r="K510" s="101">
        <f>-IF(F510="I",IFERROR(SUMIF(#REF!,Clasificaciones!C510,#REF!),0),0)</f>
        <v>0</v>
      </c>
      <c r="L510" s="102"/>
      <c r="M510" s="103">
        <v>0</v>
      </c>
      <c r="N510" s="102"/>
      <c r="O510" s="101">
        <f>IF(F510="I",IFERROR(VLOOKUP(C510,#REF!,7,FALSE),0),0)</f>
        <v>0</v>
      </c>
      <c r="P510" s="102"/>
      <c r="Q510" s="103">
        <v>0</v>
      </c>
    </row>
    <row r="511" spans="1:17" s="104" customFormat="1" ht="12" customHeight="1">
      <c r="A511" s="98" t="s">
        <v>305</v>
      </c>
      <c r="B511" s="98"/>
      <c r="C511" s="99">
        <v>21303400201</v>
      </c>
      <c r="D511" s="99" t="s">
        <v>980</v>
      </c>
      <c r="E511" s="100" t="s">
        <v>827</v>
      </c>
      <c r="F511" s="100" t="s">
        <v>831</v>
      </c>
      <c r="G511" s="101">
        <f>-IF(F511="I",IFERROR(VLOOKUP(C511,'Consolidado 12.2023'!B:H,7,FALSE),0),0)</f>
        <v>0</v>
      </c>
      <c r="H511" s="102"/>
      <c r="I511" s="103">
        <v>0</v>
      </c>
      <c r="J511" s="102"/>
      <c r="K511" s="101">
        <f>-IF(F511="I",IFERROR(SUMIF(#REF!,Clasificaciones!C511,#REF!),0),0)</f>
        <v>0</v>
      </c>
      <c r="L511" s="102"/>
      <c r="M511" s="103">
        <v>0</v>
      </c>
      <c r="N511" s="102"/>
      <c r="O511" s="101">
        <f>IF(F511="I",IFERROR(VLOOKUP(C511,#REF!,7,FALSE),0),0)</f>
        <v>0</v>
      </c>
      <c r="P511" s="102"/>
      <c r="Q511" s="103">
        <v>0</v>
      </c>
    </row>
    <row r="512" spans="1:17" s="104" customFormat="1" ht="12" customHeight="1">
      <c r="A512" s="98" t="s">
        <v>305</v>
      </c>
      <c r="B512" s="98"/>
      <c r="C512" s="99">
        <v>21303400202</v>
      </c>
      <c r="D512" s="99" t="s">
        <v>980</v>
      </c>
      <c r="E512" s="100" t="s">
        <v>836</v>
      </c>
      <c r="F512" s="100" t="s">
        <v>831</v>
      </c>
      <c r="G512" s="101">
        <f>-IF(F512="I",IFERROR(VLOOKUP(C512,'Consolidado 12.2023'!B:H,7,FALSE),0),0)</f>
        <v>0</v>
      </c>
      <c r="H512" s="102"/>
      <c r="I512" s="103">
        <v>0</v>
      </c>
      <c r="J512" s="102"/>
      <c r="K512" s="101">
        <f>-IF(F512="I",IFERROR(SUMIF(#REF!,Clasificaciones!C512,#REF!),0),0)</f>
        <v>0</v>
      </c>
      <c r="L512" s="102"/>
      <c r="M512" s="103">
        <v>0</v>
      </c>
      <c r="N512" s="102"/>
      <c r="O512" s="101">
        <f>IF(F512="I",IFERROR(VLOOKUP(C512,#REF!,7,FALSE),0),0)</f>
        <v>0</v>
      </c>
      <c r="P512" s="102"/>
      <c r="Q512" s="103">
        <v>0</v>
      </c>
    </row>
    <row r="513" spans="1:17" s="104" customFormat="1" ht="12" customHeight="1">
      <c r="A513" s="98" t="s">
        <v>305</v>
      </c>
      <c r="B513" s="98"/>
      <c r="C513" s="99">
        <v>214</v>
      </c>
      <c r="D513" s="99" t="s">
        <v>337</v>
      </c>
      <c r="E513" s="100" t="s">
        <v>827</v>
      </c>
      <c r="F513" s="100" t="s">
        <v>828</v>
      </c>
      <c r="G513" s="101">
        <f>-IF(F513="I",IFERROR(VLOOKUP(C513,'Consolidado 12.2023'!B:H,7,FALSE),0),0)</f>
        <v>0</v>
      </c>
      <c r="H513" s="102"/>
      <c r="I513" s="103">
        <v>0</v>
      </c>
      <c r="J513" s="102"/>
      <c r="K513" s="101">
        <f>-IF(F513="I",IFERROR(SUMIF(#REF!,Clasificaciones!C513,#REF!),0),0)</f>
        <v>0</v>
      </c>
      <c r="L513" s="102"/>
      <c r="M513" s="103">
        <v>0</v>
      </c>
      <c r="N513" s="102"/>
      <c r="O513" s="101">
        <f>IF(F513="I",IFERROR(VLOOKUP(C513,#REF!,7,FALSE),0),0)</f>
        <v>0</v>
      </c>
      <c r="P513" s="102"/>
      <c r="Q513" s="103">
        <v>0</v>
      </c>
    </row>
    <row r="514" spans="1:17" s="104" customFormat="1" ht="12" customHeight="1">
      <c r="A514" s="98" t="s">
        <v>305</v>
      </c>
      <c r="B514" s="98"/>
      <c r="C514" s="99">
        <v>21401</v>
      </c>
      <c r="D514" s="99" t="s">
        <v>338</v>
      </c>
      <c r="E514" s="100" t="s">
        <v>827</v>
      </c>
      <c r="F514" s="100" t="s">
        <v>828</v>
      </c>
      <c r="G514" s="101">
        <f>-IF(F514="I",IFERROR(VLOOKUP(C514,'Consolidado 12.2023'!B:H,7,FALSE),0),0)</f>
        <v>0</v>
      </c>
      <c r="H514" s="102"/>
      <c r="I514" s="103">
        <v>0</v>
      </c>
      <c r="J514" s="102"/>
      <c r="K514" s="101">
        <f>-IF(F514="I",IFERROR(SUMIF(#REF!,Clasificaciones!C514,#REF!),0),0)</f>
        <v>0</v>
      </c>
      <c r="L514" s="102"/>
      <c r="M514" s="103">
        <v>0</v>
      </c>
      <c r="N514" s="102"/>
      <c r="O514" s="101">
        <f>IF(F514="I",IFERROR(VLOOKUP(C514,#REF!,7,FALSE),0),0)</f>
        <v>0</v>
      </c>
      <c r="P514" s="102"/>
      <c r="Q514" s="103">
        <v>0</v>
      </c>
    </row>
    <row r="515" spans="1:17" s="104" customFormat="1" ht="12" customHeight="1">
      <c r="A515" s="98" t="s">
        <v>305</v>
      </c>
      <c r="B515" s="98" t="s">
        <v>984</v>
      </c>
      <c r="C515" s="99">
        <v>2140101</v>
      </c>
      <c r="D515" s="99" t="s">
        <v>595</v>
      </c>
      <c r="E515" s="100" t="s">
        <v>827</v>
      </c>
      <c r="F515" s="100" t="s">
        <v>831</v>
      </c>
      <c r="G515" s="101">
        <f>-IF(F515="I",IFERROR(VLOOKUP(C515,'Consolidado 12.2023'!B:H,7,FALSE),0),0)</f>
        <v>0</v>
      </c>
      <c r="H515" s="102"/>
      <c r="I515" s="103">
        <v>0</v>
      </c>
      <c r="J515" s="102"/>
      <c r="K515" s="101">
        <f>-IF(F515="I",IFERROR(SUMIF(#REF!,Clasificaciones!C515,#REF!),0),0)</f>
        <v>0</v>
      </c>
      <c r="L515" s="102"/>
      <c r="M515" s="103">
        <v>0</v>
      </c>
      <c r="N515" s="102"/>
      <c r="O515" s="101">
        <f>IF(F515="I",IFERROR(VLOOKUP(C515,#REF!,7,FALSE),0),0)</f>
        <v>0</v>
      </c>
      <c r="P515" s="102"/>
      <c r="Q515" s="103">
        <v>0</v>
      </c>
    </row>
    <row r="516" spans="1:17" s="104" customFormat="1" ht="12" customHeight="1">
      <c r="A516" s="98" t="s">
        <v>305</v>
      </c>
      <c r="B516" s="98" t="s">
        <v>984</v>
      </c>
      <c r="C516" s="99">
        <v>2010802</v>
      </c>
      <c r="D516" s="99" t="s">
        <v>985</v>
      </c>
      <c r="E516" s="100" t="s">
        <v>827</v>
      </c>
      <c r="F516" s="100" t="s">
        <v>831</v>
      </c>
      <c r="G516" s="101">
        <f>-IF(F516="I",IFERROR(VLOOKUP(C516,'Consolidado 12.2023'!B:H,7,FALSE),0),0)</f>
        <v>0</v>
      </c>
      <c r="H516" s="102"/>
      <c r="I516" s="103">
        <v>0</v>
      </c>
      <c r="J516" s="102"/>
      <c r="K516" s="101">
        <f>-IF(F516="I",IFERROR(SUMIF(#REF!,Clasificaciones!C516,#REF!),0),0)</f>
        <v>0</v>
      </c>
      <c r="L516" s="102"/>
      <c r="M516" s="103">
        <v>0</v>
      </c>
      <c r="N516" s="102"/>
      <c r="O516" s="101">
        <f>IF(F516="I",IFERROR(VLOOKUP(C516,#REF!,7,FALSE),0),0)</f>
        <v>0</v>
      </c>
      <c r="P516" s="102"/>
      <c r="Q516" s="103">
        <v>0</v>
      </c>
    </row>
    <row r="517" spans="1:17" s="104" customFormat="1" ht="12" customHeight="1">
      <c r="A517" s="98" t="s">
        <v>305</v>
      </c>
      <c r="B517" s="98" t="s">
        <v>341</v>
      </c>
      <c r="C517" s="99">
        <v>2140103</v>
      </c>
      <c r="D517" s="99" t="s">
        <v>465</v>
      </c>
      <c r="E517" s="100" t="s">
        <v>827</v>
      </c>
      <c r="F517" s="100" t="s">
        <v>831</v>
      </c>
      <c r="G517" s="101">
        <f>-IF(F517="I",IFERROR(VLOOKUP(C517,'Consolidado 12.2023'!B:H,7,FALSE),0),0)</f>
        <v>0</v>
      </c>
      <c r="H517" s="102"/>
      <c r="I517" s="103">
        <v>0</v>
      </c>
      <c r="J517" s="102"/>
      <c r="K517" s="101">
        <f>-IF(F517="I",IFERROR(SUMIF(#REF!,Clasificaciones!C517,#REF!),0),0)</f>
        <v>0</v>
      </c>
      <c r="L517" s="102"/>
      <c r="M517" s="103">
        <v>0</v>
      </c>
      <c r="N517" s="102"/>
      <c r="O517" s="101">
        <f>IF(F517="I",IFERROR(VLOOKUP(C517,#REF!,7,FALSE),0),0)</f>
        <v>0</v>
      </c>
      <c r="P517" s="102"/>
      <c r="Q517" s="103">
        <v>0</v>
      </c>
    </row>
    <row r="518" spans="1:17" s="104" customFormat="1" ht="12" customHeight="1">
      <c r="A518" s="98" t="s">
        <v>305</v>
      </c>
      <c r="B518" s="98" t="s">
        <v>984</v>
      </c>
      <c r="C518" s="99">
        <v>2140104</v>
      </c>
      <c r="D518" s="99" t="s">
        <v>762</v>
      </c>
      <c r="E518" s="100" t="s">
        <v>827</v>
      </c>
      <c r="F518" s="100" t="s">
        <v>831</v>
      </c>
      <c r="G518" s="101">
        <f>-'Consolidado 12.2023'!H292</f>
        <v>-477209795</v>
      </c>
      <c r="H518" s="102"/>
      <c r="I518" s="103">
        <v>0</v>
      </c>
      <c r="J518" s="102"/>
      <c r="K518" s="101">
        <f>-IF(F518="I",IFERROR(SUMIF(#REF!,Clasificaciones!C518,#REF!),0),0)</f>
        <v>0</v>
      </c>
      <c r="L518" s="102"/>
      <c r="M518" s="103">
        <v>0</v>
      </c>
      <c r="N518" s="102"/>
      <c r="O518" s="101">
        <f>IF(F518="I",IFERROR(VLOOKUP(C518,#REF!,7,FALSE),0),0)</f>
        <v>0</v>
      </c>
      <c r="P518" s="102"/>
      <c r="Q518" s="103">
        <v>0</v>
      </c>
    </row>
    <row r="519" spans="1:17" s="104" customFormat="1" ht="12" customHeight="1">
      <c r="A519" s="98" t="s">
        <v>305</v>
      </c>
      <c r="B519" s="98" t="s">
        <v>984</v>
      </c>
      <c r="C519" s="99">
        <v>2140105</v>
      </c>
      <c r="D519" s="99" t="s">
        <v>340</v>
      </c>
      <c r="E519" s="100" t="s">
        <v>827</v>
      </c>
      <c r="F519" s="100" t="s">
        <v>831</v>
      </c>
      <c r="G519" s="101">
        <f>-IF(F519="I",IFERROR(VLOOKUP(C519,'Consolidado 12.2023'!B:H,7,FALSE),0),0)</f>
        <v>0</v>
      </c>
      <c r="H519" s="102"/>
      <c r="I519" s="103">
        <v>0</v>
      </c>
      <c r="J519" s="102"/>
      <c r="K519" s="101">
        <f>-IF(F519="I",IFERROR(SUMIF(#REF!,Clasificaciones!C519,#REF!),0),0)</f>
        <v>0</v>
      </c>
      <c r="L519" s="102"/>
      <c r="M519" s="103">
        <v>0</v>
      </c>
      <c r="N519" s="102"/>
      <c r="O519" s="101">
        <f>IF(F519="I",IFERROR(VLOOKUP(C519,#REF!,7,FALSE),0),0)</f>
        <v>0</v>
      </c>
      <c r="P519" s="102"/>
      <c r="Q519" s="103">
        <v>0</v>
      </c>
    </row>
    <row r="520" spans="1:17" s="104" customFormat="1" ht="12" customHeight="1">
      <c r="A520" s="98" t="s">
        <v>305</v>
      </c>
      <c r="B520" s="98"/>
      <c r="C520" s="99">
        <v>2140106</v>
      </c>
      <c r="D520" s="99" t="s">
        <v>986</v>
      </c>
      <c r="E520" s="100" t="s">
        <v>827</v>
      </c>
      <c r="F520" s="100" t="s">
        <v>831</v>
      </c>
      <c r="G520" s="101">
        <f>-IF(F520="I",IFERROR(VLOOKUP(C520,'Consolidado 12.2023'!B:H,7,FALSE),0),0)</f>
        <v>0</v>
      </c>
      <c r="H520" s="102"/>
      <c r="I520" s="103">
        <v>0</v>
      </c>
      <c r="J520" s="102"/>
      <c r="K520" s="101">
        <f>-IF(F520="I",IFERROR(SUMIF(#REF!,Clasificaciones!C520,#REF!),0),0)</f>
        <v>0</v>
      </c>
      <c r="L520" s="102"/>
      <c r="M520" s="103">
        <v>0</v>
      </c>
      <c r="N520" s="102"/>
      <c r="O520" s="101">
        <f>IF(F520="I",IFERROR(VLOOKUP(C520,#REF!,7,FALSE),0),0)</f>
        <v>0</v>
      </c>
      <c r="P520" s="102"/>
      <c r="Q520" s="103">
        <v>0</v>
      </c>
    </row>
    <row r="521" spans="1:17" s="104" customFormat="1" ht="12" customHeight="1">
      <c r="A521" s="98" t="s">
        <v>305</v>
      </c>
      <c r="B521" s="98" t="s">
        <v>341</v>
      </c>
      <c r="C521" s="99">
        <v>2140107</v>
      </c>
      <c r="D521" s="99" t="s">
        <v>341</v>
      </c>
      <c r="E521" s="100" t="s">
        <v>827</v>
      </c>
      <c r="F521" s="100" t="s">
        <v>831</v>
      </c>
      <c r="G521" s="101">
        <f>-IF(F521="I",IFERROR(VLOOKUP(C521,'Consolidado 12.2023'!B:H,7,FALSE),0),0)</f>
        <v>-68232993</v>
      </c>
      <c r="H521" s="102"/>
      <c r="I521" s="103">
        <v>0</v>
      </c>
      <c r="J521" s="102"/>
      <c r="K521" s="101">
        <f>-IF(F521="I",IFERROR(SUMIF(#REF!,Clasificaciones!C521,#REF!),0),0)</f>
        <v>0</v>
      </c>
      <c r="L521" s="102"/>
      <c r="M521" s="103">
        <v>0</v>
      </c>
      <c r="N521" s="102"/>
      <c r="O521" s="101">
        <f>IF(F521="I",IFERROR(VLOOKUP(C521,#REF!,7,FALSE),0),0)</f>
        <v>0</v>
      </c>
      <c r="P521" s="102"/>
      <c r="Q521" s="103">
        <v>0</v>
      </c>
    </row>
    <row r="522" spans="1:17" s="104" customFormat="1" ht="12" customHeight="1">
      <c r="A522" s="98" t="s">
        <v>305</v>
      </c>
      <c r="B522" s="98" t="s">
        <v>984</v>
      </c>
      <c r="C522" s="99">
        <v>2140108</v>
      </c>
      <c r="D522" s="99" t="s">
        <v>464</v>
      </c>
      <c r="E522" s="100" t="s">
        <v>827</v>
      </c>
      <c r="F522" s="100" t="s">
        <v>831</v>
      </c>
      <c r="G522" s="101">
        <f>-IF(F522="I",IFERROR(VLOOKUP(C522,'Consolidado 12.2023'!B:H,7,FALSE),0),0)</f>
        <v>-71271308</v>
      </c>
      <c r="H522" s="102"/>
      <c r="I522" s="103">
        <v>0</v>
      </c>
      <c r="J522" s="102"/>
      <c r="K522" s="101">
        <f>-IF(F522="I",IFERROR(SUMIF(#REF!,Clasificaciones!C522,#REF!),0),0)</f>
        <v>0</v>
      </c>
      <c r="L522" s="102"/>
      <c r="M522" s="103">
        <v>0</v>
      </c>
      <c r="N522" s="102"/>
      <c r="O522" s="101">
        <f>IF(F522="I",IFERROR(VLOOKUP(C522,#REF!,7,FALSE),0),0)</f>
        <v>0</v>
      </c>
      <c r="P522" s="102"/>
      <c r="Q522" s="103">
        <v>0</v>
      </c>
    </row>
    <row r="523" spans="1:17" s="104" customFormat="1" ht="12" customHeight="1">
      <c r="A523" s="98" t="s">
        <v>305</v>
      </c>
      <c r="B523" s="98" t="s">
        <v>984</v>
      </c>
      <c r="C523" s="99">
        <v>2140109</v>
      </c>
      <c r="D523" s="99" t="s">
        <v>987</v>
      </c>
      <c r="E523" s="100" t="s">
        <v>827</v>
      </c>
      <c r="F523" s="100" t="s">
        <v>831</v>
      </c>
      <c r="G523" s="101">
        <f>-IF(F523="I",IFERROR(VLOOKUP(C523,'Consolidado 12.2023'!B:H,7,FALSE),0),0)</f>
        <v>0</v>
      </c>
      <c r="H523" s="102"/>
      <c r="I523" s="103">
        <v>0</v>
      </c>
      <c r="J523" s="102"/>
      <c r="K523" s="101">
        <f>-IF(F523="I",IFERROR(SUMIF(#REF!,Clasificaciones!C523,#REF!),0),0)</f>
        <v>0</v>
      </c>
      <c r="L523" s="102"/>
      <c r="M523" s="103">
        <v>0</v>
      </c>
      <c r="N523" s="102"/>
      <c r="O523" s="101">
        <f>IF(F523="I",IFERROR(VLOOKUP(C523,#REF!,7,FALSE),0),0)</f>
        <v>0</v>
      </c>
      <c r="P523" s="102"/>
      <c r="Q523" s="103">
        <v>0</v>
      </c>
    </row>
    <row r="524" spans="1:17" s="104" customFormat="1" ht="12" customHeight="1">
      <c r="A524" s="98" t="s">
        <v>305</v>
      </c>
      <c r="B524" s="98"/>
      <c r="C524" s="99">
        <v>2140110</v>
      </c>
      <c r="D524" s="99" t="s">
        <v>988</v>
      </c>
      <c r="E524" s="100" t="s">
        <v>827</v>
      </c>
      <c r="F524" s="100" t="s">
        <v>831</v>
      </c>
      <c r="G524" s="101">
        <f>-IF(F524="I",IFERROR(VLOOKUP(C524,'Consolidado 12.2023'!B:H,7,FALSE),0),0)</f>
        <v>0</v>
      </c>
      <c r="H524" s="102"/>
      <c r="I524" s="103">
        <v>0</v>
      </c>
      <c r="J524" s="102"/>
      <c r="K524" s="101">
        <f>-IF(F524="I",IFERROR(SUMIF(#REF!,Clasificaciones!C524,#REF!),0),0)</f>
        <v>0</v>
      </c>
      <c r="L524" s="102"/>
      <c r="M524" s="103">
        <v>0</v>
      </c>
      <c r="N524" s="102"/>
      <c r="O524" s="101">
        <f>IF(F524="I",IFERROR(VLOOKUP(C524,#REF!,7,FALSE),0),0)</f>
        <v>0</v>
      </c>
      <c r="P524" s="102"/>
      <c r="Q524" s="103">
        <v>0</v>
      </c>
    </row>
    <row r="525" spans="1:17" s="104" customFormat="1" ht="12" customHeight="1">
      <c r="A525" s="98" t="s">
        <v>305</v>
      </c>
      <c r="B525" s="98"/>
      <c r="C525" s="99">
        <v>21402</v>
      </c>
      <c r="D525" s="99" t="s">
        <v>342</v>
      </c>
      <c r="E525" s="100" t="s">
        <v>827</v>
      </c>
      <c r="F525" s="100" t="s">
        <v>828</v>
      </c>
      <c r="G525" s="101">
        <f>-IF(F525="I",IFERROR(VLOOKUP(C525,'Consolidado 12.2023'!B:H,7,FALSE),0),0)</f>
        <v>0</v>
      </c>
      <c r="H525" s="102"/>
      <c r="I525" s="103">
        <v>0</v>
      </c>
      <c r="J525" s="102"/>
      <c r="K525" s="101">
        <f>-IF(F525="I",IFERROR(SUMIF(#REF!,Clasificaciones!C525,#REF!),0),0)</f>
        <v>0</v>
      </c>
      <c r="L525" s="102"/>
      <c r="M525" s="103">
        <v>0</v>
      </c>
      <c r="N525" s="102"/>
      <c r="O525" s="101">
        <f>IF(F525="I",IFERROR(VLOOKUP(C525,#REF!,7,FALSE),0),0)</f>
        <v>0</v>
      </c>
      <c r="P525" s="102"/>
      <c r="Q525" s="103">
        <v>0</v>
      </c>
    </row>
    <row r="526" spans="1:17" s="104" customFormat="1" ht="12" customHeight="1">
      <c r="A526" s="98" t="s">
        <v>305</v>
      </c>
      <c r="B526" s="98" t="s">
        <v>343</v>
      </c>
      <c r="C526" s="99">
        <v>2140201</v>
      </c>
      <c r="D526" s="99" t="s">
        <v>343</v>
      </c>
      <c r="E526" s="100" t="s">
        <v>827</v>
      </c>
      <c r="F526" s="100" t="s">
        <v>831</v>
      </c>
      <c r="G526" s="101">
        <f>-IF(F526="I",IFERROR(VLOOKUP(C526,'Consolidado 12.2023'!B:H,7,FALSE),0),0)</f>
        <v>-697160540</v>
      </c>
      <c r="H526" s="102"/>
      <c r="I526" s="103">
        <v>0</v>
      </c>
      <c r="J526" s="102"/>
      <c r="K526" s="101">
        <f>-IF(F526="I",IFERROR(SUMIF(#REF!,Clasificaciones!C526,#REF!),0),0)</f>
        <v>0</v>
      </c>
      <c r="L526" s="102"/>
      <c r="M526" s="103">
        <v>0</v>
      </c>
      <c r="N526" s="102"/>
      <c r="O526" s="101">
        <f>IF(F526="I",IFERROR(VLOOKUP(C526,#REF!,7,FALSE),0),0)</f>
        <v>0</v>
      </c>
      <c r="P526" s="102"/>
      <c r="Q526" s="103">
        <v>0</v>
      </c>
    </row>
    <row r="527" spans="1:17" s="104" customFormat="1" ht="12" customHeight="1">
      <c r="A527" s="98" t="s">
        <v>305</v>
      </c>
      <c r="B527" s="98"/>
      <c r="C527" s="99">
        <v>2140202</v>
      </c>
      <c r="D527" s="99" t="s">
        <v>344</v>
      </c>
      <c r="E527" s="100" t="s">
        <v>827</v>
      </c>
      <c r="F527" s="100" t="s">
        <v>828</v>
      </c>
      <c r="G527" s="101">
        <f>-IF(F527="I",IFERROR(VLOOKUP(C527,'Consolidado 12.2023'!B:H,7,FALSE),0),0)</f>
        <v>0</v>
      </c>
      <c r="H527" s="102"/>
      <c r="I527" s="103">
        <v>0</v>
      </c>
      <c r="J527" s="102"/>
      <c r="K527" s="101">
        <f>-IF(F527="I",IFERROR(SUMIF(#REF!,Clasificaciones!C527,#REF!),0),0)</f>
        <v>0</v>
      </c>
      <c r="L527" s="102"/>
      <c r="M527" s="103">
        <v>0</v>
      </c>
      <c r="N527" s="102"/>
      <c r="O527" s="101">
        <f>IF(F527="I",IFERROR(VLOOKUP(C527,#REF!,7,FALSE),0),0)</f>
        <v>0</v>
      </c>
      <c r="P527" s="102"/>
      <c r="Q527" s="103">
        <v>0</v>
      </c>
    </row>
    <row r="528" spans="1:17" s="104" customFormat="1" ht="12" customHeight="1">
      <c r="A528" s="98" t="s">
        <v>305</v>
      </c>
      <c r="B528" s="98"/>
      <c r="C528" s="99">
        <v>214020201</v>
      </c>
      <c r="D528" s="99" t="s">
        <v>989</v>
      </c>
      <c r="E528" s="100" t="s">
        <v>827</v>
      </c>
      <c r="F528" s="100" t="s">
        <v>831</v>
      </c>
      <c r="G528" s="101">
        <f>-IF(F528="I",IFERROR(VLOOKUP(C528,'Consolidado 12.2023'!B:H,7,FALSE),0),0)</f>
        <v>0</v>
      </c>
      <c r="H528" s="102"/>
      <c r="I528" s="103">
        <v>0</v>
      </c>
      <c r="J528" s="102"/>
      <c r="K528" s="101">
        <f>-IF(F528="I",IFERROR(SUMIF(#REF!,Clasificaciones!C528,#REF!),0),0)</f>
        <v>0</v>
      </c>
      <c r="L528" s="102"/>
      <c r="M528" s="103">
        <v>0</v>
      </c>
      <c r="N528" s="102"/>
      <c r="O528" s="101">
        <f>IF(F528="I",IFERROR(VLOOKUP(C528,#REF!,7,FALSE),0),0)</f>
        <v>0</v>
      </c>
      <c r="P528" s="102"/>
      <c r="Q528" s="103">
        <v>0</v>
      </c>
    </row>
    <row r="529" spans="1:17" s="104" customFormat="1" ht="12" customHeight="1">
      <c r="A529" s="98" t="s">
        <v>305</v>
      </c>
      <c r="B529" s="98"/>
      <c r="C529" s="99">
        <v>214020202</v>
      </c>
      <c r="D529" s="99" t="s">
        <v>990</v>
      </c>
      <c r="E529" s="100" t="s">
        <v>827</v>
      </c>
      <c r="F529" s="100" t="s">
        <v>831</v>
      </c>
      <c r="G529" s="101">
        <f>-IF(F529="I",IFERROR(VLOOKUP(C529,'Consolidado 12.2023'!B:H,7,FALSE),0),0)</f>
        <v>0</v>
      </c>
      <c r="H529" s="102"/>
      <c r="I529" s="103">
        <v>0</v>
      </c>
      <c r="J529" s="102"/>
      <c r="K529" s="101">
        <f>-IF(F529="I",IFERROR(SUMIF(#REF!,Clasificaciones!C529,#REF!),0),0)</f>
        <v>0</v>
      </c>
      <c r="L529" s="102"/>
      <c r="M529" s="103">
        <v>0</v>
      </c>
      <c r="N529" s="102"/>
      <c r="O529" s="101">
        <f>IF(F529="I",IFERROR(VLOOKUP(C529,#REF!,7,FALSE),0),0)</f>
        <v>0</v>
      </c>
      <c r="P529" s="102"/>
      <c r="Q529" s="103">
        <v>0</v>
      </c>
    </row>
    <row r="530" spans="1:17" s="104" customFormat="1" ht="12" customHeight="1">
      <c r="A530" s="98" t="s">
        <v>305</v>
      </c>
      <c r="B530" s="98" t="s">
        <v>991</v>
      </c>
      <c r="C530" s="99">
        <v>214020203</v>
      </c>
      <c r="D530" s="99" t="s">
        <v>345</v>
      </c>
      <c r="E530" s="100" t="s">
        <v>827</v>
      </c>
      <c r="F530" s="100" t="s">
        <v>831</v>
      </c>
      <c r="G530" s="101">
        <f>-IF(F530="I",IFERROR(VLOOKUP(C530,'Consolidado 12.2023'!B:H,7,FALSE),0),0)</f>
        <v>-80859252</v>
      </c>
      <c r="H530" s="102"/>
      <c r="I530" s="103">
        <v>0</v>
      </c>
      <c r="J530" s="102"/>
      <c r="K530" s="101">
        <f>-IF(F530="I",IFERROR(SUMIF(#REF!,Clasificaciones!C530,#REF!),0),0)</f>
        <v>0</v>
      </c>
      <c r="L530" s="102"/>
      <c r="M530" s="103">
        <v>0</v>
      </c>
      <c r="N530" s="102"/>
      <c r="O530" s="101">
        <f>IF(F530="I",IFERROR(VLOOKUP(C530,#REF!,7,FALSE),0),0)</f>
        <v>0</v>
      </c>
      <c r="P530" s="102"/>
      <c r="Q530" s="103">
        <v>0</v>
      </c>
    </row>
    <row r="531" spans="1:17" s="104" customFormat="1" ht="12" customHeight="1">
      <c r="A531" s="98" t="s">
        <v>305</v>
      </c>
      <c r="B531" s="98" t="s">
        <v>992</v>
      </c>
      <c r="C531" s="99">
        <v>2140203</v>
      </c>
      <c r="D531" s="99" t="s">
        <v>346</v>
      </c>
      <c r="E531" s="100" t="s">
        <v>827</v>
      </c>
      <c r="F531" s="100" t="s">
        <v>831</v>
      </c>
      <c r="G531" s="101">
        <f>-IF(F531="I",IFERROR(VLOOKUP(C531,'Consolidado 12.2023'!B:H,7,FALSE),0),0)</f>
        <v>-4661235</v>
      </c>
      <c r="H531" s="102"/>
      <c r="I531" s="103">
        <v>0</v>
      </c>
      <c r="J531" s="102"/>
      <c r="K531" s="101">
        <f>-IF(F531="I",IFERROR(SUMIF(#REF!,Clasificaciones!C531,#REF!),0),0)</f>
        <v>0</v>
      </c>
      <c r="L531" s="102"/>
      <c r="M531" s="103">
        <v>0</v>
      </c>
      <c r="N531" s="102"/>
      <c r="O531" s="101">
        <f>IF(F531="I",IFERROR(VLOOKUP(C531,#REF!,7,FALSE),0),0)</f>
        <v>0</v>
      </c>
      <c r="P531" s="102"/>
      <c r="Q531" s="103">
        <v>0</v>
      </c>
    </row>
    <row r="532" spans="1:17" s="104" customFormat="1" ht="12" customHeight="1">
      <c r="A532" s="98" t="s">
        <v>305</v>
      </c>
      <c r="B532" s="98" t="s">
        <v>992</v>
      </c>
      <c r="C532" s="99">
        <v>2140204</v>
      </c>
      <c r="D532" s="99" t="s">
        <v>347</v>
      </c>
      <c r="E532" s="100" t="s">
        <v>827</v>
      </c>
      <c r="F532" s="100" t="s">
        <v>831</v>
      </c>
      <c r="G532" s="101">
        <f>-IF(F532="I",IFERROR(VLOOKUP(C532,'Consolidado 12.2023'!B:H,7,FALSE),0),0)</f>
        <v>-3364164</v>
      </c>
      <c r="H532" s="102"/>
      <c r="I532" s="103">
        <v>0</v>
      </c>
      <c r="J532" s="102"/>
      <c r="K532" s="101">
        <f>-IF(F532="I",IFERROR(SUMIF(#REF!,Clasificaciones!C532,#REF!),0),0)</f>
        <v>0</v>
      </c>
      <c r="L532" s="102"/>
      <c r="M532" s="103">
        <v>0</v>
      </c>
      <c r="N532" s="102"/>
      <c r="O532" s="101">
        <f>IF(F532="I",IFERROR(VLOOKUP(C532,#REF!,7,FALSE),0),0)</f>
        <v>0</v>
      </c>
      <c r="P532" s="102"/>
      <c r="Q532" s="103">
        <v>0</v>
      </c>
    </row>
    <row r="533" spans="1:17" s="104" customFormat="1" ht="12" customHeight="1">
      <c r="A533" s="98" t="s">
        <v>305</v>
      </c>
      <c r="B533" s="98"/>
      <c r="C533" s="99">
        <v>2140205</v>
      </c>
      <c r="D533" s="99" t="s">
        <v>993</v>
      </c>
      <c r="E533" s="100" t="s">
        <v>827</v>
      </c>
      <c r="F533" s="100" t="s">
        <v>831</v>
      </c>
      <c r="G533" s="101">
        <f>-IF(F533="I",IFERROR(VLOOKUP(C533,'Consolidado 12.2023'!B:H,7,FALSE),0),0)</f>
        <v>0</v>
      </c>
      <c r="H533" s="102"/>
      <c r="I533" s="103">
        <v>0</v>
      </c>
      <c r="J533" s="102"/>
      <c r="K533" s="101">
        <f>-IF(F533="I",IFERROR(SUMIF(#REF!,Clasificaciones!C533,#REF!),0),0)</f>
        <v>0</v>
      </c>
      <c r="L533" s="102"/>
      <c r="M533" s="103">
        <v>0</v>
      </c>
      <c r="N533" s="102"/>
      <c r="O533" s="101">
        <f>IF(F533="I",IFERROR(VLOOKUP(C533,#REF!,7,FALSE),0),0)</f>
        <v>0</v>
      </c>
      <c r="P533" s="102"/>
      <c r="Q533" s="103">
        <v>0</v>
      </c>
    </row>
    <row r="534" spans="1:17" s="104" customFormat="1" ht="12" customHeight="1">
      <c r="A534" s="98" t="s">
        <v>305</v>
      </c>
      <c r="B534" s="98"/>
      <c r="C534" s="99">
        <v>2140206</v>
      </c>
      <c r="D534" s="99" t="s">
        <v>994</v>
      </c>
      <c r="E534" s="100" t="s">
        <v>827</v>
      </c>
      <c r="F534" s="100" t="s">
        <v>831</v>
      </c>
      <c r="G534" s="101">
        <f>-IF(F534="I",IFERROR(VLOOKUP(C534,'Consolidado 12.2023'!B:H,7,FALSE),0),0)</f>
        <v>0</v>
      </c>
      <c r="H534" s="102"/>
      <c r="I534" s="103">
        <v>0</v>
      </c>
      <c r="J534" s="102"/>
      <c r="K534" s="101">
        <f>-IF(F534="I",IFERROR(SUMIF(#REF!,Clasificaciones!C534,#REF!),0),0)</f>
        <v>0</v>
      </c>
      <c r="L534" s="102"/>
      <c r="M534" s="103">
        <v>0</v>
      </c>
      <c r="N534" s="102"/>
      <c r="O534" s="101">
        <f>IF(F534="I",IFERROR(VLOOKUP(C534,#REF!,7,FALSE),0),0)</f>
        <v>0</v>
      </c>
      <c r="P534" s="102"/>
      <c r="Q534" s="103">
        <v>0</v>
      </c>
    </row>
    <row r="535" spans="1:17" s="104" customFormat="1" ht="12" customHeight="1">
      <c r="A535" s="98" t="s">
        <v>305</v>
      </c>
      <c r="B535" s="98"/>
      <c r="C535" s="99">
        <v>21403</v>
      </c>
      <c r="D535" s="99" t="s">
        <v>764</v>
      </c>
      <c r="E535" s="100" t="s">
        <v>827</v>
      </c>
      <c r="F535" s="100" t="s">
        <v>828</v>
      </c>
      <c r="G535" s="101">
        <f>-IF(F535="I",IFERROR(VLOOKUP(C535,'Consolidado 12.2023'!B:H,7,FALSE),0),0)</f>
        <v>0</v>
      </c>
      <c r="H535" s="102"/>
      <c r="I535" s="103">
        <v>0</v>
      </c>
      <c r="J535" s="102"/>
      <c r="K535" s="101">
        <f>-IF(F535="I",IFERROR(SUMIF(#REF!,Clasificaciones!C535,#REF!),0),0)</f>
        <v>0</v>
      </c>
      <c r="L535" s="102"/>
      <c r="M535" s="103">
        <v>0</v>
      </c>
      <c r="N535" s="102"/>
      <c r="O535" s="101">
        <f>IF(F535="I",IFERROR(VLOOKUP(C535,#REF!,7,FALSE),0),0)</f>
        <v>0</v>
      </c>
      <c r="P535" s="102"/>
      <c r="Q535" s="103">
        <v>0</v>
      </c>
    </row>
    <row r="536" spans="1:17" s="104" customFormat="1" ht="12" customHeight="1">
      <c r="A536" s="98" t="s">
        <v>305</v>
      </c>
      <c r="B536" s="98"/>
      <c r="C536" s="99">
        <v>2140301</v>
      </c>
      <c r="D536" s="99" t="s">
        <v>479</v>
      </c>
      <c r="E536" s="100" t="s">
        <v>827</v>
      </c>
      <c r="F536" s="100" t="s">
        <v>831</v>
      </c>
      <c r="G536" s="101">
        <f>-IF(F536="I",IFERROR(VLOOKUP(C536,'Consolidado 12.2023'!B:H,7,FALSE),0),0)</f>
        <v>0</v>
      </c>
      <c r="H536" s="102"/>
      <c r="I536" s="103">
        <v>0</v>
      </c>
      <c r="J536" s="102"/>
      <c r="K536" s="101">
        <f>-IF(F536="I",IFERROR(SUMIF(#REF!,Clasificaciones!C536,#REF!),0),0)</f>
        <v>0</v>
      </c>
      <c r="L536" s="102"/>
      <c r="M536" s="103">
        <v>0</v>
      </c>
      <c r="N536" s="102"/>
      <c r="O536" s="101">
        <f>IF(F536="I",IFERROR(VLOOKUP(C536,#REF!,7,FALSE),0),0)</f>
        <v>0</v>
      </c>
      <c r="P536" s="102"/>
      <c r="Q536" s="103">
        <v>0</v>
      </c>
    </row>
    <row r="537" spans="1:17" s="104" customFormat="1" ht="12" customHeight="1">
      <c r="A537" s="98" t="s">
        <v>305</v>
      </c>
      <c r="B537" s="98"/>
      <c r="C537" s="99">
        <v>2140302</v>
      </c>
      <c r="D537" s="99" t="s">
        <v>640</v>
      </c>
      <c r="E537" s="100" t="s">
        <v>827</v>
      </c>
      <c r="F537" s="100" t="s">
        <v>831</v>
      </c>
      <c r="G537" s="101">
        <f>-IF(F537="I",IFERROR(VLOOKUP(C537,'Consolidado 12.2023'!B:H,7,FALSE),0),0)</f>
        <v>0</v>
      </c>
      <c r="H537" s="102"/>
      <c r="I537" s="103">
        <v>0</v>
      </c>
      <c r="J537" s="102"/>
      <c r="K537" s="101">
        <f>-IF(F537="I",IFERROR(SUMIF(#REF!,Clasificaciones!C537,#REF!),0),0)</f>
        <v>0</v>
      </c>
      <c r="L537" s="102"/>
      <c r="M537" s="103">
        <v>0</v>
      </c>
      <c r="N537" s="102"/>
      <c r="O537" s="101">
        <f>IF(F537="I",IFERROR(VLOOKUP(C537,#REF!,7,FALSE),0),0)</f>
        <v>0</v>
      </c>
      <c r="P537" s="102"/>
      <c r="Q537" s="103">
        <v>0</v>
      </c>
    </row>
    <row r="538" spans="1:17" s="104" customFormat="1" ht="12" customHeight="1">
      <c r="A538" s="98" t="s">
        <v>305</v>
      </c>
      <c r="B538" s="98"/>
      <c r="C538" s="99">
        <v>2140303</v>
      </c>
      <c r="D538" s="99" t="s">
        <v>995</v>
      </c>
      <c r="E538" s="100" t="s">
        <v>827</v>
      </c>
      <c r="F538" s="100" t="s">
        <v>831</v>
      </c>
      <c r="G538" s="101">
        <f>-IF(F538="I",IFERROR(VLOOKUP(C538,'Consolidado 12.2023'!B:H,7,FALSE),0),0)</f>
        <v>0</v>
      </c>
      <c r="H538" s="102"/>
      <c r="I538" s="103">
        <v>0</v>
      </c>
      <c r="J538" s="102"/>
      <c r="K538" s="101">
        <f>-IF(F538="I",IFERROR(SUMIF(#REF!,Clasificaciones!C538,#REF!),0),0)</f>
        <v>0</v>
      </c>
      <c r="L538" s="102"/>
      <c r="M538" s="103">
        <v>0</v>
      </c>
      <c r="N538" s="102"/>
      <c r="O538" s="101">
        <f>IF(F538="I",IFERROR(VLOOKUP(C538,#REF!,7,FALSE),0),0)</f>
        <v>0</v>
      </c>
      <c r="P538" s="102"/>
      <c r="Q538" s="103">
        <v>0</v>
      </c>
    </row>
    <row r="539" spans="1:17" s="104" customFormat="1" ht="12" customHeight="1">
      <c r="A539" s="98" t="s">
        <v>305</v>
      </c>
      <c r="B539" s="98"/>
      <c r="C539" s="99">
        <v>2140304</v>
      </c>
      <c r="D539" s="99" t="s">
        <v>996</v>
      </c>
      <c r="E539" s="100" t="s">
        <v>827</v>
      </c>
      <c r="F539" s="100" t="s">
        <v>831</v>
      </c>
      <c r="G539" s="101">
        <f>-IF(F539="I",IFERROR(VLOOKUP(C539,'Consolidado 12.2023'!B:H,7,FALSE),0),0)</f>
        <v>0</v>
      </c>
      <c r="H539" s="102"/>
      <c r="I539" s="103">
        <v>0</v>
      </c>
      <c r="J539" s="102"/>
      <c r="K539" s="101">
        <f>-IF(F539="I",IFERROR(SUMIF(#REF!,Clasificaciones!C539,#REF!),0),0)</f>
        <v>0</v>
      </c>
      <c r="L539" s="102"/>
      <c r="M539" s="103">
        <v>0</v>
      </c>
      <c r="N539" s="102"/>
      <c r="O539" s="101">
        <f>IF(F539="I",IFERROR(VLOOKUP(C539,#REF!,7,FALSE),0),0)</f>
        <v>0</v>
      </c>
      <c r="P539" s="102"/>
      <c r="Q539" s="103">
        <v>0</v>
      </c>
    </row>
    <row r="540" spans="1:17" s="379" customFormat="1" ht="12" customHeight="1">
      <c r="A540" s="373" t="s">
        <v>305</v>
      </c>
      <c r="B540" s="373" t="s">
        <v>984</v>
      </c>
      <c r="C540" s="374">
        <v>2140305</v>
      </c>
      <c r="D540" s="374" t="s">
        <v>765</v>
      </c>
      <c r="E540" s="375" t="s">
        <v>827</v>
      </c>
      <c r="F540" s="375" t="s">
        <v>831</v>
      </c>
      <c r="G540" s="376">
        <f>-IF(F540="I",IFERROR(VLOOKUP(C540,'Consolidado 12.2023'!B:H,7,FALSE),0),0)</f>
        <v>0</v>
      </c>
      <c r="H540" s="377"/>
      <c r="I540" s="378">
        <v>0</v>
      </c>
      <c r="J540" s="377"/>
      <c r="K540" s="376">
        <f>-IF(F540="I",IFERROR(SUMIF(#REF!,Clasificaciones!C540,#REF!),0),0)</f>
        <v>0</v>
      </c>
      <c r="L540" s="377"/>
      <c r="M540" s="378">
        <v>0</v>
      </c>
      <c r="N540" s="377"/>
      <c r="O540" s="376">
        <f>IF(F540="I",IFERROR(VLOOKUP(C540,#REF!,7,FALSE),0),0)</f>
        <v>0</v>
      </c>
      <c r="P540" s="377"/>
      <c r="Q540" s="378">
        <v>0</v>
      </c>
    </row>
    <row r="541" spans="1:17" s="104" customFormat="1" ht="12" customHeight="1">
      <c r="A541" s="98" t="s">
        <v>305</v>
      </c>
      <c r="B541" s="98"/>
      <c r="C541" s="99">
        <v>2140399</v>
      </c>
      <c r="D541" s="99" t="s">
        <v>997</v>
      </c>
      <c r="E541" s="100" t="s">
        <v>827</v>
      </c>
      <c r="F541" s="100" t="s">
        <v>831</v>
      </c>
      <c r="G541" s="101">
        <f>-IF(F541="I",IFERROR(VLOOKUP(C541,'Consolidado 12.2023'!B:H,7,FALSE),0),0)</f>
        <v>0</v>
      </c>
      <c r="H541" s="102"/>
      <c r="I541" s="103">
        <v>0</v>
      </c>
      <c r="J541" s="102"/>
      <c r="K541" s="101">
        <f>-IF(F541="I",IFERROR(SUMIF(#REF!,Clasificaciones!C541,#REF!),0),0)</f>
        <v>0</v>
      </c>
      <c r="L541" s="102"/>
      <c r="M541" s="103">
        <v>0</v>
      </c>
      <c r="N541" s="102"/>
      <c r="O541" s="101">
        <f>IF(F541="I",IFERROR(VLOOKUP(C541,#REF!,7,FALSE),0),0)</f>
        <v>0</v>
      </c>
      <c r="P541" s="102"/>
      <c r="Q541" s="103">
        <v>0</v>
      </c>
    </row>
    <row r="542" spans="1:17" s="104" customFormat="1" ht="12" customHeight="1">
      <c r="A542" s="98" t="s">
        <v>305</v>
      </c>
      <c r="B542" s="98"/>
      <c r="C542" s="99">
        <v>21404</v>
      </c>
      <c r="D542" s="99" t="s">
        <v>348</v>
      </c>
      <c r="E542" s="100" t="s">
        <v>827</v>
      </c>
      <c r="F542" s="100" t="s">
        <v>828</v>
      </c>
      <c r="G542" s="101">
        <f>-IF(F542="I",IFERROR(VLOOKUP(C542,'Consolidado 12.2023'!B:H,7,FALSE),0),0)</f>
        <v>0</v>
      </c>
      <c r="H542" s="102"/>
      <c r="I542" s="103">
        <v>0</v>
      </c>
      <c r="J542" s="102"/>
      <c r="K542" s="101">
        <f>-IF(F542="I",IFERROR(SUMIF(#REF!,Clasificaciones!C542,#REF!),0),0)</f>
        <v>0</v>
      </c>
      <c r="L542" s="102"/>
      <c r="M542" s="103">
        <v>0</v>
      </c>
      <c r="N542" s="102"/>
      <c r="O542" s="101">
        <f>IF(F542="I",IFERROR(VLOOKUP(C542,#REF!,7,FALSE),0),0)</f>
        <v>0</v>
      </c>
      <c r="P542" s="102"/>
      <c r="Q542" s="103">
        <v>0</v>
      </c>
    </row>
    <row r="543" spans="1:17" s="104" customFormat="1" ht="12" customHeight="1">
      <c r="A543" s="98" t="s">
        <v>305</v>
      </c>
      <c r="B543" s="98"/>
      <c r="C543" s="99">
        <v>2140401</v>
      </c>
      <c r="D543" s="99" t="s">
        <v>998</v>
      </c>
      <c r="E543" s="100" t="s">
        <v>827</v>
      </c>
      <c r="F543" s="100" t="s">
        <v>831</v>
      </c>
      <c r="G543" s="101">
        <f>-IF(F543="I",IFERROR(VLOOKUP(C543,'Consolidado 12.2023'!B:H,7,FALSE),0),0)</f>
        <v>0</v>
      </c>
      <c r="H543" s="102"/>
      <c r="I543" s="103">
        <v>0</v>
      </c>
      <c r="J543" s="102"/>
      <c r="K543" s="101">
        <f>-IF(F543="I",IFERROR(SUMIF(#REF!,Clasificaciones!C543,#REF!),0),0)</f>
        <v>0</v>
      </c>
      <c r="L543" s="102"/>
      <c r="M543" s="103">
        <v>0</v>
      </c>
      <c r="N543" s="102"/>
      <c r="O543" s="101">
        <f>IF(F543="I",IFERROR(VLOOKUP(C543,#REF!,7,FALSE),0),0)</f>
        <v>0</v>
      </c>
      <c r="P543" s="102"/>
      <c r="Q543" s="103">
        <v>0</v>
      </c>
    </row>
    <row r="544" spans="1:17" s="104" customFormat="1" ht="12" customHeight="1">
      <c r="A544" s="98" t="s">
        <v>305</v>
      </c>
      <c r="B544" s="98"/>
      <c r="C544" s="99">
        <v>2140402</v>
      </c>
      <c r="D544" s="99" t="s">
        <v>766</v>
      </c>
      <c r="E544" s="100" t="s">
        <v>827</v>
      </c>
      <c r="F544" s="100" t="s">
        <v>831</v>
      </c>
      <c r="G544" s="101">
        <f>-IF(F544="I",IFERROR(VLOOKUP(C544,'Consolidado 12.2023'!B:H,7,FALSE),0),0)</f>
        <v>0</v>
      </c>
      <c r="H544" s="102"/>
      <c r="I544" s="103">
        <v>0</v>
      </c>
      <c r="J544" s="102"/>
      <c r="K544" s="101">
        <f>-IF(F544="I",IFERROR(SUMIF(#REF!,Clasificaciones!C544,#REF!),0),0)</f>
        <v>0</v>
      </c>
      <c r="L544" s="102"/>
      <c r="M544" s="103">
        <v>0</v>
      </c>
      <c r="N544" s="102"/>
      <c r="O544" s="101">
        <f>IF(F544="I",IFERROR(VLOOKUP(C544,#REF!,7,FALSE),0),0)</f>
        <v>0</v>
      </c>
      <c r="P544" s="102"/>
      <c r="Q544" s="103">
        <v>0</v>
      </c>
    </row>
    <row r="545" spans="1:17" s="104" customFormat="1" ht="12" customHeight="1">
      <c r="A545" s="98" t="s">
        <v>305</v>
      </c>
      <c r="B545" s="98" t="s">
        <v>984</v>
      </c>
      <c r="C545" s="99">
        <v>2140403</v>
      </c>
      <c r="D545" s="99" t="s">
        <v>598</v>
      </c>
      <c r="E545" s="100" t="s">
        <v>827</v>
      </c>
      <c r="F545" s="100" t="s">
        <v>831</v>
      </c>
      <c r="G545" s="101">
        <f>-IF(F545="I",IFERROR(VLOOKUP(C545,'Consolidado 12.2023'!B:H,7,FALSE),0),0)</f>
        <v>0</v>
      </c>
      <c r="H545" s="102"/>
      <c r="I545" s="103">
        <v>0</v>
      </c>
      <c r="J545" s="102"/>
      <c r="K545" s="101">
        <f>-IF(F545="I",IFERROR(SUMIF(#REF!,Clasificaciones!C545,#REF!),0),0)</f>
        <v>0</v>
      </c>
      <c r="L545" s="102"/>
      <c r="M545" s="103">
        <v>0</v>
      </c>
      <c r="N545" s="102"/>
      <c r="O545" s="101">
        <f>IF(F545="I",IFERROR(VLOOKUP(C545,#REF!,7,FALSE),0),0)</f>
        <v>0</v>
      </c>
      <c r="P545" s="102"/>
      <c r="Q545" s="103">
        <v>0</v>
      </c>
    </row>
    <row r="546" spans="1:17" s="104" customFormat="1" ht="12" customHeight="1">
      <c r="A546" s="98" t="s">
        <v>305</v>
      </c>
      <c r="B546" s="98" t="s">
        <v>984</v>
      </c>
      <c r="C546" s="99">
        <v>2140404</v>
      </c>
      <c r="D546" s="99" t="s">
        <v>349</v>
      </c>
      <c r="E546" s="100" t="s">
        <v>827</v>
      </c>
      <c r="F546" s="100" t="s">
        <v>831</v>
      </c>
      <c r="G546" s="101">
        <f>-IF(F546="I",IFERROR(VLOOKUP(C546,'Consolidado 12.2023'!B:H,7,FALSE),0),0)</f>
        <v>-22778089</v>
      </c>
      <c r="H546" s="102"/>
      <c r="I546" s="103">
        <v>0</v>
      </c>
      <c r="J546" s="102"/>
      <c r="K546" s="101">
        <f>-IF(F546="I",IFERROR(SUMIF(#REF!,Clasificaciones!C546,#REF!),0),0)</f>
        <v>0</v>
      </c>
      <c r="L546" s="102"/>
      <c r="M546" s="103">
        <v>0</v>
      </c>
      <c r="N546" s="102"/>
      <c r="O546" s="101">
        <f>IF(F546="I",IFERROR(VLOOKUP(C546,#REF!,7,FALSE),0),0)</f>
        <v>0</v>
      </c>
      <c r="P546" s="102"/>
      <c r="Q546" s="103">
        <v>0</v>
      </c>
    </row>
    <row r="547" spans="1:17" s="104" customFormat="1" ht="12" customHeight="1">
      <c r="A547" s="98" t="s">
        <v>305</v>
      </c>
      <c r="B547" s="98"/>
      <c r="C547" s="99">
        <v>2140405</v>
      </c>
      <c r="D547" s="99" t="s">
        <v>999</v>
      </c>
      <c r="E547" s="100" t="s">
        <v>827</v>
      </c>
      <c r="F547" s="100" t="s">
        <v>831</v>
      </c>
      <c r="G547" s="101">
        <f>-IF(F547="I",IFERROR(VLOOKUP(C547,'Consolidado 12.2023'!B:H,7,FALSE),0),0)</f>
        <v>0</v>
      </c>
      <c r="H547" s="102"/>
      <c r="I547" s="103">
        <v>0</v>
      </c>
      <c r="J547" s="102"/>
      <c r="K547" s="101">
        <f>-IF(F547="I",IFERROR(SUMIF(#REF!,Clasificaciones!C547,#REF!),0),0)</f>
        <v>0</v>
      </c>
      <c r="L547" s="102"/>
      <c r="M547" s="103">
        <v>0</v>
      </c>
      <c r="N547" s="102"/>
      <c r="O547" s="101">
        <f>IF(F547="I",IFERROR(VLOOKUP(C547,#REF!,7,FALSE),0),0)</f>
        <v>0</v>
      </c>
      <c r="P547" s="102"/>
      <c r="Q547" s="103">
        <v>0</v>
      </c>
    </row>
    <row r="548" spans="1:17" s="104" customFormat="1" ht="12" customHeight="1">
      <c r="A548" s="98" t="s">
        <v>305</v>
      </c>
      <c r="B548" s="98" t="s">
        <v>984</v>
      </c>
      <c r="C548" s="99">
        <v>2140406</v>
      </c>
      <c r="D548" s="99" t="s">
        <v>767</v>
      </c>
      <c r="E548" s="100" t="s">
        <v>827</v>
      </c>
      <c r="F548" s="100" t="s">
        <v>831</v>
      </c>
      <c r="G548" s="101">
        <f>-IF(F548="I",IFERROR(VLOOKUP(C548,'Consolidado 12.2023'!B:H,7,FALSE),0),0)</f>
        <v>0</v>
      </c>
      <c r="H548" s="102"/>
      <c r="I548" s="103">
        <v>0</v>
      </c>
      <c r="J548" s="102"/>
      <c r="K548" s="101">
        <f>-IF(F548="I",IFERROR(SUMIF(#REF!,Clasificaciones!C548,#REF!),0),0)</f>
        <v>0</v>
      </c>
      <c r="L548" s="102"/>
      <c r="M548" s="103">
        <v>0</v>
      </c>
      <c r="N548" s="102"/>
      <c r="O548" s="101">
        <f>IF(F548="I",IFERROR(VLOOKUP(C548,#REF!,7,FALSE),0),0)</f>
        <v>0</v>
      </c>
      <c r="P548" s="102"/>
      <c r="Q548" s="103">
        <v>0</v>
      </c>
    </row>
    <row r="549" spans="1:17" s="104" customFormat="1" ht="12" customHeight="1">
      <c r="A549" s="98" t="s">
        <v>305</v>
      </c>
      <c r="B549" s="98" t="s">
        <v>984</v>
      </c>
      <c r="C549" s="99">
        <v>2140407</v>
      </c>
      <c r="D549" s="99" t="s">
        <v>350</v>
      </c>
      <c r="E549" s="100" t="s">
        <v>827</v>
      </c>
      <c r="F549" s="100" t="s">
        <v>831</v>
      </c>
      <c r="G549" s="101">
        <f>-IF(F549="I",IFERROR(VLOOKUP(C549,'Consolidado 12.2023'!B:H,7,FALSE),0),0)</f>
        <v>-87600000</v>
      </c>
      <c r="H549" s="102"/>
      <c r="I549" s="103">
        <v>0</v>
      </c>
      <c r="J549" s="102"/>
      <c r="K549" s="101">
        <f>-IF(F549="I",IFERROR(SUMIF(#REF!,Clasificaciones!C549,#REF!),0),0)</f>
        <v>0</v>
      </c>
      <c r="L549" s="102"/>
      <c r="M549" s="103">
        <v>0</v>
      </c>
      <c r="N549" s="102"/>
      <c r="O549" s="101">
        <f>IF(F549="I",IFERROR(VLOOKUP(C549,#REF!,7,FALSE),0),0)</f>
        <v>0</v>
      </c>
      <c r="P549" s="102"/>
      <c r="Q549" s="103">
        <v>0</v>
      </c>
    </row>
    <row r="550" spans="1:17" s="104" customFormat="1" ht="12" customHeight="1">
      <c r="A550" s="98" t="s">
        <v>305</v>
      </c>
      <c r="B550" s="98" t="s">
        <v>984</v>
      </c>
      <c r="C550" s="99">
        <v>2140408</v>
      </c>
      <c r="D550" s="99" t="s">
        <v>768</v>
      </c>
      <c r="E550" s="100" t="s">
        <v>827</v>
      </c>
      <c r="F550" s="100" t="s">
        <v>831</v>
      </c>
      <c r="G550" s="101">
        <f>-IF(F550="I",IFERROR(VLOOKUP(C550,'Consolidado 12.2023'!B:H,7,FALSE),0),0)</f>
        <v>0</v>
      </c>
      <c r="H550" s="102"/>
      <c r="I550" s="103">
        <v>0</v>
      </c>
      <c r="J550" s="102"/>
      <c r="K550" s="101">
        <f>-IF(F550="I",IFERROR(SUMIF(#REF!,Clasificaciones!C550,#REF!),0),0)</f>
        <v>0</v>
      </c>
      <c r="L550" s="102"/>
      <c r="M550" s="103">
        <v>0</v>
      </c>
      <c r="N550" s="102"/>
      <c r="O550" s="101">
        <f>IF(F550="I",IFERROR(VLOOKUP(C550,#REF!,7,FALSE),0),0)</f>
        <v>0</v>
      </c>
      <c r="P550" s="102"/>
      <c r="Q550" s="103">
        <v>0</v>
      </c>
    </row>
    <row r="551" spans="1:17" s="104" customFormat="1" ht="12" customHeight="1">
      <c r="A551" s="98" t="s">
        <v>305</v>
      </c>
      <c r="B551" s="98" t="s">
        <v>984</v>
      </c>
      <c r="C551" s="99">
        <v>2140409</v>
      </c>
      <c r="D551" s="99" t="s">
        <v>351</v>
      </c>
      <c r="E551" s="100" t="s">
        <v>827</v>
      </c>
      <c r="F551" s="100" t="s">
        <v>831</v>
      </c>
      <c r="G551" s="101">
        <f>-IF(F551="I",IFERROR(VLOOKUP(C551,'Consolidado 12.2023'!B:H,7,FALSE),0),0)</f>
        <v>0</v>
      </c>
      <c r="H551" s="102"/>
      <c r="I551" s="103">
        <v>0</v>
      </c>
      <c r="J551" s="102"/>
      <c r="K551" s="101">
        <f>-IF(F551="I",IFERROR(SUMIF(#REF!,Clasificaciones!C551,#REF!),0),0)</f>
        <v>0</v>
      </c>
      <c r="L551" s="102"/>
      <c r="M551" s="103">
        <v>0</v>
      </c>
      <c r="N551" s="102"/>
      <c r="O551" s="101">
        <f>IF(F551="I",IFERROR(VLOOKUP(C551,#REF!,7,FALSE),0),0)</f>
        <v>0</v>
      </c>
      <c r="P551" s="102"/>
      <c r="Q551" s="103">
        <v>0</v>
      </c>
    </row>
    <row r="552" spans="1:17" s="104" customFormat="1" ht="12" customHeight="1">
      <c r="A552" s="98" t="s">
        <v>305</v>
      </c>
      <c r="B552" s="98" t="s">
        <v>984</v>
      </c>
      <c r="C552" s="99">
        <v>2140410</v>
      </c>
      <c r="D552" s="99" t="s">
        <v>769</v>
      </c>
      <c r="E552" s="100" t="s">
        <v>827</v>
      </c>
      <c r="F552" s="100" t="s">
        <v>831</v>
      </c>
      <c r="G552" s="101">
        <f>-IF(F552="I",IFERROR(VLOOKUP(C552,'Consolidado 12.2023'!B:H,7,FALSE),0),0)</f>
        <v>0</v>
      </c>
      <c r="H552" s="102"/>
      <c r="I552" s="103">
        <v>0</v>
      </c>
      <c r="J552" s="102"/>
      <c r="K552" s="101">
        <f>-IF(F552="I",IFERROR(SUMIF(#REF!,Clasificaciones!C552,#REF!),0),0)</f>
        <v>0</v>
      </c>
      <c r="L552" s="102"/>
      <c r="M552" s="103">
        <v>0</v>
      </c>
      <c r="N552" s="102"/>
      <c r="O552" s="101">
        <f>IF(F552="I",IFERROR(VLOOKUP(C552,#REF!,7,FALSE),0),0)</f>
        <v>0</v>
      </c>
      <c r="P552" s="102"/>
      <c r="Q552" s="103">
        <v>0</v>
      </c>
    </row>
    <row r="553" spans="1:17" s="104" customFormat="1" ht="12" customHeight="1">
      <c r="A553" s="98" t="s">
        <v>305</v>
      </c>
      <c r="B553" s="98" t="s">
        <v>984</v>
      </c>
      <c r="C553" s="99">
        <v>2140411</v>
      </c>
      <c r="D553" s="99" t="s">
        <v>770</v>
      </c>
      <c r="E553" s="100" t="s">
        <v>827</v>
      </c>
      <c r="F553" s="100" t="s">
        <v>831</v>
      </c>
      <c r="G553" s="101">
        <f>-IF(F553="I",IFERROR(VLOOKUP(C553,'Consolidado 12.2023'!B:H,7,FALSE),0),0)</f>
        <v>-2352486</v>
      </c>
      <c r="H553" s="102"/>
      <c r="I553" s="103">
        <v>0</v>
      </c>
      <c r="J553" s="102"/>
      <c r="K553" s="101">
        <f>-IF(F553="I",IFERROR(SUMIF(#REF!,Clasificaciones!C553,#REF!),0),0)</f>
        <v>0</v>
      </c>
      <c r="L553" s="102"/>
      <c r="M553" s="103">
        <v>0</v>
      </c>
      <c r="N553" s="102"/>
      <c r="O553" s="101">
        <f>IF(F553="I",IFERROR(VLOOKUP(C553,#REF!,7,FALSE),0),0)</f>
        <v>0</v>
      </c>
      <c r="P553" s="102"/>
      <c r="Q553" s="103">
        <v>0</v>
      </c>
    </row>
    <row r="554" spans="1:17" s="104" customFormat="1" ht="12" customHeight="1">
      <c r="A554" s="98" t="s">
        <v>305</v>
      </c>
      <c r="B554" s="98" t="s">
        <v>984</v>
      </c>
      <c r="C554" s="99">
        <v>2140412</v>
      </c>
      <c r="D554" s="99" t="s">
        <v>351</v>
      </c>
      <c r="E554" s="100" t="s">
        <v>827</v>
      </c>
      <c r="F554" s="100" t="s">
        <v>831</v>
      </c>
      <c r="G554" s="101">
        <f>-IF(F554="I",IFERROR(VLOOKUP(C554,'Consolidado 12.2023'!B:H,7,FALSE),0),0)</f>
        <v>-93000000</v>
      </c>
      <c r="H554" s="102"/>
      <c r="I554" s="103">
        <v>0</v>
      </c>
      <c r="J554" s="102"/>
      <c r="K554" s="101">
        <f>-IF(F554="I",IFERROR(SUMIF(#REF!,Clasificaciones!C554,#REF!),0),0)</f>
        <v>0</v>
      </c>
      <c r="L554" s="102"/>
      <c r="M554" s="103">
        <v>0</v>
      </c>
      <c r="N554" s="102"/>
      <c r="O554" s="101">
        <f>IF(F554="I",IFERROR(VLOOKUP(C554,#REF!,7,FALSE),0),0)</f>
        <v>0</v>
      </c>
      <c r="P554" s="102"/>
      <c r="Q554" s="103">
        <v>0</v>
      </c>
    </row>
    <row r="555" spans="1:17" s="104" customFormat="1" ht="12" customHeight="1">
      <c r="A555" s="98" t="s">
        <v>305</v>
      </c>
      <c r="B555" s="98" t="s">
        <v>984</v>
      </c>
      <c r="C555" s="99">
        <v>2140413</v>
      </c>
      <c r="D555" s="99" t="s">
        <v>352</v>
      </c>
      <c r="E555" s="100" t="s">
        <v>827</v>
      </c>
      <c r="F555" s="100" t="s">
        <v>831</v>
      </c>
      <c r="G555" s="101">
        <f>-IF(F555="I",IFERROR(VLOOKUP(C555,'Consolidado 12.2023'!B:H,7,FALSE),0),0)</f>
        <v>-4543813</v>
      </c>
      <c r="H555" s="102"/>
      <c r="I555" s="103">
        <v>0</v>
      </c>
      <c r="J555" s="102"/>
      <c r="K555" s="101">
        <f>-IF(F555="I",IFERROR(SUMIF(#REF!,Clasificaciones!C555,#REF!),0),0)</f>
        <v>0</v>
      </c>
      <c r="L555" s="102"/>
      <c r="M555" s="103">
        <v>0</v>
      </c>
      <c r="N555" s="102"/>
      <c r="O555" s="101">
        <f>IF(F555="I",IFERROR(VLOOKUP(C555,#REF!,7,FALSE),0),0)</f>
        <v>0</v>
      </c>
      <c r="P555" s="102"/>
      <c r="Q555" s="103">
        <v>0</v>
      </c>
    </row>
    <row r="556" spans="1:17" s="104" customFormat="1" ht="12" customHeight="1">
      <c r="A556" s="98" t="s">
        <v>305</v>
      </c>
      <c r="B556" s="98" t="s">
        <v>984</v>
      </c>
      <c r="C556" s="99">
        <v>2140414</v>
      </c>
      <c r="D556" s="99" t="s">
        <v>353</v>
      </c>
      <c r="E556" s="100" t="s">
        <v>836</v>
      </c>
      <c r="F556" s="100" t="s">
        <v>831</v>
      </c>
      <c r="G556" s="101">
        <f>-IF(F556="I",IFERROR(VLOOKUP(C556,'Consolidado 12.2023'!B:H,7,FALSE),0),0)</f>
        <v>-22400045</v>
      </c>
      <c r="H556" s="102"/>
      <c r="I556" s="103">
        <v>0</v>
      </c>
      <c r="J556" s="102"/>
      <c r="K556" s="101">
        <f>-IF(F556="I",IFERROR(SUMIF(#REF!,Clasificaciones!C556,#REF!),0),0)</f>
        <v>0</v>
      </c>
      <c r="L556" s="102"/>
      <c r="M556" s="103">
        <v>0</v>
      </c>
      <c r="N556" s="102"/>
      <c r="O556" s="101">
        <f>IF(F556="I",IFERROR(VLOOKUP(C556,#REF!,7,FALSE),0),0)</f>
        <v>0</v>
      </c>
      <c r="P556" s="102"/>
      <c r="Q556" s="103">
        <v>0</v>
      </c>
    </row>
    <row r="557" spans="1:17" s="104" customFormat="1" ht="12" customHeight="1">
      <c r="A557" s="98" t="s">
        <v>305</v>
      </c>
      <c r="B557" s="98" t="s">
        <v>984</v>
      </c>
      <c r="C557" s="99">
        <v>2140415</v>
      </c>
      <c r="D557" s="99" t="s">
        <v>771</v>
      </c>
      <c r="E557" s="100" t="s">
        <v>827</v>
      </c>
      <c r="F557" s="100" t="s">
        <v>831</v>
      </c>
      <c r="G557" s="101">
        <f>-IF(F557="I",IFERROR(VLOOKUP(C557,'Consolidado 12.2023'!B:H,7,FALSE),0),0)</f>
        <v>-10000000</v>
      </c>
      <c r="H557" s="102"/>
      <c r="I557" s="103">
        <v>0</v>
      </c>
      <c r="J557" s="102"/>
      <c r="K557" s="101">
        <f>-IF(F557="I",IFERROR(SUMIF(#REF!,Clasificaciones!C557,#REF!),0),0)</f>
        <v>0</v>
      </c>
      <c r="L557" s="102"/>
      <c r="M557" s="103">
        <v>0</v>
      </c>
      <c r="N557" s="102"/>
      <c r="O557" s="101">
        <f>IF(F557="I",IFERROR(VLOOKUP(C557,#REF!,7,FALSE),0),0)</f>
        <v>0</v>
      </c>
      <c r="P557" s="102"/>
      <c r="Q557" s="103">
        <v>0</v>
      </c>
    </row>
    <row r="558" spans="1:17" s="104" customFormat="1" ht="12" customHeight="1">
      <c r="A558" s="98" t="s">
        <v>305</v>
      </c>
      <c r="B558" s="98"/>
      <c r="C558" s="99">
        <v>2140416</v>
      </c>
      <c r="D558" s="99" t="s">
        <v>1000</v>
      </c>
      <c r="E558" s="100" t="s">
        <v>836</v>
      </c>
      <c r="F558" s="100" t="s">
        <v>831</v>
      </c>
      <c r="G558" s="101">
        <f>-IF(F558="I",IFERROR(VLOOKUP(C558,'Consolidado 12.2023'!B:H,7,FALSE),0),0)</f>
        <v>0</v>
      </c>
      <c r="H558" s="102"/>
      <c r="I558" s="103">
        <v>0</v>
      </c>
      <c r="J558" s="102"/>
      <c r="K558" s="101">
        <f>-IF(F558="I",IFERROR(SUMIF(#REF!,Clasificaciones!C558,#REF!),0),0)</f>
        <v>0</v>
      </c>
      <c r="L558" s="102"/>
      <c r="M558" s="103">
        <v>0</v>
      </c>
      <c r="N558" s="102"/>
      <c r="O558" s="101">
        <f>IF(F558="I",IFERROR(VLOOKUP(C558,#REF!,7,FALSE),0),0)</f>
        <v>0</v>
      </c>
      <c r="P558" s="102"/>
      <c r="Q558" s="103">
        <v>0</v>
      </c>
    </row>
    <row r="559" spans="1:17" s="104" customFormat="1" ht="12" customHeight="1">
      <c r="A559" s="98" t="s">
        <v>305</v>
      </c>
      <c r="B559" s="98" t="s">
        <v>984</v>
      </c>
      <c r="C559" s="99">
        <v>2140417</v>
      </c>
      <c r="D559" s="99" t="s">
        <v>772</v>
      </c>
      <c r="E559" s="100" t="s">
        <v>836</v>
      </c>
      <c r="F559" s="100" t="s">
        <v>831</v>
      </c>
      <c r="G559" s="101">
        <f>-IF(F559="I",IFERROR(VLOOKUP(C559,'Consolidado 12.2023'!B:H,7,FALSE),0),0)</f>
        <v>0</v>
      </c>
      <c r="H559" s="102"/>
      <c r="I559" s="103">
        <v>0</v>
      </c>
      <c r="J559" s="102"/>
      <c r="K559" s="101">
        <f>-IF(F559="I",IFERROR(SUMIF(#REF!,Clasificaciones!C559,#REF!),0),0)</f>
        <v>0</v>
      </c>
      <c r="L559" s="102"/>
      <c r="M559" s="103">
        <v>0</v>
      </c>
      <c r="N559" s="102"/>
      <c r="O559" s="101">
        <f>IF(F559="I",IFERROR(VLOOKUP(C559,#REF!,7,FALSE),0),0)</f>
        <v>0</v>
      </c>
      <c r="P559" s="102"/>
      <c r="Q559" s="103">
        <v>0</v>
      </c>
    </row>
    <row r="560" spans="1:17" s="104" customFormat="1" ht="12" customHeight="1">
      <c r="A560" s="98" t="s">
        <v>305</v>
      </c>
      <c r="B560" s="98" t="s">
        <v>984</v>
      </c>
      <c r="C560" s="99">
        <v>2140418</v>
      </c>
      <c r="D560" s="99" t="s">
        <v>773</v>
      </c>
      <c r="E560" s="100" t="s">
        <v>836</v>
      </c>
      <c r="F560" s="100" t="s">
        <v>831</v>
      </c>
      <c r="G560" s="101">
        <f>-IF(F560="I",IFERROR(VLOOKUP(C560,'Consolidado 12.2023'!B:H,7,FALSE),0),0)</f>
        <v>-1031000</v>
      </c>
      <c r="H560" s="102"/>
      <c r="I560" s="103">
        <v>0</v>
      </c>
      <c r="J560" s="102"/>
      <c r="K560" s="101">
        <f>-IF(F560="I",IFERROR(SUMIF(#REF!,Clasificaciones!C560,#REF!),0),0)</f>
        <v>0</v>
      </c>
      <c r="L560" s="102"/>
      <c r="M560" s="103">
        <v>0</v>
      </c>
      <c r="N560" s="102"/>
      <c r="O560" s="101">
        <f>IF(F560="I",IFERROR(VLOOKUP(C560,#REF!,7,FALSE),0),0)</f>
        <v>0</v>
      </c>
      <c r="P560" s="102"/>
      <c r="Q560" s="103">
        <v>0</v>
      </c>
    </row>
    <row r="561" spans="1:17" s="104" customFormat="1" ht="12" customHeight="1">
      <c r="A561" s="98" t="s">
        <v>305</v>
      </c>
      <c r="B561" s="98" t="s">
        <v>984</v>
      </c>
      <c r="C561" s="99">
        <v>2140419</v>
      </c>
      <c r="D561" s="99" t="s">
        <v>774</v>
      </c>
      <c r="E561" s="100" t="s">
        <v>836</v>
      </c>
      <c r="F561" s="100" t="s">
        <v>831</v>
      </c>
      <c r="G561" s="101">
        <f>-IF(F561="I",IFERROR(VLOOKUP(C561,'Consolidado 12.2023'!B:H,7,FALSE),0),0)</f>
        <v>0</v>
      </c>
      <c r="H561" s="102"/>
      <c r="I561" s="103">
        <v>0</v>
      </c>
      <c r="J561" s="102"/>
      <c r="K561" s="101">
        <f>-IF(F561="I",IFERROR(SUMIF(#REF!,Clasificaciones!C561,#REF!),0),0)</f>
        <v>0</v>
      </c>
      <c r="L561" s="102"/>
      <c r="M561" s="103">
        <v>0</v>
      </c>
      <c r="N561" s="102"/>
      <c r="O561" s="101">
        <f>IF(F561="I",IFERROR(VLOOKUP(C561,#REF!,7,FALSE),0),0)</f>
        <v>0</v>
      </c>
      <c r="P561" s="102"/>
      <c r="Q561" s="103">
        <v>0</v>
      </c>
    </row>
    <row r="562" spans="1:17" s="104" customFormat="1" ht="12" customHeight="1">
      <c r="A562" s="98" t="s">
        <v>305</v>
      </c>
      <c r="B562" s="98" t="s">
        <v>984</v>
      </c>
      <c r="C562" s="99">
        <v>2140420</v>
      </c>
      <c r="D562" s="99" t="s">
        <v>775</v>
      </c>
      <c r="E562" s="100" t="s">
        <v>836</v>
      </c>
      <c r="F562" s="100" t="s">
        <v>831</v>
      </c>
      <c r="G562" s="101">
        <f>-IF(F562="I",IFERROR(VLOOKUP(C562,'Consolidado 12.2023'!B:H,7,FALSE),0),0)</f>
        <v>0</v>
      </c>
      <c r="H562" s="102"/>
      <c r="I562" s="103">
        <v>0</v>
      </c>
      <c r="J562" s="102"/>
      <c r="K562" s="101">
        <f>-IF(F562="I",IFERROR(SUMIF(#REF!,Clasificaciones!C562,#REF!),0),0)</f>
        <v>0</v>
      </c>
      <c r="L562" s="102"/>
      <c r="M562" s="103">
        <v>0</v>
      </c>
      <c r="N562" s="102"/>
      <c r="O562" s="101">
        <f>IF(F562="I",IFERROR(VLOOKUP(C562,#REF!,7,FALSE),0),0)</f>
        <v>0</v>
      </c>
      <c r="P562" s="102"/>
      <c r="Q562" s="103">
        <v>0</v>
      </c>
    </row>
    <row r="563" spans="1:17" s="379" customFormat="1" ht="12" customHeight="1">
      <c r="A563" s="373" t="s">
        <v>305</v>
      </c>
      <c r="B563" s="373" t="s">
        <v>984</v>
      </c>
      <c r="C563" s="374">
        <v>2140421</v>
      </c>
      <c r="D563" s="374" t="s">
        <v>602</v>
      </c>
      <c r="E563" s="375" t="s">
        <v>827</v>
      </c>
      <c r="F563" s="375" t="s">
        <v>831</v>
      </c>
      <c r="G563" s="376">
        <f>-IF(F563="I",IFERROR(VLOOKUP(C563,'Consolidado 12.2023'!B:H,7,FALSE),0),0)</f>
        <v>0</v>
      </c>
      <c r="H563" s="377"/>
      <c r="I563" s="378">
        <v>0</v>
      </c>
      <c r="J563" s="377"/>
      <c r="K563" s="376">
        <f>-IF(F563="I",IFERROR(SUMIF(#REF!,Clasificaciones!C563,#REF!),0),0)</f>
        <v>0</v>
      </c>
      <c r="L563" s="377"/>
      <c r="M563" s="378">
        <v>0</v>
      </c>
      <c r="N563" s="377"/>
      <c r="O563" s="376">
        <f>IF(F563="I",IFERROR(VLOOKUP(C563,#REF!,7,FALSE),0),0)</f>
        <v>0</v>
      </c>
      <c r="P563" s="377"/>
      <c r="Q563" s="378">
        <v>0</v>
      </c>
    </row>
    <row r="564" spans="1:17" s="104" customFormat="1" ht="12" customHeight="1">
      <c r="A564" s="98" t="s">
        <v>305</v>
      </c>
      <c r="B564" s="98"/>
      <c r="C564" s="99">
        <v>218</v>
      </c>
      <c r="D564" s="99" t="s">
        <v>1001</v>
      </c>
      <c r="E564" s="100" t="s">
        <v>827</v>
      </c>
      <c r="F564" s="100" t="s">
        <v>828</v>
      </c>
      <c r="G564" s="101">
        <f>-IF(F564="I",IFERROR(VLOOKUP(C564,'Consolidado 12.2023'!B:H,7,FALSE),0),0)</f>
        <v>0</v>
      </c>
      <c r="H564" s="102"/>
      <c r="I564" s="103">
        <v>0</v>
      </c>
      <c r="J564" s="102"/>
      <c r="K564" s="101">
        <f>-IF(F564="I",IFERROR(SUMIF(#REF!,Clasificaciones!C564,#REF!),0),0)</f>
        <v>0</v>
      </c>
      <c r="L564" s="102"/>
      <c r="M564" s="103">
        <v>0</v>
      </c>
      <c r="N564" s="102"/>
      <c r="O564" s="101">
        <f>IF(F564="I",IFERROR(VLOOKUP(C564,#REF!,7,FALSE),0),0)</f>
        <v>0</v>
      </c>
      <c r="P564" s="102"/>
      <c r="Q564" s="103">
        <v>0</v>
      </c>
    </row>
    <row r="565" spans="1:17" s="104" customFormat="1" ht="12" customHeight="1">
      <c r="A565" s="98" t="s">
        <v>305</v>
      </c>
      <c r="B565" s="98"/>
      <c r="C565" s="99">
        <v>2181</v>
      </c>
      <c r="D565" s="99" t="s">
        <v>1002</v>
      </c>
      <c r="E565" s="100" t="s">
        <v>827</v>
      </c>
      <c r="F565" s="100" t="s">
        <v>828</v>
      </c>
      <c r="G565" s="101">
        <f>-IF(F565="I",IFERROR(VLOOKUP(C565,'Consolidado 12.2023'!B:H,7,FALSE),0),0)</f>
        <v>0</v>
      </c>
      <c r="H565" s="102"/>
      <c r="I565" s="103">
        <v>0</v>
      </c>
      <c r="J565" s="102"/>
      <c r="K565" s="101">
        <f>-IF(F565="I",IFERROR(SUMIF(#REF!,Clasificaciones!C565,#REF!),0),0)</f>
        <v>0</v>
      </c>
      <c r="L565" s="102"/>
      <c r="M565" s="103">
        <v>0</v>
      </c>
      <c r="N565" s="102"/>
      <c r="O565" s="101">
        <f>IF(F565="I",IFERROR(VLOOKUP(C565,#REF!,7,FALSE),0),0)</f>
        <v>0</v>
      </c>
      <c r="P565" s="102"/>
      <c r="Q565" s="103">
        <v>0</v>
      </c>
    </row>
    <row r="566" spans="1:17" s="104" customFormat="1" ht="12" customHeight="1">
      <c r="A566" s="98" t="s">
        <v>305</v>
      </c>
      <c r="B566" s="98"/>
      <c r="C566" s="99">
        <v>218101</v>
      </c>
      <c r="D566" s="99" t="s">
        <v>1003</v>
      </c>
      <c r="E566" s="100" t="s">
        <v>827</v>
      </c>
      <c r="F566" s="100" t="s">
        <v>828</v>
      </c>
      <c r="G566" s="101">
        <f>-IF(F566="I",IFERROR(VLOOKUP(C566,'Consolidado 12.2023'!B:H,7,FALSE),0),0)</f>
        <v>0</v>
      </c>
      <c r="H566" s="102"/>
      <c r="I566" s="103">
        <v>0</v>
      </c>
      <c r="J566" s="102"/>
      <c r="K566" s="101">
        <f>-IF(F566="I",IFERROR(SUMIF(#REF!,Clasificaciones!C566,#REF!),0),0)</f>
        <v>0</v>
      </c>
      <c r="L566" s="102"/>
      <c r="M566" s="103">
        <v>0</v>
      </c>
      <c r="N566" s="102"/>
      <c r="O566" s="101">
        <f>IF(F566="I",IFERROR(VLOOKUP(C566,#REF!,7,FALSE),0),0)</f>
        <v>0</v>
      </c>
      <c r="P566" s="102"/>
      <c r="Q566" s="103">
        <v>0</v>
      </c>
    </row>
    <row r="567" spans="1:17" s="104" customFormat="1" ht="12" customHeight="1">
      <c r="A567" s="98" t="s">
        <v>305</v>
      </c>
      <c r="B567" s="98"/>
      <c r="C567" s="99">
        <v>21810101</v>
      </c>
      <c r="D567" s="99" t="s">
        <v>1004</v>
      </c>
      <c r="E567" s="100" t="s">
        <v>827</v>
      </c>
      <c r="F567" s="100" t="s">
        <v>831</v>
      </c>
      <c r="G567" s="101">
        <f>-IF(F567="I",IFERROR(VLOOKUP(C567,'Consolidado 12.2023'!B:H,7,FALSE),0),0)</f>
        <v>0</v>
      </c>
      <c r="H567" s="102"/>
      <c r="I567" s="103">
        <v>0</v>
      </c>
      <c r="J567" s="102"/>
      <c r="K567" s="101">
        <f>-IF(F567="I",IFERROR(SUMIF(#REF!,Clasificaciones!C567,#REF!),0),0)</f>
        <v>0</v>
      </c>
      <c r="L567" s="102"/>
      <c r="M567" s="103">
        <v>0</v>
      </c>
      <c r="N567" s="102"/>
      <c r="O567" s="101">
        <f>IF(F567="I",IFERROR(VLOOKUP(C567,#REF!,7,FALSE),0),0)</f>
        <v>0</v>
      </c>
      <c r="P567" s="102"/>
      <c r="Q567" s="103">
        <v>0</v>
      </c>
    </row>
    <row r="568" spans="1:17" s="104" customFormat="1" ht="12" customHeight="1">
      <c r="A568" s="98" t="s">
        <v>305</v>
      </c>
      <c r="B568" s="98"/>
      <c r="C568" s="99">
        <v>21810102</v>
      </c>
      <c r="D568" s="99" t="s">
        <v>1005</v>
      </c>
      <c r="E568" s="100" t="s">
        <v>827</v>
      </c>
      <c r="F568" s="100" t="s">
        <v>831</v>
      </c>
      <c r="G568" s="101">
        <f>-IF(F568="I",IFERROR(VLOOKUP(C568,'Consolidado 12.2023'!B:H,7,FALSE),0),0)</f>
        <v>0</v>
      </c>
      <c r="H568" s="102"/>
      <c r="I568" s="103">
        <v>0</v>
      </c>
      <c r="J568" s="102"/>
      <c r="K568" s="101">
        <f>-IF(F568="I",IFERROR(SUMIF(#REF!,Clasificaciones!C568,#REF!),0),0)</f>
        <v>0</v>
      </c>
      <c r="L568" s="102"/>
      <c r="M568" s="103">
        <v>0</v>
      </c>
      <c r="N568" s="102"/>
      <c r="O568" s="101">
        <f>IF(F568="I",IFERROR(VLOOKUP(C568,#REF!,7,FALSE),0),0)</f>
        <v>0</v>
      </c>
      <c r="P568" s="102"/>
      <c r="Q568" s="103">
        <v>0</v>
      </c>
    </row>
    <row r="569" spans="1:17" s="104" customFormat="1" ht="12" customHeight="1">
      <c r="A569" s="98" t="s">
        <v>305</v>
      </c>
      <c r="B569" s="98"/>
      <c r="C569" s="99">
        <v>21810103</v>
      </c>
      <c r="D569" s="99" t="s">
        <v>1006</v>
      </c>
      <c r="E569" s="100" t="s">
        <v>827</v>
      </c>
      <c r="F569" s="100" t="s">
        <v>831</v>
      </c>
      <c r="G569" s="101">
        <f>-IF(F569="I",IFERROR(VLOOKUP(C569,'Consolidado 12.2023'!B:H,7,FALSE),0),0)</f>
        <v>0</v>
      </c>
      <c r="H569" s="102"/>
      <c r="I569" s="103">
        <v>0</v>
      </c>
      <c r="J569" s="102"/>
      <c r="K569" s="101">
        <f>-IF(F569="I",IFERROR(SUMIF(#REF!,Clasificaciones!C569,#REF!),0),0)</f>
        <v>0</v>
      </c>
      <c r="L569" s="102"/>
      <c r="M569" s="103">
        <v>0</v>
      </c>
      <c r="N569" s="102"/>
      <c r="O569" s="101">
        <f>IF(F569="I",IFERROR(VLOOKUP(C569,#REF!,7,FALSE),0),0)</f>
        <v>0</v>
      </c>
      <c r="P569" s="102"/>
      <c r="Q569" s="103">
        <v>0</v>
      </c>
    </row>
    <row r="570" spans="1:17" s="104" customFormat="1" ht="12" customHeight="1">
      <c r="A570" s="98" t="s">
        <v>1007</v>
      </c>
      <c r="B570" s="98"/>
      <c r="C570" s="99">
        <v>3</v>
      </c>
      <c r="D570" s="99" t="s">
        <v>358</v>
      </c>
      <c r="E570" s="100" t="s">
        <v>827</v>
      </c>
      <c r="F570" s="100" t="s">
        <v>828</v>
      </c>
      <c r="G570" s="101">
        <f>-IF(F570="I",IFERROR(VLOOKUP(C570,'Consolidado 12.2023'!B:H,7,FALSE),0),0)</f>
        <v>0</v>
      </c>
      <c r="H570" s="102"/>
      <c r="I570" s="103">
        <v>0</v>
      </c>
      <c r="J570" s="102"/>
      <c r="K570" s="101">
        <f>-IF(F570="I",IFERROR(SUMIF(#REF!,Clasificaciones!C570,#REF!),0),0)</f>
        <v>0</v>
      </c>
      <c r="L570" s="102"/>
      <c r="M570" s="103">
        <v>0</v>
      </c>
      <c r="N570" s="102"/>
      <c r="O570" s="101">
        <f>IF(F570="I",IFERROR(VLOOKUP(C570,#REF!,7,FALSE),0),0)</f>
        <v>0</v>
      </c>
      <c r="P570" s="102"/>
      <c r="Q570" s="103">
        <v>0</v>
      </c>
    </row>
    <row r="571" spans="1:17" s="104" customFormat="1" ht="12" customHeight="1">
      <c r="A571" s="98" t="s">
        <v>1007</v>
      </c>
      <c r="B571" s="98"/>
      <c r="C571" s="99">
        <v>310</v>
      </c>
      <c r="D571" s="99" t="s">
        <v>359</v>
      </c>
      <c r="E571" s="100" t="s">
        <v>827</v>
      </c>
      <c r="F571" s="100" t="s">
        <v>828</v>
      </c>
      <c r="G571" s="101">
        <f>-IF(F571="I",IFERROR(VLOOKUP(C571,'Consolidado 12.2023'!B:H,7,FALSE),0),0)</f>
        <v>0</v>
      </c>
      <c r="H571" s="102"/>
      <c r="I571" s="103">
        <v>0</v>
      </c>
      <c r="J571" s="102"/>
      <c r="K571" s="101">
        <f>-IF(F571="I",IFERROR(SUMIF(#REF!,Clasificaciones!C571,#REF!),0),0)</f>
        <v>0</v>
      </c>
      <c r="L571" s="102"/>
      <c r="M571" s="103">
        <v>0</v>
      </c>
      <c r="N571" s="102"/>
      <c r="O571" s="101">
        <f>IF(F571="I",IFERROR(VLOOKUP(C571,#REF!,7,FALSE),0),0)</f>
        <v>0</v>
      </c>
      <c r="P571" s="102"/>
      <c r="Q571" s="103">
        <v>0</v>
      </c>
    </row>
    <row r="572" spans="1:17" s="104" customFormat="1" ht="12" customHeight="1">
      <c r="A572" s="98" t="s">
        <v>1007</v>
      </c>
      <c r="B572" s="98"/>
      <c r="C572" s="99">
        <v>310101</v>
      </c>
      <c r="D572" s="99" t="s">
        <v>75</v>
      </c>
      <c r="E572" s="100" t="s">
        <v>827</v>
      </c>
      <c r="F572" s="100" t="s">
        <v>828</v>
      </c>
      <c r="G572" s="101">
        <f>-IF(F572="I",IFERROR(VLOOKUP(C572,'Consolidado 12.2023'!B:H,7,FALSE),0),0)</f>
        <v>0</v>
      </c>
      <c r="H572" s="102"/>
      <c r="I572" s="103">
        <v>0</v>
      </c>
      <c r="J572" s="102"/>
      <c r="K572" s="101">
        <f>-IF(F572="I",IFERROR(SUMIF(#REF!,Clasificaciones!C572,#REF!),0),0)</f>
        <v>0</v>
      </c>
      <c r="L572" s="102"/>
      <c r="M572" s="103">
        <v>0</v>
      </c>
      <c r="N572" s="102"/>
      <c r="O572" s="101">
        <f>IF(F572="I",IFERROR(VLOOKUP(C572,#REF!,7,FALSE),0),0)</f>
        <v>0</v>
      </c>
      <c r="P572" s="102"/>
      <c r="Q572" s="103">
        <v>0</v>
      </c>
    </row>
    <row r="573" spans="1:17" s="104" customFormat="1" ht="12" customHeight="1">
      <c r="A573" s="98" t="s">
        <v>1007</v>
      </c>
      <c r="B573" s="98"/>
      <c r="C573" s="99">
        <v>31010101</v>
      </c>
      <c r="D573" s="99" t="s">
        <v>360</v>
      </c>
      <c r="E573" s="100" t="s">
        <v>827</v>
      </c>
      <c r="F573" s="100" t="s">
        <v>831</v>
      </c>
      <c r="G573" s="101">
        <f>-IF(F573="I",IFERROR(VLOOKUP(C573,'Consolidado 12.2023'!B:H,7,FALSE),0),0)</f>
        <v>-30000000000</v>
      </c>
      <c r="H573" s="102"/>
      <c r="I573" s="103">
        <v>0</v>
      </c>
      <c r="J573" s="102"/>
      <c r="K573" s="101">
        <f>-IF(F573="I",IFERROR(SUMIF(#REF!,Clasificaciones!C573,#REF!),0),0)</f>
        <v>0</v>
      </c>
      <c r="L573" s="102"/>
      <c r="M573" s="103">
        <v>0</v>
      </c>
      <c r="N573" s="102"/>
      <c r="O573" s="101">
        <f>IF(F573="I",IFERROR(VLOOKUP(C573,#REF!,7,FALSE),0),0)</f>
        <v>0</v>
      </c>
      <c r="P573" s="102"/>
      <c r="Q573" s="103">
        <v>0</v>
      </c>
    </row>
    <row r="574" spans="1:17" s="104" customFormat="1" ht="12" customHeight="1">
      <c r="A574" s="98" t="s">
        <v>1007</v>
      </c>
      <c r="B574" s="98"/>
      <c r="C574" s="99">
        <v>31010102</v>
      </c>
      <c r="D574" s="99" t="s">
        <v>361</v>
      </c>
      <c r="E574" s="100" t="s">
        <v>827</v>
      </c>
      <c r="F574" s="100" t="s">
        <v>831</v>
      </c>
      <c r="G574" s="101">
        <f>-IF(F574="I",IFERROR(VLOOKUP(C574,'Consolidado 12.2023'!B:H,7,FALSE),0),0)</f>
        <v>0</v>
      </c>
      <c r="H574" s="102"/>
      <c r="I574" s="103">
        <v>0</v>
      </c>
      <c r="J574" s="102"/>
      <c r="K574" s="101">
        <f>-IF(F574="I",IFERROR(SUMIF(#REF!,Clasificaciones!C574,#REF!),0),0)</f>
        <v>0</v>
      </c>
      <c r="L574" s="102"/>
      <c r="M574" s="103">
        <v>0</v>
      </c>
      <c r="N574" s="102"/>
      <c r="O574" s="101">
        <f>IF(F574="I",IFERROR(VLOOKUP(C574,#REF!,7,FALSE),0),0)</f>
        <v>0</v>
      </c>
      <c r="P574" s="102"/>
      <c r="Q574" s="103">
        <v>0</v>
      </c>
    </row>
    <row r="575" spans="1:17" s="104" customFormat="1" ht="12" customHeight="1">
      <c r="A575" s="98" t="s">
        <v>1007</v>
      </c>
      <c r="B575" s="98"/>
      <c r="C575" s="99">
        <v>310102</v>
      </c>
      <c r="D575" s="99" t="s">
        <v>362</v>
      </c>
      <c r="E575" s="100" t="s">
        <v>827</v>
      </c>
      <c r="F575" s="100" t="s">
        <v>828</v>
      </c>
      <c r="G575" s="101">
        <f>IF(F575="I",IFERROR(VLOOKUP(C575,'Consolidado 12.2023'!B:H,7,FALSE),0),0)</f>
        <v>0</v>
      </c>
      <c r="H575" s="102"/>
      <c r="I575" s="103">
        <v>0</v>
      </c>
      <c r="J575" s="102"/>
      <c r="K575" s="101">
        <f>-IF(F575="I",IFERROR(SUMIF(#REF!,Clasificaciones!C575,#REF!),0),0)</f>
        <v>0</v>
      </c>
      <c r="L575" s="102"/>
      <c r="M575" s="103">
        <v>0</v>
      </c>
      <c r="N575" s="102"/>
      <c r="O575" s="101">
        <f>IF(F575="I",IFERROR(VLOOKUP(C575,#REF!,7,FALSE),0),0)</f>
        <v>0</v>
      </c>
      <c r="P575" s="102"/>
      <c r="Q575" s="103">
        <v>0</v>
      </c>
    </row>
    <row r="576" spans="1:17" s="104" customFormat="1" ht="12" customHeight="1">
      <c r="A576" s="98" t="s">
        <v>1007</v>
      </c>
      <c r="B576" s="98"/>
      <c r="C576" s="99">
        <v>31010201</v>
      </c>
      <c r="D576" s="99" t="s">
        <v>363</v>
      </c>
      <c r="E576" s="100" t="s">
        <v>827</v>
      </c>
      <c r="F576" s="100" t="s">
        <v>831</v>
      </c>
      <c r="G576" s="101">
        <f>-IF(F576="I",IFERROR(VLOOKUP(C576,'Consolidado 12.2023'!B:H,7,FALSE),0),0)</f>
        <v>-23183.516607686877</v>
      </c>
      <c r="H576" s="102"/>
      <c r="I576" s="103">
        <v>0</v>
      </c>
      <c r="J576" s="102"/>
      <c r="K576" s="101">
        <f>-IF(F576="I",IFERROR(SUMIF(#REF!,Clasificaciones!C576,#REF!),0),0)</f>
        <v>0</v>
      </c>
      <c r="L576" s="102"/>
      <c r="M576" s="103">
        <v>0</v>
      </c>
      <c r="N576" s="102"/>
      <c r="O576" s="101">
        <f>IF(F576="I",IFERROR(VLOOKUP(C576,#REF!,7,FALSE),0),0)</f>
        <v>0</v>
      </c>
      <c r="P576" s="102"/>
      <c r="Q576" s="103">
        <v>0</v>
      </c>
    </row>
    <row r="577" spans="1:17" s="104" customFormat="1" ht="12" customHeight="1">
      <c r="A577" s="98" t="s">
        <v>1007</v>
      </c>
      <c r="B577" s="98"/>
      <c r="C577" s="99">
        <v>31010202</v>
      </c>
      <c r="D577" s="99" t="s">
        <v>364</v>
      </c>
      <c r="E577" s="100" t="s">
        <v>827</v>
      </c>
      <c r="F577" s="100" t="s">
        <v>831</v>
      </c>
      <c r="G577" s="101">
        <f>-IF(F577="I",IFERROR(VLOOKUP(C577,'Consolidado 12.2023'!B:H,7,FALSE),0),0)</f>
        <v>-253000000</v>
      </c>
      <c r="H577" s="102"/>
      <c r="I577" s="103">
        <v>0</v>
      </c>
      <c r="J577" s="102"/>
      <c r="K577" s="101">
        <f>-IF(F577="I",IFERROR(SUMIF(#REF!,Clasificaciones!C577,#REF!),0),0)</f>
        <v>0</v>
      </c>
      <c r="L577" s="102"/>
      <c r="M577" s="103">
        <v>0</v>
      </c>
      <c r="N577" s="102"/>
      <c r="O577" s="101">
        <f>IF(F577="I",IFERROR(VLOOKUP(C577,#REF!,7,FALSE),0),0)</f>
        <v>0</v>
      </c>
      <c r="P577" s="102"/>
      <c r="Q577" s="103">
        <v>0</v>
      </c>
    </row>
    <row r="578" spans="1:17" s="104" customFormat="1" ht="12" customHeight="1">
      <c r="A578" s="98" t="s">
        <v>1007</v>
      </c>
      <c r="B578" s="98"/>
      <c r="C578" s="99">
        <v>315</v>
      </c>
      <c r="D578" s="99" t="s">
        <v>365</v>
      </c>
      <c r="E578" s="100" t="s">
        <v>827</v>
      </c>
      <c r="F578" s="100" t="s">
        <v>828</v>
      </c>
      <c r="G578" s="101">
        <f>IF(F578="I",IFERROR(VLOOKUP(C578,'Consolidado 12.2023'!B:H,7,FALSE),0),0)</f>
        <v>0</v>
      </c>
      <c r="H578" s="102"/>
      <c r="I578" s="103">
        <v>0</v>
      </c>
      <c r="J578" s="102"/>
      <c r="K578" s="101">
        <f>-IF(F578="I",IFERROR(SUMIF(#REF!,Clasificaciones!C578,#REF!),0),0)</f>
        <v>0</v>
      </c>
      <c r="L578" s="102"/>
      <c r="M578" s="103">
        <v>0</v>
      </c>
      <c r="N578" s="102"/>
      <c r="O578" s="101">
        <f>IF(F578="I",IFERROR(VLOOKUP(C578,#REF!,7,FALSE),0),0)</f>
        <v>0</v>
      </c>
      <c r="P578" s="102"/>
      <c r="Q578" s="103">
        <v>0</v>
      </c>
    </row>
    <row r="579" spans="1:17" s="104" customFormat="1" ht="12" customHeight="1">
      <c r="A579" s="98" t="s">
        <v>1007</v>
      </c>
      <c r="B579" s="98"/>
      <c r="C579" s="99">
        <v>31501</v>
      </c>
      <c r="D579" s="99" t="s">
        <v>366</v>
      </c>
      <c r="E579" s="100" t="s">
        <v>827</v>
      </c>
      <c r="F579" s="100" t="s">
        <v>831</v>
      </c>
      <c r="G579" s="101">
        <f>-IF(F579="I",IFERROR(VLOOKUP(C579,'Consolidado 12.2023'!B:H,7,FALSE),0),0)</f>
        <v>-318236087.10003549</v>
      </c>
      <c r="H579" s="102"/>
      <c r="I579" s="103">
        <v>0</v>
      </c>
      <c r="J579" s="102"/>
      <c r="K579" s="101">
        <f>-IF(F579="I",IFERROR(SUMIF(#REF!,Clasificaciones!C579,#REF!),0),0)</f>
        <v>0</v>
      </c>
      <c r="L579" s="102"/>
      <c r="M579" s="103">
        <v>0</v>
      </c>
      <c r="N579" s="102"/>
      <c r="O579" s="101">
        <f>IF(F579="I",IFERROR(VLOOKUP(C579,#REF!,7,FALSE),0),0)</f>
        <v>0</v>
      </c>
      <c r="P579" s="102"/>
      <c r="Q579" s="103">
        <v>0</v>
      </c>
    </row>
    <row r="580" spans="1:17" s="104" customFormat="1" ht="12" customHeight="1">
      <c r="A580" s="98" t="s">
        <v>1007</v>
      </c>
      <c r="B580" s="98"/>
      <c r="C580" s="99">
        <v>31502</v>
      </c>
      <c r="D580" s="99" t="s">
        <v>1008</v>
      </c>
      <c r="E580" s="100" t="s">
        <v>827</v>
      </c>
      <c r="F580" s="100" t="s">
        <v>831</v>
      </c>
      <c r="G580" s="101">
        <f>IF(F580="I",IFERROR(VLOOKUP(C580,'Consolidado 12.2023'!B:H,7,FALSE),0),0)</f>
        <v>0</v>
      </c>
      <c r="H580" s="102"/>
      <c r="I580" s="103">
        <v>0</v>
      </c>
      <c r="J580" s="102"/>
      <c r="K580" s="101">
        <f>-IF(F580="I",IFERROR(SUMIF(#REF!,Clasificaciones!C580,#REF!),0),0)</f>
        <v>0</v>
      </c>
      <c r="L580" s="102"/>
      <c r="M580" s="103">
        <v>0</v>
      </c>
      <c r="N580" s="102"/>
      <c r="O580" s="101">
        <f>IF(F580="I",IFERROR(VLOOKUP(C580,#REF!,7,FALSE),0),0)</f>
        <v>0</v>
      </c>
      <c r="P580" s="102"/>
      <c r="Q580" s="103">
        <v>0</v>
      </c>
    </row>
    <row r="581" spans="1:17" s="104" customFormat="1" ht="12" customHeight="1">
      <c r="A581" s="98" t="s">
        <v>1007</v>
      </c>
      <c r="B581" s="98"/>
      <c r="C581" s="99">
        <v>31503</v>
      </c>
      <c r="D581" s="99" t="s">
        <v>367</v>
      </c>
      <c r="E581" s="100" t="s">
        <v>827</v>
      </c>
      <c r="F581" s="100" t="s">
        <v>831</v>
      </c>
      <c r="G581" s="101">
        <f>-IF(F581="I",IFERROR(VLOOKUP(C581,'Consolidado 12.2023'!B:H,7,FALSE),0),0)</f>
        <v>-1030292508.383357</v>
      </c>
      <c r="H581" s="102"/>
      <c r="I581" s="103">
        <v>0</v>
      </c>
      <c r="J581" s="102"/>
      <c r="K581" s="101">
        <f>-IF(F581="I",IFERROR(SUMIF(#REF!,Clasificaciones!C581,#REF!),0),0)</f>
        <v>0</v>
      </c>
      <c r="L581" s="102"/>
      <c r="M581" s="103">
        <v>0</v>
      </c>
      <c r="N581" s="102"/>
      <c r="O581" s="101">
        <f>IF(F581="I",IFERROR(VLOOKUP(C581,#REF!,7,FALSE),0),0)</f>
        <v>0</v>
      </c>
      <c r="P581" s="102"/>
      <c r="Q581" s="103">
        <v>0</v>
      </c>
    </row>
    <row r="582" spans="1:17" s="104" customFormat="1" ht="12" customHeight="1">
      <c r="A582" s="98" t="s">
        <v>1007</v>
      </c>
      <c r="B582" s="98"/>
      <c r="C582" s="99">
        <v>316</v>
      </c>
      <c r="D582" s="99" t="s">
        <v>368</v>
      </c>
      <c r="E582" s="100" t="s">
        <v>827</v>
      </c>
      <c r="F582" s="100" t="s">
        <v>828</v>
      </c>
      <c r="G582" s="101">
        <f>IF(F582="I",IFERROR(VLOOKUP(C582,'Consolidado 12.2023'!B:H,7,FALSE),0),0)</f>
        <v>0</v>
      </c>
      <c r="H582" s="102"/>
      <c r="I582" s="103">
        <v>0</v>
      </c>
      <c r="J582" s="102"/>
      <c r="K582" s="101">
        <f>-IF(F582="I",IFERROR(SUMIF(#REF!,Clasificaciones!C582,#REF!),0),0)</f>
        <v>0</v>
      </c>
      <c r="L582" s="102"/>
      <c r="M582" s="103">
        <v>0</v>
      </c>
      <c r="N582" s="102"/>
      <c r="O582" s="101">
        <f>IF(F582="I",IFERROR(VLOOKUP(C582,#REF!,7,FALSE),0),0)</f>
        <v>0</v>
      </c>
      <c r="P582" s="102"/>
      <c r="Q582" s="103">
        <v>0</v>
      </c>
    </row>
    <row r="583" spans="1:17" s="104" customFormat="1" ht="12" customHeight="1">
      <c r="A583" s="98" t="s">
        <v>1007</v>
      </c>
      <c r="B583" s="98"/>
      <c r="C583" s="99">
        <v>31601</v>
      </c>
      <c r="D583" s="99" t="s">
        <v>369</v>
      </c>
      <c r="E583" s="100" t="s">
        <v>827</v>
      </c>
      <c r="F583" s="100" t="s">
        <v>831</v>
      </c>
      <c r="G583" s="101">
        <f>-IF(F583="I",IFERROR(VLOOKUP(C583,'Consolidado 12.2023'!B:H,7,FALSE),0),0)</f>
        <v>0</v>
      </c>
      <c r="H583" s="102"/>
      <c r="I583" s="103">
        <v>0</v>
      </c>
      <c r="J583" s="102"/>
      <c r="K583" s="101">
        <f>-IF(F583="I",IFERROR(SUMIF(#REF!,Clasificaciones!C583,#REF!),0),0)</f>
        <v>0</v>
      </c>
      <c r="L583" s="102"/>
      <c r="M583" s="103">
        <v>0</v>
      </c>
      <c r="N583" s="102"/>
      <c r="O583" s="101">
        <f>IF(F583="I",IFERROR(VLOOKUP(C583,#REF!,7,FALSE),0),0)</f>
        <v>0</v>
      </c>
      <c r="P583" s="102"/>
      <c r="Q583" s="103">
        <v>0</v>
      </c>
    </row>
    <row r="584" spans="1:17" s="104" customFormat="1" ht="12" customHeight="1">
      <c r="A584" s="98" t="s">
        <v>1007</v>
      </c>
      <c r="B584" s="98"/>
      <c r="C584" s="99">
        <v>31602</v>
      </c>
      <c r="D584" s="99" t="s">
        <v>370</v>
      </c>
      <c r="E584" s="100" t="s">
        <v>827</v>
      </c>
      <c r="F584" s="100" t="s">
        <v>831</v>
      </c>
      <c r="G584" s="101">
        <f>-IF(F584="I",IFERROR(VLOOKUP(C584,'Consolidado 12.2023'!B:H,7,FALSE),0),0)</f>
        <v>-1535325682</v>
      </c>
      <c r="H584" s="102"/>
      <c r="I584" s="103">
        <v>0</v>
      </c>
      <c r="J584" s="102"/>
      <c r="K584" s="101">
        <f>-IF(F584="I",IFERROR(SUMIF(#REF!,Clasificaciones!C584,#REF!),0),0)</f>
        <v>0</v>
      </c>
      <c r="L584" s="102"/>
      <c r="M584" s="103">
        <v>0</v>
      </c>
      <c r="N584" s="102"/>
      <c r="O584" s="101">
        <f>IF(F584="I",IFERROR(VLOOKUP(C584,#REF!,7,FALSE),0),0)</f>
        <v>0</v>
      </c>
      <c r="P584" s="102"/>
      <c r="Q584" s="103">
        <v>0</v>
      </c>
    </row>
    <row r="585" spans="1:17" s="104" customFormat="1" ht="12" customHeight="1">
      <c r="A585" s="98" t="s">
        <v>1007</v>
      </c>
      <c r="B585" s="98" t="s">
        <v>1009</v>
      </c>
      <c r="C585" s="99">
        <v>31603</v>
      </c>
      <c r="D585" s="99" t="s">
        <v>1010</v>
      </c>
      <c r="E585" s="100" t="s">
        <v>827</v>
      </c>
      <c r="F585" s="100" t="s">
        <v>831</v>
      </c>
      <c r="G585" s="101">
        <f>-IF(F585="I",IFERROR(VLOOKUP(C585,'Consolidado 12.2023'!B:H,7,FALSE),0),0)</f>
        <v>-1000000</v>
      </c>
      <c r="H585" s="102"/>
      <c r="I585" s="103">
        <v>0</v>
      </c>
      <c r="J585" s="102"/>
      <c r="K585" s="101">
        <f>-IF(F585="I",IFERROR(SUMIF(#REF!,Clasificaciones!C585,#REF!),0),0)</f>
        <v>0</v>
      </c>
      <c r="L585" s="102"/>
      <c r="M585" s="103">
        <v>0</v>
      </c>
      <c r="N585" s="102"/>
      <c r="O585" s="101">
        <f>IF(F585="I",IFERROR(VLOOKUP(C585,#REF!,7,FALSE),0),0)</f>
        <v>0</v>
      </c>
      <c r="P585" s="102"/>
      <c r="Q585" s="103">
        <v>0</v>
      </c>
    </row>
    <row r="586" spans="1:17" s="104" customFormat="1" ht="12" customHeight="1">
      <c r="A586" s="98" t="s">
        <v>371</v>
      </c>
      <c r="B586" s="98"/>
      <c r="C586" s="99">
        <v>4</v>
      </c>
      <c r="D586" s="99" t="s">
        <v>371</v>
      </c>
      <c r="E586" s="100" t="s">
        <v>827</v>
      </c>
      <c r="F586" s="100" t="s">
        <v>828</v>
      </c>
      <c r="G586" s="101">
        <f>-IF(F586="I",IFERROR(VLOOKUP(C586,'Consolidado 12.2023'!B:H,7,FALSE),0),0)</f>
        <v>0</v>
      </c>
      <c r="H586" s="102"/>
      <c r="I586" s="103">
        <v>0</v>
      </c>
      <c r="J586" s="102"/>
      <c r="K586" s="101">
        <f>-IF(F586="I",IFERROR(SUMIF(#REF!,Clasificaciones!C586,#REF!),0),0)</f>
        <v>0</v>
      </c>
      <c r="L586" s="102"/>
      <c r="M586" s="103">
        <v>0</v>
      </c>
      <c r="N586" s="102"/>
      <c r="O586" s="101">
        <f>-IF(F586="I",IFERROR(VLOOKUP(C586,#REF!,7,FALSE),0),0)</f>
        <v>0</v>
      </c>
      <c r="P586" s="102"/>
      <c r="Q586" s="103">
        <v>0</v>
      </c>
    </row>
    <row r="587" spans="1:17" s="104" customFormat="1" ht="12" customHeight="1">
      <c r="A587" s="98" t="s">
        <v>371</v>
      </c>
      <c r="B587" s="98"/>
      <c r="C587" s="99">
        <v>401</v>
      </c>
      <c r="D587" s="99" t="s">
        <v>372</v>
      </c>
      <c r="E587" s="100" t="s">
        <v>827</v>
      </c>
      <c r="F587" s="100" t="s">
        <v>828</v>
      </c>
      <c r="G587" s="101">
        <f>-IF(F587="I",IFERROR(VLOOKUP(C587,'Consolidado 12.2023'!B:H,7,FALSE),0),0)</f>
        <v>0</v>
      </c>
      <c r="H587" s="102"/>
      <c r="I587" s="103">
        <v>0</v>
      </c>
      <c r="J587" s="102"/>
      <c r="K587" s="101">
        <f>-IF(F587="I",IFERROR(SUMIF(#REF!,Clasificaciones!C587,#REF!),0),0)</f>
        <v>0</v>
      </c>
      <c r="L587" s="102"/>
      <c r="M587" s="103">
        <v>0</v>
      </c>
      <c r="N587" s="102"/>
      <c r="O587" s="101">
        <f>-IF(F587="I",IFERROR(VLOOKUP(C587,#REF!,7,FALSE),0),0)</f>
        <v>0</v>
      </c>
      <c r="P587" s="102"/>
      <c r="Q587" s="103">
        <v>0</v>
      </c>
    </row>
    <row r="588" spans="1:17" s="104" customFormat="1" ht="12" customHeight="1">
      <c r="A588" s="98" t="s">
        <v>371</v>
      </c>
      <c r="B588" s="98"/>
      <c r="C588" s="99">
        <v>40101</v>
      </c>
      <c r="D588" s="99" t="s">
        <v>373</v>
      </c>
      <c r="E588" s="100" t="s">
        <v>827</v>
      </c>
      <c r="F588" s="100" t="s">
        <v>828</v>
      </c>
      <c r="G588" s="101">
        <f>-IF(F588="I",IFERROR(VLOOKUP(C588,'Consolidado 12.2023'!B:H,7,FALSE),0),0)</f>
        <v>0</v>
      </c>
      <c r="H588" s="102"/>
      <c r="I588" s="103">
        <v>0</v>
      </c>
      <c r="J588" s="102"/>
      <c r="K588" s="101">
        <f>-IF(F588="I",IFERROR(SUMIF(#REF!,Clasificaciones!C588,#REF!),0),0)</f>
        <v>0</v>
      </c>
      <c r="L588" s="102"/>
      <c r="M588" s="103">
        <v>0</v>
      </c>
      <c r="N588" s="102"/>
      <c r="O588" s="101">
        <f>-IF(F588="I",IFERROR(VLOOKUP(C588,#REF!,7,FALSE),0),0)</f>
        <v>0</v>
      </c>
      <c r="P588" s="102"/>
      <c r="Q588" s="103">
        <v>0</v>
      </c>
    </row>
    <row r="589" spans="1:17" s="104" customFormat="1" ht="12" customHeight="1">
      <c r="A589" s="98" t="s">
        <v>371</v>
      </c>
      <c r="B589" s="98"/>
      <c r="C589" s="99">
        <v>40101010</v>
      </c>
      <c r="D589" s="99" t="s">
        <v>374</v>
      </c>
      <c r="E589" s="100" t="s">
        <v>827</v>
      </c>
      <c r="F589" s="100" t="s">
        <v>828</v>
      </c>
      <c r="G589" s="101">
        <f>-IF(F589="I",IFERROR(VLOOKUP(C589,'Consolidado 12.2023'!B:H,7,FALSE),0),0)</f>
        <v>0</v>
      </c>
      <c r="H589" s="102"/>
      <c r="I589" s="103">
        <v>0</v>
      </c>
      <c r="J589" s="102"/>
      <c r="K589" s="101">
        <f>-IF(F589="I",IFERROR(SUMIF(#REF!,Clasificaciones!C589,#REF!),0),0)</f>
        <v>0</v>
      </c>
      <c r="L589" s="102"/>
      <c r="M589" s="103">
        <v>0</v>
      </c>
      <c r="N589" s="102"/>
      <c r="O589" s="101">
        <f>-IF(F589="I",IFERROR(VLOOKUP(C589,#REF!,7,FALSE),0),0)</f>
        <v>0</v>
      </c>
      <c r="P589" s="102"/>
      <c r="Q589" s="103">
        <v>0</v>
      </c>
    </row>
    <row r="590" spans="1:17" s="104" customFormat="1" ht="12" customHeight="1">
      <c r="A590" s="98" t="s">
        <v>371</v>
      </c>
      <c r="B590" s="98" t="s">
        <v>1011</v>
      </c>
      <c r="C590" s="99">
        <v>401010101</v>
      </c>
      <c r="D590" s="99" t="s">
        <v>375</v>
      </c>
      <c r="E590" s="100" t="s">
        <v>827</v>
      </c>
      <c r="F590" s="100" t="s">
        <v>831</v>
      </c>
      <c r="G590" s="416">
        <f>-IF(F590="I",IFERROR(VLOOKUP(C590,'Consolidado 12.2023'!B:H,7,FALSE),0),0)</f>
        <v>-4935242</v>
      </c>
      <c r="H590" s="102"/>
      <c r="I590" s="103">
        <v>0</v>
      </c>
      <c r="J590" s="102"/>
      <c r="K590" s="101">
        <f>-IF(B590="I",IFERROR(VLOOKUP(#REF!,#REF!,7,FALSE),0),0)</f>
        <v>0</v>
      </c>
      <c r="L590" s="102"/>
      <c r="M590" s="103">
        <v>0</v>
      </c>
      <c r="N590" s="102"/>
      <c r="O590" s="101">
        <f>-IF(F590="I",IFERROR(VLOOKUP(C590,#REF!,7,FALSE),0),0)</f>
        <v>0</v>
      </c>
      <c r="P590" s="102"/>
      <c r="Q590" s="103">
        <v>0</v>
      </c>
    </row>
    <row r="591" spans="1:17" s="104" customFormat="1" ht="12" customHeight="1">
      <c r="A591" s="98" t="s">
        <v>371</v>
      </c>
      <c r="B591" s="98"/>
      <c r="C591" s="99">
        <v>40101020</v>
      </c>
      <c r="D591" s="99" t="s">
        <v>376</v>
      </c>
      <c r="E591" s="100" t="s">
        <v>827</v>
      </c>
      <c r="F591" s="100" t="s">
        <v>828</v>
      </c>
      <c r="G591" s="101">
        <f>-IF(F591="I",IFERROR(VLOOKUP(C591,'Consolidado 12.2023'!B:H,7,FALSE),0),0)</f>
        <v>0</v>
      </c>
      <c r="H591" s="102"/>
      <c r="I591" s="103">
        <v>0</v>
      </c>
      <c r="J591" s="102"/>
      <c r="K591" s="101">
        <f>-IF(F591="I",IFERROR(SUMIF(#REF!,Clasificaciones!C591,#REF!),0),0)</f>
        <v>0</v>
      </c>
      <c r="L591" s="102"/>
      <c r="M591" s="103">
        <v>0</v>
      </c>
      <c r="N591" s="102"/>
      <c r="O591" s="101">
        <f>-IF(F591="I",IFERROR(VLOOKUP(C591,#REF!,7,FALSE),0),0)</f>
        <v>0</v>
      </c>
      <c r="P591" s="102"/>
      <c r="Q591" s="103">
        <v>0</v>
      </c>
    </row>
    <row r="592" spans="1:17" s="104" customFormat="1" ht="12" customHeight="1">
      <c r="A592" s="98" t="s">
        <v>371</v>
      </c>
      <c r="B592" s="98" t="s">
        <v>1012</v>
      </c>
      <c r="C592" s="99">
        <v>401010201</v>
      </c>
      <c r="D592" s="99" t="s">
        <v>377</v>
      </c>
      <c r="E592" s="100" t="s">
        <v>827</v>
      </c>
      <c r="F592" s="100" t="s">
        <v>831</v>
      </c>
      <c r="G592" s="416">
        <f>-IF(F592="I",IFERROR(VLOOKUP(C592,'Consolidado 12.2023'!B:H,7,FALSE),0),0)</f>
        <v>-864882258</v>
      </c>
      <c r="H592" s="102"/>
      <c r="I592" s="103">
        <v>0</v>
      </c>
      <c r="J592" s="102"/>
      <c r="K592" s="101">
        <f>-IF(F592="I",IFERROR(SUMIF(#REF!,Clasificaciones!C592,#REF!),0),0)</f>
        <v>0</v>
      </c>
      <c r="L592" s="102"/>
      <c r="M592" s="103">
        <v>0</v>
      </c>
      <c r="N592" s="102"/>
      <c r="O592" s="101">
        <f>-IF(F592="I",IFERROR(VLOOKUP(C592,#REF!,7,FALSE),0),0)</f>
        <v>0</v>
      </c>
      <c r="P592" s="102"/>
      <c r="Q592" s="103">
        <v>0</v>
      </c>
    </row>
    <row r="593" spans="1:17" s="104" customFormat="1" ht="12" customHeight="1">
      <c r="A593" s="98" t="s">
        <v>371</v>
      </c>
      <c r="B593" s="98" t="s">
        <v>1012</v>
      </c>
      <c r="C593" s="99">
        <v>401010202</v>
      </c>
      <c r="D593" s="99" t="s">
        <v>378</v>
      </c>
      <c r="E593" s="100" t="s">
        <v>836</v>
      </c>
      <c r="F593" s="100" t="s">
        <v>831</v>
      </c>
      <c r="G593" s="416">
        <f>-IF(F593="I",IFERROR(VLOOKUP(C593,'Consolidado 12.2023'!B:H,7,FALSE),0),0)</f>
        <v>-2377670411</v>
      </c>
      <c r="H593" s="102"/>
      <c r="I593" s="103">
        <v>0</v>
      </c>
      <c r="J593" s="102"/>
      <c r="K593" s="101">
        <f>-IF(F593="I",IFERROR(SUMIF(#REF!,Clasificaciones!C593,#REF!),0),0)</f>
        <v>0</v>
      </c>
      <c r="L593" s="102"/>
      <c r="M593" s="103">
        <v>0</v>
      </c>
      <c r="N593" s="102"/>
      <c r="O593" s="101">
        <f>-IF(F593="I",IFERROR(VLOOKUP(C593,#REF!,7,FALSE),0),0)</f>
        <v>0</v>
      </c>
      <c r="P593" s="102"/>
      <c r="Q593" s="103">
        <v>0</v>
      </c>
    </row>
    <row r="594" spans="1:17" s="104" customFormat="1" ht="12" customHeight="1">
      <c r="A594" s="98" t="s">
        <v>371</v>
      </c>
      <c r="B594" s="98"/>
      <c r="C594" s="99">
        <v>4010103</v>
      </c>
      <c r="D594" s="99" t="s">
        <v>1013</v>
      </c>
      <c r="E594" s="100" t="s">
        <v>827</v>
      </c>
      <c r="F594" s="100" t="s">
        <v>828</v>
      </c>
      <c r="G594" s="101">
        <f>-IF(F594="I",IFERROR(VLOOKUP(C594,'Consolidado 12.2023'!B:H,7,FALSE),0),0)</f>
        <v>0</v>
      </c>
      <c r="H594" s="102"/>
      <c r="I594" s="103">
        <v>0</v>
      </c>
      <c r="J594" s="102"/>
      <c r="K594" s="101">
        <f>-IF(F594="I",IFERROR(SUMIF(#REF!,Clasificaciones!C594,#REF!),0),0)</f>
        <v>0</v>
      </c>
      <c r="L594" s="102"/>
      <c r="M594" s="103">
        <v>0</v>
      </c>
      <c r="N594" s="102"/>
      <c r="O594" s="101">
        <f>-IF(F594="I",IFERROR(VLOOKUP(C594,#REF!,7,FALSE),0),0)</f>
        <v>0</v>
      </c>
      <c r="P594" s="102"/>
      <c r="Q594" s="103">
        <v>0</v>
      </c>
    </row>
    <row r="595" spans="1:17" s="104" customFormat="1" ht="12" customHeight="1">
      <c r="A595" s="98" t="s">
        <v>371</v>
      </c>
      <c r="B595" s="98"/>
      <c r="C595" s="99">
        <v>401010301</v>
      </c>
      <c r="D595" s="99" t="s">
        <v>1014</v>
      </c>
      <c r="E595" s="100" t="s">
        <v>827</v>
      </c>
      <c r="F595" s="100" t="s">
        <v>831</v>
      </c>
      <c r="G595" s="101">
        <f>IF(F595="I",IFERROR(VLOOKUP(C595,'Consolidado 12.2023'!B:H,7,FALSE),0),0)</f>
        <v>0</v>
      </c>
      <c r="H595" s="102"/>
      <c r="I595" s="103">
        <v>0</v>
      </c>
      <c r="J595" s="102"/>
      <c r="K595" s="101">
        <f>-IF(F595="I",IFERROR(SUMIF(#REF!,Clasificaciones!C595,#REF!),0),0)</f>
        <v>0</v>
      </c>
      <c r="L595" s="102"/>
      <c r="M595" s="103">
        <v>0</v>
      </c>
      <c r="N595" s="102"/>
      <c r="O595" s="101">
        <f>-IF(F595="I",IFERROR(VLOOKUP(C595,#REF!,7,FALSE),0),0)</f>
        <v>0</v>
      </c>
      <c r="P595" s="102"/>
      <c r="Q595" s="103">
        <v>0</v>
      </c>
    </row>
    <row r="596" spans="1:17" s="104" customFormat="1" ht="12" customHeight="1">
      <c r="A596" s="98" t="s">
        <v>371</v>
      </c>
      <c r="B596" s="98"/>
      <c r="C596" s="99">
        <v>401010302</v>
      </c>
      <c r="D596" s="99" t="s">
        <v>1015</v>
      </c>
      <c r="E596" s="100" t="s">
        <v>836</v>
      </c>
      <c r="F596" s="100" t="s">
        <v>831</v>
      </c>
      <c r="G596" s="101">
        <f>IF(F596="I",IFERROR(VLOOKUP(C596,'Consolidado 12.2023'!B:H,7,FALSE),0),0)</f>
        <v>0</v>
      </c>
      <c r="H596" s="102"/>
      <c r="I596" s="103">
        <v>0</v>
      </c>
      <c r="J596" s="102"/>
      <c r="K596" s="101">
        <f>-IF(F596="I",IFERROR(SUMIF(#REF!,Clasificaciones!C596,#REF!),0),0)</f>
        <v>0</v>
      </c>
      <c r="L596" s="102"/>
      <c r="M596" s="103">
        <v>0</v>
      </c>
      <c r="N596" s="102"/>
      <c r="O596" s="101">
        <f>-IF(F596="I",IFERROR(VLOOKUP(C596,#REF!,7,FALSE),0),0)</f>
        <v>0</v>
      </c>
      <c r="P596" s="102"/>
      <c r="Q596" s="103">
        <v>0</v>
      </c>
    </row>
    <row r="597" spans="1:17" s="104" customFormat="1" ht="12" customHeight="1">
      <c r="A597" s="98" t="s">
        <v>371</v>
      </c>
      <c r="B597" s="98"/>
      <c r="C597" s="99">
        <v>40102</v>
      </c>
      <c r="D597" s="99" t="s">
        <v>778</v>
      </c>
      <c r="E597" s="100" t="s">
        <v>827</v>
      </c>
      <c r="F597" s="100" t="s">
        <v>828</v>
      </c>
      <c r="G597" s="101">
        <f>-IF(F597="I",IFERROR(VLOOKUP(C597,'Consolidado 12.2023'!B:H,7,FALSE),0),0)</f>
        <v>0</v>
      </c>
      <c r="H597" s="102"/>
      <c r="I597" s="103">
        <v>0</v>
      </c>
      <c r="J597" s="102"/>
      <c r="K597" s="101">
        <f>-IF(F597="I",IFERROR(SUMIF(#REF!,Clasificaciones!C597,#REF!),0),0)</f>
        <v>0</v>
      </c>
      <c r="L597" s="102"/>
      <c r="M597" s="103">
        <v>0</v>
      </c>
      <c r="N597" s="102"/>
      <c r="O597" s="101">
        <f>-IF(F597="I",IFERROR(VLOOKUP(C597,#REF!,7,FALSE),0),0)</f>
        <v>0</v>
      </c>
      <c r="P597" s="102"/>
      <c r="Q597" s="103">
        <v>0</v>
      </c>
    </row>
    <row r="598" spans="1:17" s="104" customFormat="1" ht="12" customHeight="1">
      <c r="A598" s="98" t="s">
        <v>371</v>
      </c>
      <c r="B598" s="98"/>
      <c r="C598" s="99">
        <v>4010201</v>
      </c>
      <c r="D598" s="99" t="s">
        <v>374</v>
      </c>
      <c r="E598" s="100" t="s">
        <v>827</v>
      </c>
      <c r="F598" s="100" t="s">
        <v>828</v>
      </c>
      <c r="G598" s="101">
        <f>-IF(F598="I",IFERROR(VLOOKUP(C598,'Consolidado 12.2023'!B:H,7,FALSE),0),0)</f>
        <v>0</v>
      </c>
      <c r="H598" s="102"/>
      <c r="I598" s="103">
        <v>0</v>
      </c>
      <c r="J598" s="102"/>
      <c r="K598" s="101">
        <f>-IF(F598="I",IFERROR(SUMIF(#REF!,Clasificaciones!C598,#REF!),0),0)</f>
        <v>0</v>
      </c>
      <c r="L598" s="102"/>
      <c r="M598" s="103">
        <v>0</v>
      </c>
      <c r="N598" s="102"/>
      <c r="O598" s="101">
        <f>-IF(F598="I",IFERROR(VLOOKUP(C598,#REF!,7,FALSE),0),0)</f>
        <v>0</v>
      </c>
      <c r="P598" s="102"/>
      <c r="Q598" s="103">
        <v>0</v>
      </c>
    </row>
    <row r="599" spans="1:17" s="104" customFormat="1" ht="12" customHeight="1">
      <c r="A599" s="98" t="s">
        <v>371</v>
      </c>
      <c r="B599" s="98"/>
      <c r="C599" s="99">
        <v>401020101</v>
      </c>
      <c r="D599" s="99" t="s">
        <v>375</v>
      </c>
      <c r="E599" s="100" t="s">
        <v>827</v>
      </c>
      <c r="F599" s="100" t="s">
        <v>831</v>
      </c>
      <c r="G599" s="101">
        <f>IF(F599="I",IFERROR(VLOOKUP(C599,'Consolidado 12.2023'!B:H,7,FALSE),0),0)</f>
        <v>0</v>
      </c>
      <c r="H599" s="102"/>
      <c r="I599" s="103">
        <v>0</v>
      </c>
      <c r="J599" s="102"/>
      <c r="K599" s="101">
        <f>-IF(F599="I",IFERROR(SUMIF(#REF!,Clasificaciones!C599,#REF!),0),0)</f>
        <v>0</v>
      </c>
      <c r="L599" s="102"/>
      <c r="M599" s="103">
        <v>0</v>
      </c>
      <c r="N599" s="102"/>
      <c r="O599" s="101">
        <f>-IF(F599="I",IFERROR(VLOOKUP(C599,#REF!,7,FALSE),0),0)</f>
        <v>0</v>
      </c>
      <c r="P599" s="102"/>
      <c r="Q599" s="103">
        <v>0</v>
      </c>
    </row>
    <row r="600" spans="1:17" s="104" customFormat="1" ht="12" customHeight="1">
      <c r="A600" s="98" t="s">
        <v>371</v>
      </c>
      <c r="B600" s="98"/>
      <c r="C600" s="99">
        <v>401020102</v>
      </c>
      <c r="D600" s="99" t="s">
        <v>1016</v>
      </c>
      <c r="E600" s="100" t="s">
        <v>836</v>
      </c>
      <c r="F600" s="100" t="s">
        <v>831</v>
      </c>
      <c r="G600" s="101">
        <f>IF(F600="I",IFERROR(VLOOKUP(C600,'Consolidado 12.2023'!B:H,7,FALSE),0),0)</f>
        <v>0</v>
      </c>
      <c r="H600" s="102"/>
      <c r="I600" s="103">
        <v>0</v>
      </c>
      <c r="J600" s="102"/>
      <c r="K600" s="101">
        <f>-IF(F600="I",IFERROR(SUMIF(#REF!,Clasificaciones!C600,#REF!),0),0)</f>
        <v>0</v>
      </c>
      <c r="L600" s="102"/>
      <c r="M600" s="103">
        <v>0</v>
      </c>
      <c r="N600" s="102"/>
      <c r="O600" s="101">
        <f>-IF(F600="I",IFERROR(VLOOKUP(C600,#REF!,7,FALSE),0),0)</f>
        <v>0</v>
      </c>
      <c r="P600" s="102"/>
      <c r="Q600" s="103">
        <v>0</v>
      </c>
    </row>
    <row r="601" spans="1:17" s="104" customFormat="1" ht="12" customHeight="1">
      <c r="A601" s="98" t="s">
        <v>371</v>
      </c>
      <c r="B601" s="98"/>
      <c r="C601" s="99">
        <v>4010202</v>
      </c>
      <c r="D601" s="99" t="s">
        <v>376</v>
      </c>
      <c r="E601" s="100" t="s">
        <v>827</v>
      </c>
      <c r="F601" s="100" t="s">
        <v>828</v>
      </c>
      <c r="G601" s="101">
        <f>-IF(F601="I",IFERROR(VLOOKUP(C601,'Consolidado 12.2023'!B:H,7,FALSE),0),0)</f>
        <v>0</v>
      </c>
      <c r="H601" s="102"/>
      <c r="I601" s="103">
        <v>0</v>
      </c>
      <c r="J601" s="102"/>
      <c r="K601" s="101">
        <f>-IF(F601="I",IFERROR(SUMIF(#REF!,Clasificaciones!C601,#REF!),0),0)</f>
        <v>0</v>
      </c>
      <c r="L601" s="102"/>
      <c r="M601" s="103">
        <v>0</v>
      </c>
      <c r="N601" s="102"/>
      <c r="O601" s="101">
        <f>-IF(F601="I",IFERROR(VLOOKUP(C601,#REF!,7,FALSE),0),0)</f>
        <v>0</v>
      </c>
      <c r="P601" s="102"/>
      <c r="Q601" s="103">
        <v>0</v>
      </c>
    </row>
    <row r="602" spans="1:17" s="104" customFormat="1" ht="12" customHeight="1">
      <c r="A602" s="98" t="s">
        <v>371</v>
      </c>
      <c r="B602" s="98" t="s">
        <v>1012</v>
      </c>
      <c r="C602" s="99">
        <v>401020201</v>
      </c>
      <c r="D602" s="99" t="s">
        <v>377</v>
      </c>
      <c r="E602" s="100" t="s">
        <v>827</v>
      </c>
      <c r="F602" s="100" t="s">
        <v>831</v>
      </c>
      <c r="G602" s="101">
        <f>IF(F602="I",IFERROR(VLOOKUP(C602,'Consolidado 12.2023'!B:H,7,FALSE),0),0)</f>
        <v>0</v>
      </c>
      <c r="H602" s="102"/>
      <c r="I602" s="103">
        <v>0</v>
      </c>
      <c r="J602" s="102"/>
      <c r="K602" s="101">
        <f>-IF(F602="I",IFERROR(SUMIF(#REF!,Clasificaciones!C602,#REF!),0),0)</f>
        <v>0</v>
      </c>
      <c r="L602" s="102"/>
      <c r="M602" s="103">
        <v>0</v>
      </c>
      <c r="N602" s="102"/>
      <c r="O602" s="101">
        <f>-IF(F602="I",IFERROR(VLOOKUP(C602,#REF!,7,FALSE),0),0)</f>
        <v>0</v>
      </c>
      <c r="P602" s="102"/>
      <c r="Q602" s="103">
        <v>0</v>
      </c>
    </row>
    <row r="603" spans="1:17" s="104" customFormat="1" ht="12" customHeight="1">
      <c r="A603" s="98" t="s">
        <v>371</v>
      </c>
      <c r="B603" s="98" t="s">
        <v>1012</v>
      </c>
      <c r="C603" s="99">
        <v>401020202</v>
      </c>
      <c r="D603" s="99" t="s">
        <v>378</v>
      </c>
      <c r="E603" s="100" t="s">
        <v>836</v>
      </c>
      <c r="F603" s="100" t="s">
        <v>831</v>
      </c>
      <c r="G603" s="101">
        <f>IF(F603="I",IFERROR(VLOOKUP(C603,'Consolidado 12.2023'!B:H,7,FALSE),0),0)</f>
        <v>0</v>
      </c>
      <c r="H603" s="102"/>
      <c r="I603" s="103">
        <v>0</v>
      </c>
      <c r="J603" s="102"/>
      <c r="K603" s="101">
        <f>-IF(F603="I",IFERROR(SUMIF(#REF!,Clasificaciones!C603,#REF!),0),0)</f>
        <v>0</v>
      </c>
      <c r="L603" s="102"/>
      <c r="M603" s="103">
        <v>0</v>
      </c>
      <c r="N603" s="102"/>
      <c r="O603" s="101">
        <f>-IF(F603="I",IFERROR(VLOOKUP(C603,#REF!,7,FALSE),0),0)</f>
        <v>0</v>
      </c>
      <c r="P603" s="102"/>
      <c r="Q603" s="103">
        <v>0</v>
      </c>
    </row>
    <row r="604" spans="1:17" s="104" customFormat="1" ht="12" customHeight="1">
      <c r="A604" s="98" t="s">
        <v>371</v>
      </c>
      <c r="B604" s="98"/>
      <c r="C604" s="99">
        <v>40103</v>
      </c>
      <c r="D604" s="99" t="s">
        <v>379</v>
      </c>
      <c r="E604" s="100" t="s">
        <v>827</v>
      </c>
      <c r="F604" s="100" t="s">
        <v>828</v>
      </c>
      <c r="G604" s="101">
        <f>-IF(F604="I",IFERROR(VLOOKUP(C604,'Consolidado 12.2023'!B:H,7,FALSE),0),0)</f>
        <v>0</v>
      </c>
      <c r="H604" s="102"/>
      <c r="I604" s="103">
        <v>0</v>
      </c>
      <c r="J604" s="102"/>
      <c r="K604" s="101">
        <f>-IF(F604="I",IFERROR(SUMIF(#REF!,Clasificaciones!C604,#REF!),0),0)</f>
        <v>0</v>
      </c>
      <c r="L604" s="102"/>
      <c r="M604" s="103">
        <v>0</v>
      </c>
      <c r="N604" s="102"/>
      <c r="O604" s="101">
        <f>-IF(F604="I",IFERROR(VLOOKUP(C604,#REF!,7,FALSE),0),0)</f>
        <v>0</v>
      </c>
      <c r="P604" s="102"/>
      <c r="Q604" s="103">
        <v>0</v>
      </c>
    </row>
    <row r="605" spans="1:17" s="104" customFormat="1" ht="12" customHeight="1">
      <c r="A605" s="98" t="s">
        <v>371</v>
      </c>
      <c r="B605" s="98" t="s">
        <v>1017</v>
      </c>
      <c r="C605" s="99">
        <v>4010301</v>
      </c>
      <c r="D605" s="99" t="s">
        <v>779</v>
      </c>
      <c r="E605" s="100" t="s">
        <v>827</v>
      </c>
      <c r="F605" s="100" t="s">
        <v>831</v>
      </c>
      <c r="G605" s="416">
        <f>-IF(F605="I",IFERROR(VLOOKUP(C605,'Consolidado 12.2023'!B:H,7,FALSE),0),0)</f>
        <v>-1043810000</v>
      </c>
      <c r="H605" s="102"/>
      <c r="I605" s="103">
        <v>0</v>
      </c>
      <c r="J605" s="102"/>
      <c r="K605" s="101">
        <f>-IF(F605="I",IFERROR(SUMIF(#REF!,Clasificaciones!C605,#REF!),0),0)</f>
        <v>0</v>
      </c>
      <c r="L605" s="102"/>
      <c r="M605" s="103">
        <v>0</v>
      </c>
      <c r="N605" s="102"/>
      <c r="O605" s="101">
        <f>-IF(F605="I",IFERROR(VLOOKUP(C605,#REF!,7,FALSE),0),0)</f>
        <v>0</v>
      </c>
      <c r="P605" s="102"/>
      <c r="Q605" s="103">
        <v>0</v>
      </c>
    </row>
    <row r="606" spans="1:17" s="104" customFormat="1" ht="12" customHeight="1">
      <c r="A606" s="98" t="s">
        <v>371</v>
      </c>
      <c r="B606" s="98" t="s">
        <v>1017</v>
      </c>
      <c r="C606" s="99">
        <v>4010302</v>
      </c>
      <c r="D606" s="99" t="s">
        <v>779</v>
      </c>
      <c r="E606" s="100" t="s">
        <v>836</v>
      </c>
      <c r="F606" s="100" t="s">
        <v>831</v>
      </c>
      <c r="G606" s="416">
        <f>-IF(F606="I",IFERROR(VLOOKUP(C606,'Consolidado 12.2023'!B:H,7,FALSE),0),0)</f>
        <v>-1546488115</v>
      </c>
      <c r="H606" s="102"/>
      <c r="I606" s="103">
        <v>0</v>
      </c>
      <c r="J606" s="102"/>
      <c r="K606" s="101">
        <f>-IF(F606="I",IFERROR(SUMIF(#REF!,Clasificaciones!C606,#REF!),0),0)</f>
        <v>0</v>
      </c>
      <c r="L606" s="102"/>
      <c r="M606" s="103">
        <v>0</v>
      </c>
      <c r="N606" s="102"/>
      <c r="O606" s="101">
        <f>-IF(F606="I",IFERROR(VLOOKUP(C606,#REF!,7,FALSE),0),0)</f>
        <v>0</v>
      </c>
      <c r="P606" s="102"/>
      <c r="Q606" s="103">
        <v>0</v>
      </c>
    </row>
    <row r="607" spans="1:17" s="104" customFormat="1" ht="12" customHeight="1">
      <c r="A607" s="98" t="s">
        <v>371</v>
      </c>
      <c r="B607" s="98" t="s">
        <v>1018</v>
      </c>
      <c r="C607" s="99">
        <v>4010303</v>
      </c>
      <c r="D607" s="99" t="s">
        <v>780</v>
      </c>
      <c r="E607" s="100" t="s">
        <v>827</v>
      </c>
      <c r="F607" s="100" t="s">
        <v>831</v>
      </c>
      <c r="G607" s="101">
        <f>IF(F607="I",IFERROR(VLOOKUP(C607,'Consolidado 12.2023'!B:H,7,FALSE),0),0)</f>
        <v>0</v>
      </c>
      <c r="H607" s="102"/>
      <c r="I607" s="103">
        <v>0</v>
      </c>
      <c r="J607" s="102"/>
      <c r="K607" s="101">
        <f>-IF(F607="I",IFERROR(SUMIF(#REF!,Clasificaciones!C607,#REF!),0),0)</f>
        <v>0</v>
      </c>
      <c r="L607" s="102"/>
      <c r="M607" s="103">
        <v>0</v>
      </c>
      <c r="N607" s="102"/>
      <c r="O607" s="101">
        <f>-IF(F607="I",IFERROR(VLOOKUP(C607,#REF!,7,FALSE),0),0)</f>
        <v>0</v>
      </c>
      <c r="P607" s="102"/>
      <c r="Q607" s="103">
        <v>0</v>
      </c>
    </row>
    <row r="608" spans="1:17" s="104" customFormat="1" ht="12" customHeight="1">
      <c r="A608" s="98" t="s">
        <v>371</v>
      </c>
      <c r="B608" s="98" t="s">
        <v>420</v>
      </c>
      <c r="C608" s="99">
        <v>4010101</v>
      </c>
      <c r="D608" s="99" t="s">
        <v>612</v>
      </c>
      <c r="E608" s="100" t="s">
        <v>827</v>
      </c>
      <c r="F608" s="100" t="s">
        <v>831</v>
      </c>
      <c r="G608" s="416">
        <f>-IF(F608="I",IFERROR(VLOOKUP(C608,'Consolidado 12.2023'!B:H,7,FALSE),0),0)</f>
        <v>-2863042992</v>
      </c>
      <c r="H608" s="102"/>
      <c r="I608" s="103">
        <v>0</v>
      </c>
      <c r="J608" s="102"/>
      <c r="K608" s="101">
        <f>-IF(F608="I",IFERROR(SUMIF(#REF!,Clasificaciones!C608,#REF!),0),0)</f>
        <v>0</v>
      </c>
      <c r="L608" s="102"/>
      <c r="M608" s="103">
        <v>0</v>
      </c>
      <c r="N608" s="102"/>
      <c r="O608" s="101">
        <f>-IF(F608="I",IFERROR(VLOOKUP(C608,#REF!,7,FALSE),0),0)</f>
        <v>0</v>
      </c>
      <c r="P608" s="102"/>
      <c r="Q608" s="103">
        <v>0</v>
      </c>
    </row>
    <row r="609" spans="1:17" s="104" customFormat="1" ht="12" customHeight="1">
      <c r="A609" s="98" t="s">
        <v>371</v>
      </c>
      <c r="B609" s="98" t="s">
        <v>420</v>
      </c>
      <c r="C609" s="99">
        <v>4010102</v>
      </c>
      <c r="D609" s="99" t="s">
        <v>613</v>
      </c>
      <c r="E609" s="100" t="s">
        <v>836</v>
      </c>
      <c r="F609" s="100" t="s">
        <v>831</v>
      </c>
      <c r="G609" s="416">
        <f>-IF(F609="I",IFERROR(VLOOKUP(C609,'Consolidado 12.2023'!B:H,7,FALSE),0),0)</f>
        <v>-2007358979</v>
      </c>
      <c r="H609" s="102"/>
      <c r="I609" s="103">
        <v>0</v>
      </c>
      <c r="J609" s="102"/>
      <c r="K609" s="101">
        <f>-IF(F609="I",IFERROR(SUMIF(#REF!,Clasificaciones!C609,#REF!),0),0)</f>
        <v>0</v>
      </c>
      <c r="L609" s="102"/>
      <c r="M609" s="103">
        <v>0</v>
      </c>
      <c r="N609" s="102"/>
      <c r="O609" s="101">
        <f>-IF(F609="I",IFERROR(VLOOKUP(C609,#REF!,7,FALSE),0),0)</f>
        <v>0</v>
      </c>
      <c r="P609" s="102"/>
      <c r="Q609" s="103">
        <v>0</v>
      </c>
    </row>
    <row r="610" spans="1:17" s="379" customFormat="1" ht="12" customHeight="1">
      <c r="A610" s="373" t="s">
        <v>371</v>
      </c>
      <c r="B610" s="373" t="s">
        <v>420</v>
      </c>
      <c r="C610" s="374">
        <v>4010103</v>
      </c>
      <c r="D610" s="374" t="s">
        <v>614</v>
      </c>
      <c r="E610" s="375" t="s">
        <v>836</v>
      </c>
      <c r="F610" s="375" t="s">
        <v>831</v>
      </c>
      <c r="G610" s="416">
        <f>-IF(F610="I",IFERROR(VLOOKUP(C610,'Consolidado 12.2023'!B:H,7,FALSE),0),0)</f>
        <v>-65694318</v>
      </c>
      <c r="H610" s="377"/>
      <c r="I610" s="378">
        <v>0</v>
      </c>
      <c r="J610" s="377"/>
      <c r="K610" s="376">
        <f>-IF(F610="I",IFERROR(SUMIF(#REF!,Clasificaciones!C610,#REF!),0),0)</f>
        <v>0</v>
      </c>
      <c r="L610" s="377"/>
      <c r="M610" s="378">
        <v>0</v>
      </c>
      <c r="N610" s="377"/>
      <c r="O610" s="376">
        <f>-IF(F610="I",IFERROR(VLOOKUP(C610,#REF!,7,FALSE),0),0)</f>
        <v>0</v>
      </c>
      <c r="P610" s="377"/>
      <c r="Q610" s="378">
        <v>0</v>
      </c>
    </row>
    <row r="611" spans="1:17" s="379" customFormat="1" ht="12" customHeight="1">
      <c r="A611" s="373" t="s">
        <v>371</v>
      </c>
      <c r="B611" s="373" t="s">
        <v>420</v>
      </c>
      <c r="C611" s="374">
        <v>4010104</v>
      </c>
      <c r="D611" s="374" t="s">
        <v>615</v>
      </c>
      <c r="E611" s="375" t="s">
        <v>836</v>
      </c>
      <c r="F611" s="375" t="s">
        <v>831</v>
      </c>
      <c r="G611" s="416">
        <f>-IF(F611="I",IFERROR(VLOOKUP(C611,'Consolidado 12.2023'!B:H,7,FALSE),0),0)</f>
        <v>-54608902</v>
      </c>
      <c r="H611" s="377"/>
      <c r="I611" s="378">
        <v>0</v>
      </c>
      <c r="J611" s="377"/>
      <c r="K611" s="376">
        <f>-IF(F611="I",IFERROR(SUMIF(#REF!,Clasificaciones!C611,#REF!),0),0)</f>
        <v>0</v>
      </c>
      <c r="L611" s="377"/>
      <c r="M611" s="378">
        <v>0</v>
      </c>
      <c r="N611" s="377"/>
      <c r="O611" s="376">
        <f>-IF(F611="I",IFERROR(VLOOKUP(C611,#REF!,7,FALSE),0),0)</f>
        <v>0</v>
      </c>
      <c r="P611" s="377"/>
      <c r="Q611" s="378">
        <v>0</v>
      </c>
    </row>
    <row r="612" spans="1:17" s="104" customFormat="1" ht="12" customHeight="1">
      <c r="A612" s="98" t="s">
        <v>371</v>
      </c>
      <c r="B612" s="98"/>
      <c r="C612" s="99">
        <v>402</v>
      </c>
      <c r="D612" s="99" t="s">
        <v>382</v>
      </c>
      <c r="E612" s="100" t="s">
        <v>827</v>
      </c>
      <c r="F612" s="100" t="s">
        <v>828</v>
      </c>
      <c r="G612" s="101">
        <f>-IF(F612="I",IFERROR(VLOOKUP(C612,'Consolidado 12.2023'!B:H,7,FALSE),0),0)</f>
        <v>0</v>
      </c>
      <c r="H612" s="102"/>
      <c r="I612" s="103">
        <v>0</v>
      </c>
      <c r="J612" s="102"/>
      <c r="K612" s="101">
        <f>-IF(F612="I",IFERROR(SUMIF(#REF!,Clasificaciones!C612,#REF!),0),0)</f>
        <v>0</v>
      </c>
      <c r="L612" s="102"/>
      <c r="M612" s="103">
        <v>0</v>
      </c>
      <c r="N612" s="102"/>
      <c r="O612" s="101">
        <f>-IF(F612="I",IFERROR(VLOOKUP(C612,#REF!,7,FALSE),0),0)</f>
        <v>0</v>
      </c>
      <c r="P612" s="102"/>
      <c r="Q612" s="103">
        <v>0</v>
      </c>
    </row>
    <row r="613" spans="1:17" s="104" customFormat="1" ht="12" customHeight="1">
      <c r="A613" s="98" t="s">
        <v>371</v>
      </c>
      <c r="B613" s="98"/>
      <c r="C613" s="99">
        <v>40201</v>
      </c>
      <c r="D613" s="99" t="s">
        <v>1019</v>
      </c>
      <c r="E613" s="100" t="s">
        <v>827</v>
      </c>
      <c r="F613" s="100" t="s">
        <v>831</v>
      </c>
      <c r="G613" s="101">
        <f>IF(F613="I",IFERROR(VLOOKUP(C613,'Consolidado 12.2023'!B:H,7,FALSE),0),0)</f>
        <v>0</v>
      </c>
      <c r="H613" s="102"/>
      <c r="I613" s="103">
        <v>0</v>
      </c>
      <c r="J613" s="102"/>
      <c r="K613" s="101">
        <f>-IF(F613="I",IFERROR(SUMIF(#REF!,Clasificaciones!C613,#REF!),0),0)</f>
        <v>0</v>
      </c>
      <c r="L613" s="102"/>
      <c r="M613" s="103">
        <v>0</v>
      </c>
      <c r="N613" s="102"/>
      <c r="O613" s="101">
        <f>-IF(F613="I",IFERROR(VLOOKUP(C613,#REF!,7,FALSE),0),0)</f>
        <v>0</v>
      </c>
      <c r="P613" s="102"/>
      <c r="Q613" s="103">
        <v>0</v>
      </c>
    </row>
    <row r="614" spans="1:17" s="104" customFormat="1" ht="12" customHeight="1">
      <c r="A614" s="98" t="s">
        <v>371</v>
      </c>
      <c r="B614" s="98" t="s">
        <v>1020</v>
      </c>
      <c r="C614" s="99">
        <f>+'Consolidado 12.2023'!B365</f>
        <v>4020201</v>
      </c>
      <c r="D614" s="99" t="s">
        <v>781</v>
      </c>
      <c r="E614" s="100" t="s">
        <v>827</v>
      </c>
      <c r="F614" s="100" t="s">
        <v>831</v>
      </c>
      <c r="G614" s="101">
        <f>-IF(F614="I",IFERROR(VLOOKUP(C614,'Consolidado 12.2023'!B:H,7,FALSE),0),0)</f>
        <v>-2173973</v>
      </c>
      <c r="H614" s="102"/>
      <c r="I614" s="103">
        <v>0</v>
      </c>
      <c r="J614" s="102"/>
      <c r="K614" s="101">
        <f>-IF(F614="I",IFERROR(SUMIF(#REF!,Clasificaciones!C614,#REF!),0),0)</f>
        <v>0</v>
      </c>
      <c r="L614" s="102"/>
      <c r="M614" s="103">
        <v>0</v>
      </c>
      <c r="N614" s="102"/>
      <c r="O614" s="101">
        <f>-IF(F614="I",IFERROR(VLOOKUP(C614,#REF!,7,FALSE),0),0)</f>
        <v>0</v>
      </c>
      <c r="P614" s="102"/>
      <c r="Q614" s="103">
        <v>0</v>
      </c>
    </row>
    <row r="615" spans="1:17" s="104" customFormat="1" ht="12" customHeight="1">
      <c r="A615" s="98" t="s">
        <v>371</v>
      </c>
      <c r="B615" s="98" t="s">
        <v>1020</v>
      </c>
      <c r="C615" s="99">
        <f>+'Consolidado 12.2023'!B366</f>
        <v>4020202</v>
      </c>
      <c r="D615" s="99" t="s">
        <v>1021</v>
      </c>
      <c r="E615" s="100" t="s">
        <v>836</v>
      </c>
      <c r="F615" s="100" t="s">
        <v>831</v>
      </c>
      <c r="G615" s="101">
        <f>-IF(F615="I",IFERROR(VLOOKUP(C615,'Consolidado 12.2023'!B:H,7,FALSE),0),0)</f>
        <v>0</v>
      </c>
      <c r="H615" s="102"/>
      <c r="I615" s="103"/>
      <c r="J615" s="102"/>
      <c r="K615" s="101"/>
      <c r="L615" s="102"/>
      <c r="M615" s="103"/>
      <c r="N615" s="102"/>
      <c r="O615" s="101"/>
      <c r="P615" s="102"/>
      <c r="Q615" s="103"/>
    </row>
    <row r="616" spans="1:17" s="104" customFormat="1" ht="12" customHeight="1">
      <c r="A616" s="98" t="s">
        <v>371</v>
      </c>
      <c r="B616" s="98"/>
      <c r="C616" s="99">
        <v>40203</v>
      </c>
      <c r="D616" s="99" t="s">
        <v>383</v>
      </c>
      <c r="E616" s="100" t="s">
        <v>827</v>
      </c>
      <c r="F616" s="100" t="s">
        <v>828</v>
      </c>
      <c r="G616" s="101">
        <f>-IF(F616="I",IFERROR(VLOOKUP(C616,'Consolidado 12.2023'!B:H,7,FALSE),0),0)</f>
        <v>0</v>
      </c>
      <c r="H616" s="102"/>
      <c r="I616" s="103">
        <v>0</v>
      </c>
      <c r="J616" s="102"/>
      <c r="K616" s="101">
        <f>-IF(F616="I",IFERROR(SUMIF(#REF!,Clasificaciones!C616,#REF!),0),0)</f>
        <v>0</v>
      </c>
      <c r="L616" s="102"/>
      <c r="M616" s="103">
        <v>0</v>
      </c>
      <c r="N616" s="102"/>
      <c r="O616" s="101">
        <f>-IF(F616="I",IFERROR(VLOOKUP(C616,#REF!,7,FALSE),0),0)</f>
        <v>0</v>
      </c>
      <c r="P616" s="102"/>
      <c r="Q616" s="103">
        <v>0</v>
      </c>
    </row>
    <row r="617" spans="1:17" s="104" customFormat="1" ht="12" customHeight="1">
      <c r="A617" s="98" t="s">
        <v>371</v>
      </c>
      <c r="B617" s="98" t="s">
        <v>1022</v>
      </c>
      <c r="C617" s="99">
        <v>4020301</v>
      </c>
      <c r="D617" s="99" t="s">
        <v>1023</v>
      </c>
      <c r="E617" s="100" t="s">
        <v>827</v>
      </c>
      <c r="F617" s="100" t="s">
        <v>831</v>
      </c>
      <c r="G617" s="101">
        <f>-IF(F617="I",IFERROR(VLOOKUP(C617,'Consolidado 12.2023'!B:H,7,FALSE),0),0)</f>
        <v>-250000000</v>
      </c>
      <c r="H617" s="102"/>
      <c r="I617" s="103">
        <v>0</v>
      </c>
      <c r="J617" s="102"/>
      <c r="K617" s="101">
        <f>-IF(F617="I",IFERROR(SUMIF(#REF!,Clasificaciones!C617,#REF!),0),0)</f>
        <v>0</v>
      </c>
      <c r="L617" s="102"/>
      <c r="M617" s="103">
        <v>0</v>
      </c>
      <c r="N617" s="102"/>
      <c r="O617" s="101">
        <f>-IF(F617="I",IFERROR(VLOOKUP(C617,#REF!,7,FALSE),0),0)</f>
        <v>0</v>
      </c>
      <c r="P617" s="102"/>
      <c r="Q617" s="103">
        <v>0</v>
      </c>
    </row>
    <row r="618" spans="1:17" s="104" customFormat="1" ht="12" customHeight="1">
      <c r="A618" s="98" t="s">
        <v>371</v>
      </c>
      <c r="B618" s="98" t="s">
        <v>1022</v>
      </c>
      <c r="C618" s="99">
        <v>4020302</v>
      </c>
      <c r="D618" s="99" t="s">
        <v>384</v>
      </c>
      <c r="E618" s="100" t="s">
        <v>836</v>
      </c>
      <c r="F618" s="100" t="s">
        <v>831</v>
      </c>
      <c r="G618" s="416">
        <f>-IF(F618="I",IFERROR(VLOOKUP(C618,'Consolidado 12.2023'!B:H,7,FALSE),0),0)</f>
        <v>-162427410</v>
      </c>
      <c r="H618" s="102"/>
      <c r="I618" s="103">
        <v>0</v>
      </c>
      <c r="J618" s="102"/>
      <c r="K618" s="101">
        <f>-IF(F618="I",IFERROR(SUMIF(#REF!,Clasificaciones!C618,#REF!),0),0)</f>
        <v>0</v>
      </c>
      <c r="L618" s="102"/>
      <c r="M618" s="103">
        <v>0</v>
      </c>
      <c r="N618" s="102"/>
      <c r="O618" s="101">
        <f>-IF(F618="I",IFERROR(VLOOKUP(C618,#REF!,7,FALSE),0),0)</f>
        <v>0</v>
      </c>
      <c r="P618" s="102"/>
      <c r="Q618" s="103">
        <v>0</v>
      </c>
    </row>
    <row r="619" spans="1:17" ht="12" customHeight="1">
      <c r="A619" s="113" t="s">
        <v>371</v>
      </c>
      <c r="B619" s="113" t="s">
        <v>420</v>
      </c>
      <c r="C619" s="529">
        <v>4020402</v>
      </c>
      <c r="D619" s="529" t="s">
        <v>386</v>
      </c>
      <c r="E619" s="530" t="s">
        <v>836</v>
      </c>
      <c r="F619" s="530" t="s">
        <v>831</v>
      </c>
      <c r="G619" s="531">
        <f>-IF(F619="I",IFERROR(VLOOKUP(C619,'Consolidado 12.2023'!B:H,7,FALSE),0),0)</f>
        <v>-63580391</v>
      </c>
      <c r="H619" s="532"/>
      <c r="I619" s="533">
        <v>0</v>
      </c>
      <c r="J619" s="532"/>
      <c r="K619" s="531">
        <f>-IF(F619="I",IFERROR(SUMIF(#REF!,Clasificaciones!C619,#REF!),0),0)</f>
        <v>0</v>
      </c>
      <c r="L619" s="532"/>
      <c r="M619" s="533">
        <v>0</v>
      </c>
      <c r="N619" s="532"/>
      <c r="O619" s="531">
        <f>-IF(F619="I",IFERROR(VLOOKUP(C619,#REF!,7,FALSE),0),0)</f>
        <v>0</v>
      </c>
      <c r="P619" s="532"/>
      <c r="Q619" s="533">
        <v>0</v>
      </c>
    </row>
    <row r="620" spans="1:17" s="379" customFormat="1" ht="12" customHeight="1">
      <c r="A620" s="373" t="s">
        <v>371</v>
      </c>
      <c r="B620" s="373"/>
      <c r="C620" s="374">
        <v>40205</v>
      </c>
      <c r="D620" s="374" t="s">
        <v>1591</v>
      </c>
      <c r="E620" s="375" t="s">
        <v>827</v>
      </c>
      <c r="F620" s="375" t="s">
        <v>828</v>
      </c>
      <c r="G620" s="376">
        <f>-IF(F620="I",IFERROR(VLOOKUP(C620,'Consolidado 12.2023'!B:H,7,FALSE),0),0)</f>
        <v>0</v>
      </c>
      <c r="H620" s="377"/>
      <c r="I620" s="378">
        <v>0</v>
      </c>
      <c r="J620" s="377"/>
      <c r="K620" s="376">
        <f>-IF(F620="I",IFERROR(SUMIF(#REF!,Clasificaciones!C620,#REF!),0),0)</f>
        <v>0</v>
      </c>
      <c r="L620" s="377"/>
      <c r="M620" s="378">
        <v>0</v>
      </c>
      <c r="N620" s="377"/>
      <c r="O620" s="376">
        <f>-IF(F620="I",IFERROR(VLOOKUP(C620,#REF!,7,FALSE),0),0)</f>
        <v>0</v>
      </c>
      <c r="P620" s="377"/>
      <c r="Q620" s="378">
        <v>0</v>
      </c>
    </row>
    <row r="621" spans="1:17" s="379" customFormat="1" ht="12" customHeight="1">
      <c r="A621" s="373" t="s">
        <v>371</v>
      </c>
      <c r="B621" s="373" t="s">
        <v>420</v>
      </c>
      <c r="C621" s="374">
        <v>4020502</v>
      </c>
      <c r="D621" s="374" t="s">
        <v>1592</v>
      </c>
      <c r="E621" s="375" t="s">
        <v>152</v>
      </c>
      <c r="F621" s="375" t="s">
        <v>831</v>
      </c>
      <c r="G621" s="417">
        <f>-IF(F621="I",IFERROR(VLOOKUP(C621,'Consolidado 12.2023'!B:H,7,FALSE),0),0)</f>
        <v>-89098200</v>
      </c>
      <c r="H621" s="381"/>
      <c r="I621" s="382">
        <v>0</v>
      </c>
      <c r="J621" s="381"/>
      <c r="K621" s="380">
        <f>-IF(F621="I",IFERROR(SUMIF(#REF!,Clasificaciones!C621,#REF!),0),0)</f>
        <v>0</v>
      </c>
      <c r="L621" s="381"/>
      <c r="M621" s="382">
        <v>0</v>
      </c>
      <c r="N621" s="381"/>
      <c r="O621" s="380">
        <f>-IF(F621="I",IFERROR(VLOOKUP(C621,#REF!,7,FALSE),0),0)</f>
        <v>0</v>
      </c>
      <c r="P621" s="381"/>
      <c r="Q621" s="382">
        <v>0</v>
      </c>
    </row>
    <row r="622" spans="1:17" s="104" customFormat="1" ht="12" customHeight="1">
      <c r="A622" s="98" t="s">
        <v>371</v>
      </c>
      <c r="B622" s="98"/>
      <c r="C622" s="99">
        <v>403</v>
      </c>
      <c r="D622" s="99" t="s">
        <v>387</v>
      </c>
      <c r="E622" s="100" t="s">
        <v>827</v>
      </c>
      <c r="F622" s="100" t="s">
        <v>828</v>
      </c>
      <c r="G622" s="101">
        <f>-IF(F622="I",IFERROR(VLOOKUP(C622,'Consolidado 12.2023'!B:H,7,FALSE),0),0)</f>
        <v>0</v>
      </c>
      <c r="H622" s="102"/>
      <c r="I622" s="103">
        <v>0</v>
      </c>
      <c r="J622" s="102"/>
      <c r="K622" s="101">
        <f>-IF(F622="I",IFERROR(SUMIF(#REF!,Clasificaciones!C622,#REF!),0),0)</f>
        <v>0</v>
      </c>
      <c r="L622" s="102"/>
      <c r="M622" s="103">
        <v>0</v>
      </c>
      <c r="N622" s="102"/>
      <c r="O622" s="101">
        <f>-IF(F622="I",IFERROR(VLOOKUP(C622,#REF!,7,FALSE),0),0)</f>
        <v>0</v>
      </c>
      <c r="P622" s="102"/>
      <c r="Q622" s="103">
        <v>0</v>
      </c>
    </row>
    <row r="623" spans="1:17" s="104" customFormat="1" ht="12" customHeight="1">
      <c r="A623" s="98" t="s">
        <v>371</v>
      </c>
      <c r="B623" s="98"/>
      <c r="C623" s="99">
        <v>40301</v>
      </c>
      <c r="D623" s="99" t="s">
        <v>388</v>
      </c>
      <c r="E623" s="100" t="s">
        <v>827</v>
      </c>
      <c r="F623" s="100" t="s">
        <v>828</v>
      </c>
      <c r="G623" s="101">
        <f>-IF(F623="I",IFERROR(VLOOKUP(C623,'Consolidado 12.2023'!B:H,7,FALSE),0),0)</f>
        <v>0</v>
      </c>
      <c r="H623" s="102"/>
      <c r="I623" s="103">
        <v>0</v>
      </c>
      <c r="J623" s="102"/>
      <c r="K623" s="101">
        <f>-IF(F623="I",IFERROR(SUMIF(#REF!,Clasificaciones!C623,#REF!),0),0)</f>
        <v>0</v>
      </c>
      <c r="L623" s="102"/>
      <c r="M623" s="103">
        <v>0</v>
      </c>
      <c r="N623" s="102"/>
      <c r="O623" s="101">
        <f>-IF(F623="I",IFERROR(VLOOKUP(C623,#REF!,7,FALSE),0),0)</f>
        <v>0</v>
      </c>
      <c r="P623" s="102"/>
      <c r="Q623" s="103">
        <v>0</v>
      </c>
    </row>
    <row r="624" spans="1:17" s="104" customFormat="1" ht="12" customHeight="1">
      <c r="A624" s="98" t="s">
        <v>371</v>
      </c>
      <c r="B624" s="98"/>
      <c r="C624" s="99">
        <v>4030101</v>
      </c>
      <c r="D624" s="99" t="s">
        <v>388</v>
      </c>
      <c r="E624" s="100" t="s">
        <v>827</v>
      </c>
      <c r="F624" s="100" t="s">
        <v>828</v>
      </c>
      <c r="G624" s="101">
        <f>-IF(F624="I",IFERROR(VLOOKUP(C624,'Consolidado 12.2023'!B:H,7,FALSE),0),0)</f>
        <v>0</v>
      </c>
      <c r="H624" s="102"/>
      <c r="I624" s="103">
        <v>0</v>
      </c>
      <c r="J624" s="102"/>
      <c r="K624" s="101">
        <f>-IF(F624="I",IFERROR(SUMIF(#REF!,Clasificaciones!C624,#REF!),0),0)</f>
        <v>0</v>
      </c>
      <c r="L624" s="102"/>
      <c r="M624" s="103">
        <v>0</v>
      </c>
      <c r="N624" s="102"/>
      <c r="O624" s="101">
        <f>-IF(F624="I",IFERROR(VLOOKUP(C624,#REF!,7,FALSE),0),0)</f>
        <v>0</v>
      </c>
      <c r="P624" s="102"/>
      <c r="Q624" s="103">
        <v>0</v>
      </c>
    </row>
    <row r="625" spans="1:17" s="104" customFormat="1" ht="12" customHeight="1">
      <c r="A625" s="98" t="s">
        <v>371</v>
      </c>
      <c r="B625" s="98" t="s">
        <v>1024</v>
      </c>
      <c r="C625" s="99">
        <v>403010101</v>
      </c>
      <c r="D625" s="99" t="s">
        <v>389</v>
      </c>
      <c r="E625" s="100" t="s">
        <v>827</v>
      </c>
      <c r="F625" s="100" t="s">
        <v>831</v>
      </c>
      <c r="G625" s="416">
        <f>-IF(F625="I",IFERROR(VLOOKUP(C625,'Consolidado 12.2023'!B:H,7,FALSE),0),0)</f>
        <v>-873204727</v>
      </c>
      <c r="H625" s="102"/>
      <c r="I625" s="103">
        <v>0</v>
      </c>
      <c r="J625" s="102"/>
      <c r="K625" s="101">
        <f>-IF(F625="I",IFERROR(SUMIF(#REF!,Clasificaciones!C625,#REF!),0),0)</f>
        <v>0</v>
      </c>
      <c r="L625" s="102"/>
      <c r="M625" s="103">
        <v>0</v>
      </c>
      <c r="N625" s="102"/>
      <c r="O625" s="101">
        <f>-IF(F625="I",IFERROR(VLOOKUP(C625,#REF!,7,FALSE),0),0)</f>
        <v>0</v>
      </c>
      <c r="P625" s="102"/>
      <c r="Q625" s="103">
        <v>0</v>
      </c>
    </row>
    <row r="626" spans="1:17" s="104" customFormat="1" ht="12" customHeight="1">
      <c r="A626" s="98" t="s">
        <v>371</v>
      </c>
      <c r="B626" s="98" t="s">
        <v>1024</v>
      </c>
      <c r="C626" s="99">
        <v>403010102</v>
      </c>
      <c r="D626" s="99" t="s">
        <v>395</v>
      </c>
      <c r="E626" s="100" t="s">
        <v>836</v>
      </c>
      <c r="F626" s="100" t="s">
        <v>831</v>
      </c>
      <c r="G626" s="101">
        <f>-IF(F626="I",IFERROR(VLOOKUP(C626,'Consolidado 12.2023'!B:H,7,FALSE),0),0)</f>
        <v>-108866498</v>
      </c>
      <c r="H626" s="102"/>
      <c r="I626" s="103">
        <v>0</v>
      </c>
      <c r="J626" s="102"/>
      <c r="K626" s="101">
        <f>-IF(F626="I",IFERROR(SUMIF(#REF!,Clasificaciones!C626,#REF!),0),0)</f>
        <v>0</v>
      </c>
      <c r="L626" s="102"/>
      <c r="M626" s="103">
        <v>0</v>
      </c>
      <c r="N626" s="102"/>
      <c r="O626" s="101">
        <f>-IF(F626="I",IFERROR(VLOOKUP(C626,#REF!,7,FALSE),0),0)</f>
        <v>0</v>
      </c>
      <c r="P626" s="102"/>
      <c r="Q626" s="103">
        <v>0</v>
      </c>
    </row>
    <row r="627" spans="1:17" s="104" customFormat="1" ht="12" customHeight="1">
      <c r="A627" s="98" t="s">
        <v>371</v>
      </c>
      <c r="B627" s="98" t="s">
        <v>1024</v>
      </c>
      <c r="C627" s="99">
        <v>403010103</v>
      </c>
      <c r="D627" s="99" t="s">
        <v>401</v>
      </c>
      <c r="E627" s="100" t="s">
        <v>827</v>
      </c>
      <c r="F627" s="100" t="s">
        <v>831</v>
      </c>
      <c r="G627" s="101">
        <f>IF(F627="I",IFERROR(VLOOKUP(C627,'Consolidado 12.2023'!B:H,7,FALSE),0),0)</f>
        <v>0</v>
      </c>
      <c r="H627" s="102"/>
      <c r="I627" s="103">
        <v>0</v>
      </c>
      <c r="J627" s="102"/>
      <c r="K627" s="101">
        <f>-IF(F627="I",IFERROR(SUMIF(#REF!,Clasificaciones!C627,#REF!),0),0)</f>
        <v>0</v>
      </c>
      <c r="L627" s="102"/>
      <c r="M627" s="103">
        <v>0</v>
      </c>
      <c r="N627" s="102"/>
      <c r="O627" s="101">
        <f>-IF(F627="I",IFERROR(VLOOKUP(C627,#REF!,7,FALSE),0),0)</f>
        <v>0</v>
      </c>
      <c r="P627" s="102"/>
      <c r="Q627" s="103">
        <v>0</v>
      </c>
    </row>
    <row r="628" spans="1:17" s="104" customFormat="1" ht="12" customHeight="1">
      <c r="A628" s="98" t="s">
        <v>371</v>
      </c>
      <c r="B628" s="98" t="s">
        <v>1024</v>
      </c>
      <c r="C628" s="99">
        <v>403010104</v>
      </c>
      <c r="D628" s="99" t="s">
        <v>181</v>
      </c>
      <c r="E628" s="100" t="s">
        <v>836</v>
      </c>
      <c r="F628" s="100" t="s">
        <v>831</v>
      </c>
      <c r="G628" s="416">
        <f>-IF(F628="I",IFERROR(VLOOKUP(C628,'Consolidado 12.2023'!B:H,7,FALSE),0),0)</f>
        <v>-178497803</v>
      </c>
      <c r="H628" s="102"/>
      <c r="I628" s="103">
        <v>0</v>
      </c>
      <c r="J628" s="102"/>
      <c r="K628" s="101">
        <f>-IF(F628="I",IFERROR(SUMIF(#REF!,Clasificaciones!C628,#REF!),0),0)</f>
        <v>0</v>
      </c>
      <c r="L628" s="102"/>
      <c r="M628" s="103">
        <v>0</v>
      </c>
      <c r="N628" s="102"/>
      <c r="O628" s="101">
        <f>-IF(F628="I",IFERROR(VLOOKUP(C628,#REF!,7,FALSE),0),0)</f>
        <v>0</v>
      </c>
      <c r="P628" s="102"/>
      <c r="Q628" s="103">
        <v>0</v>
      </c>
    </row>
    <row r="629" spans="1:17" s="104" customFormat="1" ht="12" customHeight="1">
      <c r="A629" s="98" t="s">
        <v>371</v>
      </c>
      <c r="B629" s="98" t="s">
        <v>1024</v>
      </c>
      <c r="C629" s="99">
        <v>403010105</v>
      </c>
      <c r="D629" s="99" t="s">
        <v>390</v>
      </c>
      <c r="E629" s="100" t="s">
        <v>827</v>
      </c>
      <c r="F629" s="100" t="s">
        <v>831</v>
      </c>
      <c r="G629" s="416">
        <f>-IF(F629="I",IFERROR(VLOOKUP(C629,'Consolidado 12.2023'!B:H,7,FALSE),0),0)</f>
        <v>-783435274</v>
      </c>
      <c r="H629" s="102"/>
      <c r="I629" s="103">
        <v>0</v>
      </c>
      <c r="J629" s="102"/>
      <c r="K629" s="101">
        <f>-IF(F629="I",IFERROR(SUMIF(#REF!,Clasificaciones!C629,#REF!),0),0)</f>
        <v>0</v>
      </c>
      <c r="L629" s="102"/>
      <c r="M629" s="103">
        <v>0</v>
      </c>
      <c r="N629" s="102"/>
      <c r="O629" s="101">
        <f>-IF(F629="I",IFERROR(VLOOKUP(C629,#REF!,7,FALSE),0),0)</f>
        <v>0</v>
      </c>
      <c r="P629" s="102"/>
      <c r="Q629" s="103">
        <v>0</v>
      </c>
    </row>
    <row r="630" spans="1:17" s="104" customFormat="1" ht="12" customHeight="1">
      <c r="A630" s="98" t="s">
        <v>371</v>
      </c>
      <c r="B630" s="98" t="s">
        <v>1024</v>
      </c>
      <c r="C630" s="99">
        <v>403010106</v>
      </c>
      <c r="D630" s="99" t="s">
        <v>184</v>
      </c>
      <c r="E630" s="100" t="s">
        <v>836</v>
      </c>
      <c r="F630" s="100" t="s">
        <v>831</v>
      </c>
      <c r="G630" s="416">
        <f>-IF(F630="I",IFERROR(VLOOKUP(C630,'Consolidado 12.2023'!B:H,7,FALSE),0),0)</f>
        <v>-792877821</v>
      </c>
      <c r="H630" s="102"/>
      <c r="I630" s="103">
        <v>0</v>
      </c>
      <c r="J630" s="102"/>
      <c r="K630" s="101">
        <f>-IF(F630="I",IFERROR(SUMIF(#REF!,Clasificaciones!C630,#REF!),0),0)</f>
        <v>0</v>
      </c>
      <c r="L630" s="102"/>
      <c r="M630" s="103">
        <v>0</v>
      </c>
      <c r="N630" s="102"/>
      <c r="O630" s="101">
        <f>-IF(F630="I",IFERROR(VLOOKUP(C630,#REF!,7,FALSE),0),0)</f>
        <v>0</v>
      </c>
      <c r="P630" s="102"/>
      <c r="Q630" s="103">
        <v>0</v>
      </c>
    </row>
    <row r="631" spans="1:17" s="104" customFormat="1" ht="12" customHeight="1">
      <c r="A631" s="98" t="s">
        <v>371</v>
      </c>
      <c r="B631" s="98" t="s">
        <v>1024</v>
      </c>
      <c r="C631" s="99">
        <v>403010107</v>
      </c>
      <c r="D631" s="99" t="s">
        <v>231</v>
      </c>
      <c r="E631" s="100" t="s">
        <v>827</v>
      </c>
      <c r="F631" s="100" t="s">
        <v>831</v>
      </c>
      <c r="G631" s="416">
        <f>-IF(F631="I",IFERROR(VLOOKUP(C631,'Consolidado 12.2023'!B:H,7,FALSE),0),0)</f>
        <v>-3726801764</v>
      </c>
      <c r="H631" s="102"/>
      <c r="I631" s="103">
        <v>0</v>
      </c>
      <c r="J631" s="102"/>
      <c r="K631" s="101">
        <f>-IF(F631="I",IFERROR(SUMIF(#REF!,Clasificaciones!C631,#REF!),0),0)</f>
        <v>0</v>
      </c>
      <c r="L631" s="102"/>
      <c r="M631" s="103">
        <v>0</v>
      </c>
      <c r="N631" s="102"/>
      <c r="O631" s="101">
        <f>-IF(F631="I",IFERROR(VLOOKUP(C631,#REF!,7,FALSE),0),0)</f>
        <v>0</v>
      </c>
      <c r="P631" s="102"/>
      <c r="Q631" s="103">
        <v>0</v>
      </c>
    </row>
    <row r="632" spans="1:17" s="104" customFormat="1" ht="12" customHeight="1">
      <c r="A632" s="98" t="s">
        <v>371</v>
      </c>
      <c r="B632" s="98" t="s">
        <v>1024</v>
      </c>
      <c r="C632" s="99">
        <v>403010108</v>
      </c>
      <c r="D632" s="99" t="s">
        <v>188</v>
      </c>
      <c r="E632" s="100" t="s">
        <v>836</v>
      </c>
      <c r="F632" s="100" t="s">
        <v>831</v>
      </c>
      <c r="G632" s="416">
        <f>-IF(F632="I",IFERROR(VLOOKUP(C632,'Consolidado 12.2023'!B:H,7,FALSE),0),0)</f>
        <v>-2248519577</v>
      </c>
      <c r="H632" s="102"/>
      <c r="I632" s="103">
        <v>0</v>
      </c>
      <c r="J632" s="102"/>
      <c r="K632" s="101">
        <f>-IF(F632="I",IFERROR(SUMIF(#REF!,Clasificaciones!C632,#REF!),0),0)</f>
        <v>0</v>
      </c>
      <c r="L632" s="102"/>
      <c r="M632" s="103">
        <v>0</v>
      </c>
      <c r="N632" s="102"/>
      <c r="O632" s="101">
        <f>-IF(F632="I",IFERROR(VLOOKUP(C632,#REF!,7,FALSE),0),0)</f>
        <v>0</v>
      </c>
      <c r="P632" s="102"/>
      <c r="Q632" s="103">
        <v>0</v>
      </c>
    </row>
    <row r="633" spans="1:17" s="104" customFormat="1" ht="12" customHeight="1">
      <c r="A633" s="98" t="s">
        <v>371</v>
      </c>
      <c r="B633" s="98" t="s">
        <v>1024</v>
      </c>
      <c r="C633" s="99">
        <v>403010109</v>
      </c>
      <c r="D633" s="99" t="s">
        <v>784</v>
      </c>
      <c r="E633" s="100" t="s">
        <v>827</v>
      </c>
      <c r="F633" s="100" t="s">
        <v>831</v>
      </c>
      <c r="G633" s="101">
        <f>IF(F633="I",IFERROR(VLOOKUP(C633,'Consolidado 12.2023'!B:H,7,FALSE),0),0)</f>
        <v>0</v>
      </c>
      <c r="H633" s="102"/>
      <c r="I633" s="103">
        <v>0</v>
      </c>
      <c r="J633" s="102"/>
      <c r="K633" s="101">
        <f>-IF(F633="I",IFERROR(SUMIF(#REF!,Clasificaciones!C633,#REF!),0),0)</f>
        <v>0</v>
      </c>
      <c r="L633" s="102"/>
      <c r="M633" s="103">
        <v>0</v>
      </c>
      <c r="N633" s="102"/>
      <c r="O633" s="101">
        <f>-IF(F633="I",IFERROR(VLOOKUP(C633,#REF!,7,FALSE),0),0)</f>
        <v>0</v>
      </c>
      <c r="P633" s="102"/>
      <c r="Q633" s="103">
        <v>0</v>
      </c>
    </row>
    <row r="634" spans="1:17" s="104" customFormat="1" ht="12" customHeight="1">
      <c r="A634" s="98" t="s">
        <v>371</v>
      </c>
      <c r="B634" s="98" t="s">
        <v>1024</v>
      </c>
      <c r="C634" s="99">
        <v>403010110</v>
      </c>
      <c r="D634" s="99" t="s">
        <v>849</v>
      </c>
      <c r="E634" s="100" t="s">
        <v>836</v>
      </c>
      <c r="F634" s="100" t="s">
        <v>831</v>
      </c>
      <c r="G634" s="101">
        <f>IF(F634="I",IFERROR(VLOOKUP(C634,'Consolidado 12.2023'!B:H,7,FALSE),0),0)</f>
        <v>0</v>
      </c>
      <c r="H634" s="102"/>
      <c r="I634" s="103">
        <v>0</v>
      </c>
      <c r="J634" s="102"/>
      <c r="K634" s="101">
        <f>-IF(F634="I",IFERROR(SUMIF(#REF!,Clasificaciones!C634,#REF!),0),0)</f>
        <v>0</v>
      </c>
      <c r="L634" s="102"/>
      <c r="M634" s="103">
        <v>0</v>
      </c>
      <c r="N634" s="102"/>
      <c r="O634" s="101">
        <f>-IF(F634="I",IFERROR(VLOOKUP(C634,#REF!,7,FALSE),0),0)</f>
        <v>0</v>
      </c>
      <c r="P634" s="102"/>
      <c r="Q634" s="103">
        <v>0</v>
      </c>
    </row>
    <row r="635" spans="1:17" s="104" customFormat="1" ht="12" customHeight="1">
      <c r="A635" s="98" t="s">
        <v>371</v>
      </c>
      <c r="B635" s="98" t="s">
        <v>1024</v>
      </c>
      <c r="C635" s="99">
        <v>403010111</v>
      </c>
      <c r="D635" s="99" t="s">
        <v>903</v>
      </c>
      <c r="E635" s="100" t="s">
        <v>827</v>
      </c>
      <c r="F635" s="100" t="s">
        <v>831</v>
      </c>
      <c r="G635" s="101">
        <f>IF(F635="I",IFERROR(VLOOKUP(C635,'Consolidado 12.2023'!B:H,7,FALSE),0),0)</f>
        <v>0</v>
      </c>
      <c r="H635" s="102"/>
      <c r="I635" s="103">
        <v>0</v>
      </c>
      <c r="J635" s="102"/>
      <c r="K635" s="101">
        <f>-IF(F635="I",IFERROR(SUMIF(#REF!,Clasificaciones!C635,#REF!),0),0)</f>
        <v>0</v>
      </c>
      <c r="L635" s="102"/>
      <c r="M635" s="103">
        <v>0</v>
      </c>
      <c r="N635" s="102"/>
      <c r="O635" s="101">
        <f>-IF(F635="I",IFERROR(VLOOKUP(C635,#REF!,7,FALSE),0),0)</f>
        <v>0</v>
      </c>
      <c r="P635" s="102"/>
      <c r="Q635" s="103">
        <v>0</v>
      </c>
    </row>
    <row r="636" spans="1:17" s="104" customFormat="1" ht="12" customHeight="1">
      <c r="A636" s="98" t="s">
        <v>371</v>
      </c>
      <c r="B636" s="98" t="s">
        <v>1024</v>
      </c>
      <c r="C636" s="99">
        <v>403010112</v>
      </c>
      <c r="D636" s="99" t="s">
        <v>852</v>
      </c>
      <c r="E636" s="100" t="s">
        <v>836</v>
      </c>
      <c r="F636" s="100" t="s">
        <v>831</v>
      </c>
      <c r="G636" s="101">
        <f>IF(F636="I",IFERROR(VLOOKUP(C636,'Consolidado 12.2023'!B:H,7,FALSE),0),0)</f>
        <v>0</v>
      </c>
      <c r="H636" s="102"/>
      <c r="I636" s="103">
        <v>0</v>
      </c>
      <c r="J636" s="102"/>
      <c r="K636" s="101">
        <f>-IF(F636="I",IFERROR(SUMIF(#REF!,Clasificaciones!C636,#REF!),0),0)</f>
        <v>0</v>
      </c>
      <c r="L636" s="102"/>
      <c r="M636" s="103">
        <v>0</v>
      </c>
      <c r="N636" s="102"/>
      <c r="O636" s="101">
        <f>-IF(F636="I",IFERROR(VLOOKUP(C636,#REF!,7,FALSE),0),0)</f>
        <v>0</v>
      </c>
      <c r="P636" s="102"/>
      <c r="Q636" s="103">
        <v>0</v>
      </c>
    </row>
    <row r="637" spans="1:17" s="104" customFormat="1" ht="12" customHeight="1">
      <c r="A637" s="98" t="s">
        <v>371</v>
      </c>
      <c r="B637" s="98" t="s">
        <v>1024</v>
      </c>
      <c r="C637" s="99">
        <v>403010113</v>
      </c>
      <c r="D637" s="99" t="s">
        <v>391</v>
      </c>
      <c r="E637" s="100" t="s">
        <v>827</v>
      </c>
      <c r="F637" s="100" t="s">
        <v>831</v>
      </c>
      <c r="G637" s="416">
        <f>-IF(F637="I",IFERROR(VLOOKUP(C637,'Consolidado 12.2023'!B:H,7,FALSE),0),0)</f>
        <v>-78768581</v>
      </c>
      <c r="H637" s="102"/>
      <c r="I637" s="103">
        <v>0</v>
      </c>
      <c r="J637" s="102"/>
      <c r="K637" s="101">
        <f>-IF(F637="I",IFERROR(SUMIF(#REF!,Clasificaciones!C637,#REF!),0),0)</f>
        <v>0</v>
      </c>
      <c r="L637" s="102"/>
      <c r="M637" s="103">
        <v>0</v>
      </c>
      <c r="N637" s="102"/>
      <c r="O637" s="101">
        <f>-IF(F637="I",IFERROR(VLOOKUP(C637,#REF!,7,FALSE),0),0)</f>
        <v>0</v>
      </c>
      <c r="P637" s="102"/>
      <c r="Q637" s="103">
        <v>0</v>
      </c>
    </row>
    <row r="638" spans="1:17" s="406" customFormat="1" ht="12" customHeight="1">
      <c r="A638" s="400" t="s">
        <v>371</v>
      </c>
      <c r="B638" s="400" t="s">
        <v>1024</v>
      </c>
      <c r="C638" s="401">
        <v>403010114</v>
      </c>
      <c r="D638" s="401" t="s">
        <v>191</v>
      </c>
      <c r="E638" s="402" t="s">
        <v>836</v>
      </c>
      <c r="F638" s="402" t="s">
        <v>831</v>
      </c>
      <c r="G638" s="416">
        <f>-IF(F638="I",IFERROR(VLOOKUP(C638,'Consolidado 12.2023'!B:H,7,FALSE),0),0)</f>
        <v>-237398548</v>
      </c>
      <c r="H638" s="404"/>
      <c r="I638" s="405">
        <v>0</v>
      </c>
      <c r="J638" s="404"/>
      <c r="K638" s="101">
        <f>-IF(F638="I",IFERROR(SUMIF(#REF!,Clasificaciones!C638,#REF!),0),0)</f>
        <v>0</v>
      </c>
      <c r="L638" s="102"/>
      <c r="M638" s="103">
        <v>0</v>
      </c>
      <c r="N638" s="102"/>
      <c r="O638" s="403">
        <f>-IF(F638="I",IFERROR(VLOOKUP(C638,#REF!,7,FALSE),0),0)</f>
        <v>0</v>
      </c>
      <c r="P638" s="404"/>
      <c r="Q638" s="405">
        <v>0</v>
      </c>
    </row>
    <row r="639" spans="1:17" s="104" customFormat="1" ht="12" customHeight="1">
      <c r="A639" s="98" t="s">
        <v>371</v>
      </c>
      <c r="B639" s="98" t="s">
        <v>1024</v>
      </c>
      <c r="C639" s="99">
        <v>403010115</v>
      </c>
      <c r="D639" s="99" t="s">
        <v>1025</v>
      </c>
      <c r="E639" s="100" t="s">
        <v>827</v>
      </c>
      <c r="F639" s="100" t="s">
        <v>831</v>
      </c>
      <c r="G639" s="101">
        <f>IF(F639="I",IFERROR(VLOOKUP(C639,'Consolidado 12.2023'!B:H,7,FALSE),0),0)</f>
        <v>0</v>
      </c>
      <c r="H639" s="102"/>
      <c r="I639" s="103">
        <v>0</v>
      </c>
      <c r="J639" s="102"/>
      <c r="K639" s="101">
        <f>-IF(F639="I",IFERROR(SUMIF(#REF!,Clasificaciones!C639,#REF!),0),0)</f>
        <v>0</v>
      </c>
      <c r="L639" s="102"/>
      <c r="M639" s="103">
        <v>0</v>
      </c>
      <c r="N639" s="102"/>
      <c r="O639" s="101">
        <f>-IF(F639="I",IFERROR(VLOOKUP(C639,#REF!,7,FALSE),0),0)</f>
        <v>0</v>
      </c>
      <c r="P639" s="102"/>
      <c r="Q639" s="103">
        <v>0</v>
      </c>
    </row>
    <row r="640" spans="1:17" s="406" customFormat="1" ht="12" customHeight="1">
      <c r="A640" s="400" t="s">
        <v>371</v>
      </c>
      <c r="B640" s="400" t="s">
        <v>1024</v>
      </c>
      <c r="C640" s="401">
        <v>403010116</v>
      </c>
      <c r="D640" s="401" t="s">
        <v>192</v>
      </c>
      <c r="E640" s="402" t="s">
        <v>836</v>
      </c>
      <c r="F640" s="402" t="s">
        <v>831</v>
      </c>
      <c r="G640" s="416">
        <f>-IF(F640="I",IFERROR(VLOOKUP(C640,'Consolidado 12.2023'!B:H,7,FALSE),0),0)</f>
        <v>-313565829</v>
      </c>
      <c r="H640" s="404"/>
      <c r="I640" s="405">
        <v>0</v>
      </c>
      <c r="J640" s="404"/>
      <c r="K640" s="101">
        <f>-IF(F640="I",IFERROR(SUMIF(#REF!,Clasificaciones!C640,#REF!),0),0)</f>
        <v>0</v>
      </c>
      <c r="L640" s="102"/>
      <c r="M640" s="103">
        <v>0</v>
      </c>
      <c r="N640" s="102"/>
      <c r="O640" s="403">
        <f>-IF(F640="I",IFERROR(VLOOKUP(C640,#REF!,7,FALSE),0),0)</f>
        <v>0</v>
      </c>
      <c r="P640" s="404"/>
      <c r="Q640" s="405">
        <v>0</v>
      </c>
    </row>
    <row r="641" spans="1:17" s="406" customFormat="1" ht="12" customHeight="1">
      <c r="A641" s="400" t="s">
        <v>371</v>
      </c>
      <c r="B641" s="400" t="s">
        <v>1024</v>
      </c>
      <c r="C641" s="401">
        <v>403010117</v>
      </c>
      <c r="D641" s="401" t="s">
        <v>232</v>
      </c>
      <c r="E641" s="402" t="s">
        <v>827</v>
      </c>
      <c r="F641" s="402" t="s">
        <v>831</v>
      </c>
      <c r="G641" s="416">
        <f>-IF(F641="I",IFERROR(VLOOKUP(C641,'Consolidado 12.2023'!B:H,7,FALSE),0),0)</f>
        <v>-6210010</v>
      </c>
      <c r="H641" s="404"/>
      <c r="I641" s="405">
        <v>0</v>
      </c>
      <c r="J641" s="404"/>
      <c r="K641" s="101">
        <f>-IF(F641="I",IFERROR(SUMIF(#REF!,Clasificaciones!C641,#REF!),0),0)</f>
        <v>0</v>
      </c>
      <c r="L641" s="102"/>
      <c r="M641" s="103">
        <v>0</v>
      </c>
      <c r="N641" s="102"/>
      <c r="O641" s="403">
        <f>-IF(F641="I",IFERROR(VLOOKUP(C641,#REF!,7,FALSE),0),0)</f>
        <v>0</v>
      </c>
      <c r="P641" s="404"/>
      <c r="Q641" s="405">
        <v>0</v>
      </c>
    </row>
    <row r="642" spans="1:17" s="406" customFormat="1" ht="12" customHeight="1">
      <c r="A642" s="400" t="s">
        <v>371</v>
      </c>
      <c r="B642" s="400" t="s">
        <v>1024</v>
      </c>
      <c r="C642" s="401">
        <v>403010118</v>
      </c>
      <c r="D642" s="401" t="s">
        <v>194</v>
      </c>
      <c r="E642" s="402" t="s">
        <v>836</v>
      </c>
      <c r="F642" s="402" t="s">
        <v>831</v>
      </c>
      <c r="G642" s="416">
        <f>-IF(F642="I",IFERROR(VLOOKUP(C642,'Consolidado 12.2023'!B:H,7,FALSE),0),0)</f>
        <v>-234430740</v>
      </c>
      <c r="H642" s="404"/>
      <c r="I642" s="405">
        <v>0</v>
      </c>
      <c r="J642" s="404"/>
      <c r="K642" s="101">
        <f>-IF(F642="I",IFERROR(SUMIF(#REF!,Clasificaciones!C642,#REF!),0),0)</f>
        <v>0</v>
      </c>
      <c r="L642" s="102"/>
      <c r="M642" s="103">
        <v>0</v>
      </c>
      <c r="N642" s="102"/>
      <c r="O642" s="403">
        <f>-IF(F642="I",IFERROR(VLOOKUP(C642,#REF!,7,FALSE),0),0)</f>
        <v>0</v>
      </c>
      <c r="P642" s="404"/>
      <c r="Q642" s="405">
        <v>0</v>
      </c>
    </row>
    <row r="643" spans="1:17" s="104" customFormat="1" ht="12" customHeight="1">
      <c r="A643" s="98" t="s">
        <v>371</v>
      </c>
      <c r="B643" s="98" t="s">
        <v>1026</v>
      </c>
      <c r="C643" s="99">
        <v>403010119</v>
      </c>
      <c r="D643" s="99" t="s">
        <v>397</v>
      </c>
      <c r="E643" s="100" t="s">
        <v>827</v>
      </c>
      <c r="F643" s="100" t="s">
        <v>831</v>
      </c>
      <c r="G643" s="101">
        <f>IF(F643="I",IFERROR(VLOOKUP(C643,'Consolidado 12.2023'!B:H,7,FALSE),0),0)</f>
        <v>0</v>
      </c>
      <c r="H643" s="102"/>
      <c r="I643" s="103">
        <v>0</v>
      </c>
      <c r="J643" s="102"/>
      <c r="K643" s="101">
        <f>-IF(F643="I",IFERROR(SUMIF(#REF!,Clasificaciones!C643,#REF!),0),0)</f>
        <v>0</v>
      </c>
      <c r="L643" s="102"/>
      <c r="M643" s="103">
        <v>0</v>
      </c>
      <c r="N643" s="102"/>
      <c r="O643" s="101">
        <f>-IF(F643="I",IFERROR(VLOOKUP(C643,#REF!,7,FALSE),0),0)</f>
        <v>0</v>
      </c>
      <c r="P643" s="102"/>
      <c r="Q643" s="103">
        <v>0</v>
      </c>
    </row>
    <row r="644" spans="1:17" s="104" customFormat="1" ht="12" customHeight="1">
      <c r="A644" s="98" t="s">
        <v>371</v>
      </c>
      <c r="B644" s="98" t="s">
        <v>1026</v>
      </c>
      <c r="C644" s="99">
        <v>403010120</v>
      </c>
      <c r="D644" s="99" t="s">
        <v>1027</v>
      </c>
      <c r="E644" s="100" t="s">
        <v>836</v>
      </c>
      <c r="F644" s="100" t="s">
        <v>831</v>
      </c>
      <c r="G644" s="101">
        <f>IF(F644="I",IFERROR(VLOOKUP(C644,'Consolidado 12.2023'!B:H,7,FALSE),0),0)</f>
        <v>0</v>
      </c>
      <c r="H644" s="102"/>
      <c r="I644" s="103">
        <v>0</v>
      </c>
      <c r="J644" s="102"/>
      <c r="K644" s="101">
        <f>-IF(F644="I",IFERROR(SUMIF(#REF!,Clasificaciones!C644,#REF!),0),0)</f>
        <v>0</v>
      </c>
      <c r="L644" s="102"/>
      <c r="M644" s="103">
        <v>0</v>
      </c>
      <c r="N644" s="102"/>
      <c r="O644" s="101">
        <f>-IF(F644="I",IFERROR(VLOOKUP(C644,#REF!,7,FALSE),0),0)</f>
        <v>0</v>
      </c>
      <c r="P644" s="102"/>
      <c r="Q644" s="103">
        <v>0</v>
      </c>
    </row>
    <row r="645" spans="1:17" s="104" customFormat="1" ht="12" customHeight="1">
      <c r="A645" s="98" t="s">
        <v>371</v>
      </c>
      <c r="B645" s="98" t="s">
        <v>1026</v>
      </c>
      <c r="C645" s="99">
        <v>403010121</v>
      </c>
      <c r="D645" s="99" t="s">
        <v>788</v>
      </c>
      <c r="E645" s="100" t="s">
        <v>827</v>
      </c>
      <c r="F645" s="100" t="s">
        <v>831</v>
      </c>
      <c r="G645" s="101">
        <f>IF(F645="I",IFERROR(VLOOKUP(C645,'Consolidado 12.2023'!B:H,7,FALSE),0),0)</f>
        <v>0</v>
      </c>
      <c r="H645" s="102"/>
      <c r="I645" s="103">
        <v>0</v>
      </c>
      <c r="J645" s="102"/>
      <c r="K645" s="101">
        <f>-IF(F645="I",IFERROR(SUMIF(#REF!,Clasificaciones!C645,#REF!),0),0)</f>
        <v>0</v>
      </c>
      <c r="L645" s="102"/>
      <c r="M645" s="103">
        <v>0</v>
      </c>
      <c r="N645" s="102"/>
      <c r="O645" s="101">
        <f>-IF(F645="I",IFERROR(VLOOKUP(C645,#REF!,7,FALSE),0),0)</f>
        <v>0</v>
      </c>
      <c r="P645" s="102"/>
      <c r="Q645" s="103">
        <v>0</v>
      </c>
    </row>
    <row r="646" spans="1:17" s="104" customFormat="1" ht="12" customHeight="1">
      <c r="A646" s="98" t="s">
        <v>371</v>
      </c>
      <c r="B646" s="98" t="s">
        <v>1026</v>
      </c>
      <c r="C646" s="99">
        <v>403010122</v>
      </c>
      <c r="D646" s="99" t="s">
        <v>905</v>
      </c>
      <c r="E646" s="100" t="s">
        <v>836</v>
      </c>
      <c r="F646" s="100" t="s">
        <v>831</v>
      </c>
      <c r="G646" s="101">
        <f>IF(F646="I",IFERROR(VLOOKUP(C646,'Consolidado 12.2023'!B:H,7,FALSE),0),0)</f>
        <v>0</v>
      </c>
      <c r="H646" s="102"/>
      <c r="I646" s="103">
        <v>0</v>
      </c>
      <c r="J646" s="102"/>
      <c r="K646" s="101">
        <f>-IF(F646="I",IFERROR(SUMIF(#REF!,Clasificaciones!C646,#REF!),0),0)</f>
        <v>0</v>
      </c>
      <c r="L646" s="102"/>
      <c r="M646" s="103">
        <v>0</v>
      </c>
      <c r="N646" s="102"/>
      <c r="O646" s="101">
        <f>-IF(F646="I",IFERROR(VLOOKUP(C646,#REF!,7,FALSE),0),0)</f>
        <v>0</v>
      </c>
      <c r="P646" s="102"/>
      <c r="Q646" s="103">
        <v>0</v>
      </c>
    </row>
    <row r="647" spans="1:17" s="104" customFormat="1" ht="12" customHeight="1">
      <c r="A647" s="98" t="s">
        <v>371</v>
      </c>
      <c r="B647" s="98" t="s">
        <v>1026</v>
      </c>
      <c r="C647" s="99">
        <v>403010123</v>
      </c>
      <c r="D647" s="99" t="s">
        <v>1028</v>
      </c>
      <c r="E647" s="100" t="s">
        <v>827</v>
      </c>
      <c r="F647" s="100" t="s">
        <v>831</v>
      </c>
      <c r="G647" s="101">
        <f>IF(F647="I",IFERROR(VLOOKUP(C647,'Consolidado 12.2023'!B:H,7,FALSE),0),0)</f>
        <v>0</v>
      </c>
      <c r="H647" s="102"/>
      <c r="I647" s="103">
        <v>0</v>
      </c>
      <c r="J647" s="102"/>
      <c r="K647" s="101">
        <f>-IF(F647="I",IFERROR(SUMIF(#REF!,Clasificaciones!C647,#REF!),0),0)</f>
        <v>0</v>
      </c>
      <c r="L647" s="102"/>
      <c r="M647" s="103">
        <v>0</v>
      </c>
      <c r="N647" s="102"/>
      <c r="O647" s="101">
        <f>-IF(F647="I",IFERROR(VLOOKUP(C647,#REF!,7,FALSE),0),0)</f>
        <v>0</v>
      </c>
      <c r="P647" s="102"/>
      <c r="Q647" s="103">
        <v>0</v>
      </c>
    </row>
    <row r="648" spans="1:17" s="104" customFormat="1" ht="12" customHeight="1">
      <c r="A648" s="98" t="s">
        <v>371</v>
      </c>
      <c r="B648" s="98" t="s">
        <v>1026</v>
      </c>
      <c r="C648" s="99">
        <v>403010124</v>
      </c>
      <c r="D648" s="99" t="s">
        <v>1029</v>
      </c>
      <c r="E648" s="100" t="s">
        <v>836</v>
      </c>
      <c r="F648" s="100" t="s">
        <v>831</v>
      </c>
      <c r="G648" s="101">
        <f>IF(F648="I",IFERROR(VLOOKUP(C648,'Consolidado 12.2023'!B:H,7,FALSE),0),0)</f>
        <v>0</v>
      </c>
      <c r="H648" s="102"/>
      <c r="I648" s="103">
        <v>0</v>
      </c>
      <c r="J648" s="102"/>
      <c r="K648" s="101">
        <f>-IF(F648="I",IFERROR(SUMIF(#REF!,Clasificaciones!C648,#REF!),0),0)</f>
        <v>0</v>
      </c>
      <c r="L648" s="102"/>
      <c r="M648" s="103">
        <v>0</v>
      </c>
      <c r="N648" s="102"/>
      <c r="O648" s="101">
        <f>-IF(F648="I",IFERROR(VLOOKUP(C648,#REF!,7,FALSE),0),0)</f>
        <v>0</v>
      </c>
      <c r="P648" s="102"/>
      <c r="Q648" s="103">
        <v>0</v>
      </c>
    </row>
    <row r="649" spans="1:17" s="104" customFormat="1" ht="12" customHeight="1">
      <c r="A649" s="98" t="s">
        <v>371</v>
      </c>
      <c r="B649" s="98" t="s">
        <v>1026</v>
      </c>
      <c r="C649" s="99">
        <v>403010125</v>
      </c>
      <c r="D649" s="99" t="s">
        <v>1030</v>
      </c>
      <c r="E649" s="100" t="s">
        <v>827</v>
      </c>
      <c r="F649" s="100" t="s">
        <v>831</v>
      </c>
      <c r="G649" s="101">
        <f>IF(F649="I",IFERROR(VLOOKUP(C649,'Consolidado 12.2023'!B:H,7,FALSE),0),0)</f>
        <v>0</v>
      </c>
      <c r="H649" s="102"/>
      <c r="I649" s="103">
        <v>0</v>
      </c>
      <c r="J649" s="102"/>
      <c r="K649" s="101">
        <f>-IF(F649="I",IFERROR(SUMIF(#REF!,Clasificaciones!C649,#REF!),0),0)</f>
        <v>0</v>
      </c>
      <c r="L649" s="102"/>
      <c r="M649" s="103">
        <v>0</v>
      </c>
      <c r="N649" s="102"/>
      <c r="O649" s="101">
        <f>-IF(F649="I",IFERROR(VLOOKUP(C649,#REF!,7,FALSE),0),0)</f>
        <v>0</v>
      </c>
      <c r="P649" s="102"/>
      <c r="Q649" s="103">
        <v>0</v>
      </c>
    </row>
    <row r="650" spans="1:17" s="104" customFormat="1" ht="12" customHeight="1">
      <c r="A650" s="98" t="s">
        <v>371</v>
      </c>
      <c r="B650" s="98" t="s">
        <v>1026</v>
      </c>
      <c r="C650" s="99">
        <v>403010126</v>
      </c>
      <c r="D650" s="99" t="s">
        <v>1031</v>
      </c>
      <c r="E650" s="100" t="s">
        <v>836</v>
      </c>
      <c r="F650" s="100" t="s">
        <v>831</v>
      </c>
      <c r="G650" s="101">
        <f>IF(F650="I",IFERROR(VLOOKUP(C650,'Consolidado 12.2023'!B:H,7,FALSE),0),0)</f>
        <v>0</v>
      </c>
      <c r="H650" s="102"/>
      <c r="I650" s="103">
        <v>0</v>
      </c>
      <c r="J650" s="102"/>
      <c r="K650" s="101">
        <f>-IF(F650="I",IFERROR(SUMIF(#REF!,Clasificaciones!C650,#REF!),0),0)</f>
        <v>0</v>
      </c>
      <c r="L650" s="102"/>
      <c r="M650" s="103">
        <v>0</v>
      </c>
      <c r="N650" s="102"/>
      <c r="O650" s="101">
        <f>-IF(F650="I",IFERROR(VLOOKUP(C650,#REF!,7,FALSE),0),0)</f>
        <v>0</v>
      </c>
      <c r="P650" s="102"/>
      <c r="Q650" s="103">
        <v>0</v>
      </c>
    </row>
    <row r="651" spans="1:17" s="104" customFormat="1" ht="12" customHeight="1">
      <c r="A651" s="98" t="s">
        <v>371</v>
      </c>
      <c r="B651" s="98" t="s">
        <v>1026</v>
      </c>
      <c r="C651" s="99">
        <v>403010127</v>
      </c>
      <c r="D651" s="99" t="s">
        <v>1032</v>
      </c>
      <c r="E651" s="100" t="s">
        <v>827</v>
      </c>
      <c r="F651" s="100" t="s">
        <v>831</v>
      </c>
      <c r="G651" s="101">
        <f>IF(F651="I",IFERROR(VLOOKUP(C651,'Consolidado 12.2023'!B:H,7,FALSE),0),0)</f>
        <v>0</v>
      </c>
      <c r="H651" s="102"/>
      <c r="I651" s="103">
        <v>0</v>
      </c>
      <c r="J651" s="102"/>
      <c r="K651" s="101">
        <f>-IF(F651="I",IFERROR(SUMIF(#REF!,Clasificaciones!C651,#REF!),0),0)</f>
        <v>0</v>
      </c>
      <c r="L651" s="102"/>
      <c r="M651" s="103">
        <v>0</v>
      </c>
      <c r="N651" s="102"/>
      <c r="O651" s="101">
        <f>-IF(F651="I",IFERROR(VLOOKUP(C651,#REF!,7,FALSE),0),0)</f>
        <v>0</v>
      </c>
      <c r="P651" s="102"/>
      <c r="Q651" s="103">
        <v>0</v>
      </c>
    </row>
    <row r="652" spans="1:17" s="104" customFormat="1" ht="12" customHeight="1">
      <c r="A652" s="98" t="s">
        <v>371</v>
      </c>
      <c r="B652" s="98" t="s">
        <v>1026</v>
      </c>
      <c r="C652" s="99">
        <v>403010128</v>
      </c>
      <c r="D652" s="99" t="s">
        <v>1033</v>
      </c>
      <c r="E652" s="100" t="s">
        <v>836</v>
      </c>
      <c r="F652" s="100" t="s">
        <v>831</v>
      </c>
      <c r="G652" s="101">
        <f>IF(F652="I",IFERROR(VLOOKUP(C652,'Consolidado 12.2023'!B:H,7,FALSE),0),0)</f>
        <v>0</v>
      </c>
      <c r="H652" s="102"/>
      <c r="I652" s="103">
        <v>0</v>
      </c>
      <c r="J652" s="102"/>
      <c r="K652" s="101">
        <f>-IF(F652="I",IFERROR(SUMIF(#REF!,Clasificaciones!C652,#REF!),0),0)</f>
        <v>0</v>
      </c>
      <c r="L652" s="102"/>
      <c r="M652" s="103">
        <v>0</v>
      </c>
      <c r="N652" s="102"/>
      <c r="O652" s="101">
        <f>-IF(F652="I",IFERROR(VLOOKUP(C652,#REF!,7,FALSE),0),0)</f>
        <v>0</v>
      </c>
      <c r="P652" s="102"/>
      <c r="Q652" s="103">
        <v>0</v>
      </c>
    </row>
    <row r="653" spans="1:17" s="104" customFormat="1" ht="12" customHeight="1">
      <c r="A653" s="98" t="s">
        <v>371</v>
      </c>
      <c r="B653" s="98" t="s">
        <v>1024</v>
      </c>
      <c r="C653" s="99">
        <v>403010129</v>
      </c>
      <c r="D653" s="99" t="s">
        <v>392</v>
      </c>
      <c r="E653" s="100" t="s">
        <v>827</v>
      </c>
      <c r="F653" s="100" t="s">
        <v>831</v>
      </c>
      <c r="G653" s="416">
        <f>-IF(F653="I",IFERROR(VLOOKUP(C653,'Consolidado 12.2023'!B:H,7,FALSE),0),0)</f>
        <v>-29149079</v>
      </c>
      <c r="H653" s="102"/>
      <c r="I653" s="103">
        <v>0</v>
      </c>
      <c r="J653" s="102"/>
      <c r="K653" s="101">
        <f>-IF(F653="I",IFERROR(SUMIF(#REF!,Clasificaciones!C653,#REF!),0),0)</f>
        <v>0</v>
      </c>
      <c r="L653" s="102"/>
      <c r="M653" s="103">
        <v>0</v>
      </c>
      <c r="N653" s="102"/>
      <c r="O653" s="101">
        <f>-IF(F653="I",IFERROR(VLOOKUP(C653,#REF!,7,FALSE),0),0)</f>
        <v>0</v>
      </c>
      <c r="P653" s="102"/>
      <c r="Q653" s="103">
        <v>0</v>
      </c>
    </row>
    <row r="654" spans="1:17" s="104" customFormat="1" ht="12" customHeight="1">
      <c r="A654" s="98" t="s">
        <v>371</v>
      </c>
      <c r="B654" s="98" t="s">
        <v>1024</v>
      </c>
      <c r="C654" s="99">
        <v>403010130</v>
      </c>
      <c r="D654" s="99" t="s">
        <v>1034</v>
      </c>
      <c r="E654" s="100" t="s">
        <v>836</v>
      </c>
      <c r="F654" s="100" t="s">
        <v>831</v>
      </c>
      <c r="G654" s="101">
        <f>IF(F654="I",IFERROR(VLOOKUP(C654,'Consolidado 12.2023'!B:H,7,FALSE),0),0)</f>
        <v>0</v>
      </c>
      <c r="H654" s="102"/>
      <c r="I654" s="103">
        <v>0</v>
      </c>
      <c r="J654" s="102"/>
      <c r="K654" s="101">
        <f>-IF(F654="I",IFERROR(SUMIF(#REF!,Clasificaciones!C654,#REF!),0),0)</f>
        <v>0</v>
      </c>
      <c r="L654" s="102"/>
      <c r="M654" s="103">
        <v>0</v>
      </c>
      <c r="N654" s="102"/>
      <c r="O654" s="101">
        <f>-IF(F654="I",IFERROR(VLOOKUP(C654,#REF!,7,FALSE),0),0)</f>
        <v>0</v>
      </c>
      <c r="P654" s="102"/>
      <c r="Q654" s="103">
        <v>0</v>
      </c>
    </row>
    <row r="655" spans="1:17" s="104" customFormat="1" ht="12" customHeight="1">
      <c r="A655" s="98" t="s">
        <v>371</v>
      </c>
      <c r="B655" s="98"/>
      <c r="C655" s="99">
        <v>4030102</v>
      </c>
      <c r="D655" s="99" t="s">
        <v>785</v>
      </c>
      <c r="E655" s="100" t="s">
        <v>827</v>
      </c>
      <c r="F655" s="100" t="s">
        <v>828</v>
      </c>
      <c r="G655" s="101">
        <f>-IF(F655="I",IFERROR(VLOOKUP(C655,'Consolidado 12.2023'!B:H,7,FALSE),0),0)</f>
        <v>0</v>
      </c>
      <c r="H655" s="102"/>
      <c r="I655" s="103">
        <v>0</v>
      </c>
      <c r="J655" s="102"/>
      <c r="K655" s="101">
        <f>-IF(F655="I",IFERROR(SUMIF(#REF!,Clasificaciones!C655,#REF!),0),0)</f>
        <v>0</v>
      </c>
      <c r="L655" s="102"/>
      <c r="M655" s="103">
        <v>0</v>
      </c>
      <c r="N655" s="102"/>
      <c r="O655" s="101">
        <f>-IF(F655="I",IFERROR(VLOOKUP(C655,#REF!,7,FALSE),0),0)</f>
        <v>0</v>
      </c>
      <c r="P655" s="102"/>
      <c r="Q655" s="103">
        <v>0</v>
      </c>
    </row>
    <row r="656" spans="1:17" s="104" customFormat="1" ht="12" customHeight="1">
      <c r="A656" s="98" t="s">
        <v>371</v>
      </c>
      <c r="B656" s="98" t="s">
        <v>1024</v>
      </c>
      <c r="C656" s="99">
        <v>403010201</v>
      </c>
      <c r="D656" s="99" t="s">
        <v>785</v>
      </c>
      <c r="E656" s="100" t="s">
        <v>827</v>
      </c>
      <c r="F656" s="100" t="s">
        <v>831</v>
      </c>
      <c r="G656" s="101">
        <f>IF(F656="I",IFERROR(VLOOKUP(C656,'Consolidado 12.2023'!B:H,7,FALSE),0),0)</f>
        <v>0</v>
      </c>
      <c r="H656" s="102"/>
      <c r="I656" s="103">
        <v>0</v>
      </c>
      <c r="J656" s="102"/>
      <c r="K656" s="101">
        <f>-IF(F656="I",IFERROR(SUMIF(#REF!,Clasificaciones!C656,#REF!),0),0)</f>
        <v>0</v>
      </c>
      <c r="L656" s="102"/>
      <c r="M656" s="103">
        <v>0</v>
      </c>
      <c r="N656" s="102"/>
      <c r="O656" s="101">
        <f>-IF(F656="I",IFERROR(VLOOKUP(C656,#REF!,7,FALSE),0),0)</f>
        <v>0</v>
      </c>
      <c r="P656" s="102"/>
      <c r="Q656" s="103">
        <v>0</v>
      </c>
    </row>
    <row r="657" spans="1:17" s="104" customFormat="1" ht="12" customHeight="1">
      <c r="A657" s="98" t="s">
        <v>371</v>
      </c>
      <c r="B657" s="98" t="s">
        <v>1024</v>
      </c>
      <c r="C657" s="99">
        <v>403010202</v>
      </c>
      <c r="D657" s="99" t="s">
        <v>785</v>
      </c>
      <c r="E657" s="100" t="s">
        <v>836</v>
      </c>
      <c r="F657" s="100" t="s">
        <v>831</v>
      </c>
      <c r="G657" s="101">
        <f>IF(F657="I",IFERROR(VLOOKUP(C657,'Consolidado 12.2023'!B:H,7,FALSE),0),0)</f>
        <v>0</v>
      </c>
      <c r="H657" s="102"/>
      <c r="I657" s="103">
        <v>0</v>
      </c>
      <c r="J657" s="102"/>
      <c r="K657" s="101">
        <f>-IF(F657="I",IFERROR(SUMIF(#REF!,Clasificaciones!C657,#REF!),0),0)</f>
        <v>0</v>
      </c>
      <c r="L657" s="102"/>
      <c r="M657" s="103">
        <v>0</v>
      </c>
      <c r="N657" s="102"/>
      <c r="O657" s="101">
        <f>-IF(F657="I",IFERROR(VLOOKUP(C657,#REF!,7,FALSE),0),0)</f>
        <v>0</v>
      </c>
      <c r="P657" s="102"/>
      <c r="Q657" s="103">
        <v>0</v>
      </c>
    </row>
    <row r="658" spans="1:17" s="104" customFormat="1" ht="12" customHeight="1">
      <c r="A658" s="98" t="s">
        <v>371</v>
      </c>
      <c r="B658" s="98"/>
      <c r="C658" s="99">
        <v>40302</v>
      </c>
      <c r="D658" s="99" t="s">
        <v>393</v>
      </c>
      <c r="E658" s="100" t="s">
        <v>827</v>
      </c>
      <c r="F658" s="100" t="s">
        <v>828</v>
      </c>
      <c r="G658" s="101">
        <f>-IF(F658="I",IFERROR(VLOOKUP(C658,'Consolidado 12.2023'!B:H,7,FALSE),0),0)</f>
        <v>0</v>
      </c>
      <c r="H658" s="102"/>
      <c r="I658" s="103">
        <v>0</v>
      </c>
      <c r="J658" s="102"/>
      <c r="K658" s="101">
        <f>-IF(F658="I",IFERROR(SUMIF(#REF!,Clasificaciones!C658,#REF!),0),0)</f>
        <v>0</v>
      </c>
      <c r="L658" s="102"/>
      <c r="M658" s="103">
        <v>0</v>
      </c>
      <c r="N658" s="102"/>
      <c r="O658" s="101">
        <f>-IF(F658="I",IFERROR(VLOOKUP(C658,#REF!,7,FALSE),0),0)</f>
        <v>0</v>
      </c>
      <c r="P658" s="102"/>
      <c r="Q658" s="103">
        <v>0</v>
      </c>
    </row>
    <row r="659" spans="1:17" s="104" customFormat="1" ht="12" customHeight="1">
      <c r="A659" s="98" t="s">
        <v>371</v>
      </c>
      <c r="B659" s="98"/>
      <c r="C659" s="99">
        <v>4030201</v>
      </c>
      <c r="D659" s="99" t="s">
        <v>394</v>
      </c>
      <c r="E659" s="100" t="s">
        <v>827</v>
      </c>
      <c r="F659" s="100" t="s">
        <v>828</v>
      </c>
      <c r="G659" s="101">
        <f>-IF(F659="I",IFERROR(VLOOKUP(C659,'Consolidado 12.2023'!B:H,7,FALSE),0),0)</f>
        <v>0</v>
      </c>
      <c r="H659" s="102"/>
      <c r="I659" s="103">
        <v>0</v>
      </c>
      <c r="J659" s="102"/>
      <c r="K659" s="101">
        <f>-IF(F659="I",IFERROR(SUMIF(#REF!,Clasificaciones!C659,#REF!),0),0)</f>
        <v>0</v>
      </c>
      <c r="L659" s="102"/>
      <c r="M659" s="103">
        <v>0</v>
      </c>
      <c r="N659" s="102"/>
      <c r="O659" s="101">
        <f>-IF(F659="I",IFERROR(VLOOKUP(C659,#REF!,7,FALSE),0),0)</f>
        <v>0</v>
      </c>
      <c r="P659" s="102"/>
      <c r="Q659" s="103">
        <v>0</v>
      </c>
    </row>
    <row r="660" spans="1:17" s="104" customFormat="1" ht="12" customHeight="1">
      <c r="A660" s="98" t="s">
        <v>371</v>
      </c>
      <c r="B660" s="98" t="s">
        <v>1035</v>
      </c>
      <c r="C660" s="99">
        <v>403020101</v>
      </c>
      <c r="D660" s="99" t="s">
        <v>389</v>
      </c>
      <c r="E660" s="100" t="s">
        <v>827</v>
      </c>
      <c r="F660" s="100" t="s">
        <v>831</v>
      </c>
      <c r="G660" s="101">
        <f>-IF(F660="I",IFERROR(VLOOKUP(C660,'Consolidado 12.2023'!B:H,7,FALSE),0),0)</f>
        <v>-143551717</v>
      </c>
      <c r="H660" s="102"/>
      <c r="I660" s="103">
        <v>0</v>
      </c>
      <c r="J660" s="102"/>
      <c r="K660" s="101">
        <f>-IF(F660="I",IFERROR(SUMIF(#REF!,Clasificaciones!C660,#REF!),0),0)</f>
        <v>0</v>
      </c>
      <c r="L660" s="102"/>
      <c r="M660" s="103">
        <v>0</v>
      </c>
      <c r="N660" s="102"/>
      <c r="O660" s="101">
        <f>-IF(F660="I",IFERROR(VLOOKUP(C660,#REF!,7,FALSE),0),0)</f>
        <v>0</v>
      </c>
      <c r="P660" s="102"/>
      <c r="Q660" s="103">
        <v>0</v>
      </c>
    </row>
    <row r="661" spans="1:17" s="104" customFormat="1" ht="12" customHeight="1">
      <c r="A661" s="98" t="s">
        <v>371</v>
      </c>
      <c r="B661" s="98" t="s">
        <v>1035</v>
      </c>
      <c r="C661" s="99">
        <v>403020102</v>
      </c>
      <c r="D661" s="99" t="s">
        <v>395</v>
      </c>
      <c r="E661" s="100" t="s">
        <v>836</v>
      </c>
      <c r="F661" s="100" t="s">
        <v>831</v>
      </c>
      <c r="G661" s="101">
        <f>-IF(F661="I",IFERROR(VLOOKUP(C661,'Consolidado 12.2023'!B:H,7,FALSE),0),0)</f>
        <v>-666593576</v>
      </c>
      <c r="H661" s="102"/>
      <c r="I661" s="103">
        <v>0</v>
      </c>
      <c r="J661" s="102"/>
      <c r="K661" s="101">
        <f>-IF(F661="I",IFERROR(SUMIF(#REF!,Clasificaciones!C661,#REF!),0),0)</f>
        <v>0</v>
      </c>
      <c r="L661" s="102"/>
      <c r="M661" s="103">
        <v>0</v>
      </c>
      <c r="N661" s="102"/>
      <c r="O661" s="101">
        <f>-IF(F661="I",IFERROR(VLOOKUP(C661,#REF!,7,FALSE),0),0)</f>
        <v>0</v>
      </c>
      <c r="P661" s="102"/>
      <c r="Q661" s="103">
        <v>0</v>
      </c>
    </row>
    <row r="662" spans="1:17" s="104" customFormat="1" ht="12" customHeight="1">
      <c r="A662" s="98" t="s">
        <v>371</v>
      </c>
      <c r="B662" s="98" t="s">
        <v>1035</v>
      </c>
      <c r="C662" s="99">
        <v>403020103</v>
      </c>
      <c r="D662" s="99" t="s">
        <v>401</v>
      </c>
      <c r="E662" s="100" t="s">
        <v>827</v>
      </c>
      <c r="F662" s="100" t="s">
        <v>831</v>
      </c>
      <c r="G662" s="101">
        <f>IF(F662="I",IFERROR(VLOOKUP(C662,'Consolidado 12.2023'!B:H,7,FALSE),0),0)</f>
        <v>0</v>
      </c>
      <c r="H662" s="102"/>
      <c r="I662" s="103">
        <v>0</v>
      </c>
      <c r="J662" s="102"/>
      <c r="K662" s="101">
        <f>-IF(F662="I",IFERROR(SUMIF(#REF!,Clasificaciones!C662,#REF!),0),0)</f>
        <v>0</v>
      </c>
      <c r="L662" s="102"/>
      <c r="M662" s="103">
        <v>0</v>
      </c>
      <c r="N662" s="102"/>
      <c r="O662" s="101">
        <f>-IF(F662="I",IFERROR(VLOOKUP(C662,#REF!,7,FALSE),0),0)</f>
        <v>0</v>
      </c>
      <c r="P662" s="102"/>
      <c r="Q662" s="103">
        <v>0</v>
      </c>
    </row>
    <row r="663" spans="1:17" s="104" customFormat="1" ht="12" customHeight="1">
      <c r="A663" s="98" t="s">
        <v>371</v>
      </c>
      <c r="B663" s="98" t="s">
        <v>1035</v>
      </c>
      <c r="C663" s="99">
        <v>403020104</v>
      </c>
      <c r="D663" s="99" t="s">
        <v>396</v>
      </c>
      <c r="E663" s="100" t="s">
        <v>836</v>
      </c>
      <c r="F663" s="100" t="s">
        <v>831</v>
      </c>
      <c r="G663" s="101">
        <f>-IF(F663="I",IFERROR(VLOOKUP(C663,'Consolidado 12.2023'!B:H,7,FALSE),0),0)</f>
        <v>-329435814</v>
      </c>
      <c r="H663" s="102"/>
      <c r="I663" s="103">
        <v>0</v>
      </c>
      <c r="J663" s="102"/>
      <c r="K663" s="101">
        <f>-IF(F663="I",IFERROR(SUMIF(#REF!,Clasificaciones!C663,#REF!),0),0)</f>
        <v>0</v>
      </c>
      <c r="L663" s="102"/>
      <c r="M663" s="103">
        <v>0</v>
      </c>
      <c r="N663" s="102"/>
      <c r="O663" s="101">
        <f>-IF(F663="I",IFERROR(VLOOKUP(C663,#REF!,7,FALSE),0),0)</f>
        <v>0</v>
      </c>
      <c r="P663" s="102"/>
      <c r="Q663" s="103">
        <v>0</v>
      </c>
    </row>
    <row r="664" spans="1:17" s="104" customFormat="1" ht="12" customHeight="1">
      <c r="A664" s="98" t="s">
        <v>371</v>
      </c>
      <c r="B664" s="98" t="s">
        <v>1036</v>
      </c>
      <c r="C664" s="99">
        <v>403020105</v>
      </c>
      <c r="D664" s="99" t="s">
        <v>390</v>
      </c>
      <c r="E664" s="100" t="s">
        <v>827</v>
      </c>
      <c r="F664" s="100" t="s">
        <v>831</v>
      </c>
      <c r="G664" s="101">
        <f>-IF(F664="I",IFERROR(VLOOKUP(C664,'Consolidado 12.2023'!B:H,7,FALSE),0),0)</f>
        <v>-688277323</v>
      </c>
      <c r="H664" s="102"/>
      <c r="I664" s="103">
        <v>0</v>
      </c>
      <c r="J664" s="102"/>
      <c r="K664" s="101">
        <f>-IF(F664="I",IFERROR(SUMIF(#REF!,Clasificaciones!C664,#REF!),0),0)</f>
        <v>0</v>
      </c>
      <c r="L664" s="102"/>
      <c r="M664" s="103">
        <v>0</v>
      </c>
      <c r="N664" s="102"/>
      <c r="O664" s="101">
        <f>-IF(F664="I",IFERROR(VLOOKUP(C664,#REF!,7,FALSE),0),0)</f>
        <v>0</v>
      </c>
      <c r="P664" s="102"/>
      <c r="Q664" s="103">
        <v>0</v>
      </c>
    </row>
    <row r="665" spans="1:17" s="104" customFormat="1" ht="12" customHeight="1">
      <c r="A665" s="98" t="s">
        <v>371</v>
      </c>
      <c r="B665" s="98" t="s">
        <v>1036</v>
      </c>
      <c r="C665" s="99">
        <v>403020106</v>
      </c>
      <c r="D665" s="99" t="s">
        <v>184</v>
      </c>
      <c r="E665" s="100" t="s">
        <v>836</v>
      </c>
      <c r="F665" s="100" t="s">
        <v>831</v>
      </c>
      <c r="G665" s="101">
        <f>-IF(F665="I",IFERROR(VLOOKUP(C665,'Consolidado 12.2023'!B:H,7,FALSE),0),0)</f>
        <v>-1785041064</v>
      </c>
      <c r="H665" s="102"/>
      <c r="I665" s="103">
        <v>0</v>
      </c>
      <c r="J665" s="102"/>
      <c r="K665" s="101">
        <f>-IF(F665="I",IFERROR(SUMIF(#REF!,Clasificaciones!C665,#REF!),0),0)</f>
        <v>0</v>
      </c>
      <c r="L665" s="102"/>
      <c r="M665" s="103">
        <v>0</v>
      </c>
      <c r="N665" s="102"/>
      <c r="O665" s="101">
        <f>-IF(F665="I",IFERROR(VLOOKUP(C665,#REF!,7,FALSE),0),0)</f>
        <v>0</v>
      </c>
      <c r="P665" s="102"/>
      <c r="Q665" s="103">
        <v>0</v>
      </c>
    </row>
    <row r="666" spans="1:17" s="104" customFormat="1" ht="12" customHeight="1">
      <c r="A666" s="98" t="s">
        <v>371</v>
      </c>
      <c r="B666" s="98" t="s">
        <v>1035</v>
      </c>
      <c r="C666" s="99">
        <v>403020107</v>
      </c>
      <c r="D666" s="99" t="s">
        <v>231</v>
      </c>
      <c r="E666" s="100" t="s">
        <v>827</v>
      </c>
      <c r="F666" s="100" t="s">
        <v>831</v>
      </c>
      <c r="G666" s="101">
        <f>-IF(F666="I",IFERROR(VLOOKUP(C666,'Consolidado 12.2023'!B:H,7,FALSE),0),0)</f>
        <v>-542616578</v>
      </c>
      <c r="H666" s="102"/>
      <c r="I666" s="103">
        <v>0</v>
      </c>
      <c r="J666" s="102"/>
      <c r="K666" s="101">
        <f>-IF(F666="I",IFERROR(SUMIF(#REF!,Clasificaciones!C666,#REF!),0),0)</f>
        <v>0</v>
      </c>
      <c r="L666" s="102"/>
      <c r="M666" s="103">
        <v>0</v>
      </c>
      <c r="N666" s="102"/>
      <c r="O666" s="101">
        <f>-IF(F666="I",IFERROR(VLOOKUP(C666,#REF!,7,FALSE),0),0)</f>
        <v>0</v>
      </c>
      <c r="P666" s="102"/>
      <c r="Q666" s="103">
        <v>0</v>
      </c>
    </row>
    <row r="667" spans="1:17" s="104" customFormat="1" ht="12" customHeight="1">
      <c r="A667" s="98" t="s">
        <v>371</v>
      </c>
      <c r="B667" s="98" t="s">
        <v>1035</v>
      </c>
      <c r="C667" s="99">
        <v>403020108</v>
      </c>
      <c r="D667" s="99" t="s">
        <v>188</v>
      </c>
      <c r="E667" s="100" t="s">
        <v>836</v>
      </c>
      <c r="F667" s="100" t="s">
        <v>831</v>
      </c>
      <c r="G667" s="101">
        <f>-IF(F667="I",IFERROR(VLOOKUP(C667,'Consolidado 12.2023'!B:H,7,FALSE),0),0)</f>
        <v>-304323785</v>
      </c>
      <c r="H667" s="102"/>
      <c r="I667" s="103">
        <v>0</v>
      </c>
      <c r="J667" s="102"/>
      <c r="K667" s="101">
        <f>-IF(F667="I",IFERROR(SUMIF(#REF!,Clasificaciones!C667,#REF!),0),0)</f>
        <v>0</v>
      </c>
      <c r="L667" s="102"/>
      <c r="M667" s="103">
        <v>0</v>
      </c>
      <c r="N667" s="102"/>
      <c r="O667" s="101">
        <f>-IF(F667="I",IFERROR(VLOOKUP(C667,#REF!,7,FALSE),0),0)</f>
        <v>0</v>
      </c>
      <c r="P667" s="102"/>
      <c r="Q667" s="103">
        <v>0</v>
      </c>
    </row>
    <row r="668" spans="1:17" s="104" customFormat="1" ht="12" customHeight="1">
      <c r="A668" s="98" t="s">
        <v>371</v>
      </c>
      <c r="B668" s="98" t="s">
        <v>1035</v>
      </c>
      <c r="C668" s="99">
        <v>403020109</v>
      </c>
      <c r="D668" s="99" t="s">
        <v>784</v>
      </c>
      <c r="E668" s="100" t="s">
        <v>827</v>
      </c>
      <c r="F668" s="100" t="s">
        <v>831</v>
      </c>
      <c r="G668" s="101">
        <f>IF(F668="I",IFERROR(VLOOKUP(C668,'Consolidado 12.2023'!B:H,7,FALSE),0),0)</f>
        <v>0</v>
      </c>
      <c r="H668" s="102"/>
      <c r="I668" s="103">
        <v>0</v>
      </c>
      <c r="J668" s="102"/>
      <c r="K668" s="101">
        <f>-IF(F668="I",IFERROR(SUMIF(#REF!,Clasificaciones!C668,#REF!),0),0)</f>
        <v>0</v>
      </c>
      <c r="L668" s="102"/>
      <c r="M668" s="103">
        <v>0</v>
      </c>
      <c r="N668" s="102"/>
      <c r="O668" s="101">
        <f>-IF(F668="I",IFERROR(VLOOKUP(C668,#REF!,7,FALSE),0),0)</f>
        <v>0</v>
      </c>
      <c r="P668" s="102"/>
      <c r="Q668" s="103">
        <v>0</v>
      </c>
    </row>
    <row r="669" spans="1:17" s="104" customFormat="1" ht="12" customHeight="1">
      <c r="A669" s="98" t="s">
        <v>371</v>
      </c>
      <c r="B669" s="98" t="s">
        <v>1035</v>
      </c>
      <c r="C669" s="99">
        <v>403020110</v>
      </c>
      <c r="D669" s="99" t="s">
        <v>849</v>
      </c>
      <c r="E669" s="100" t="s">
        <v>836</v>
      </c>
      <c r="F669" s="100" t="s">
        <v>831</v>
      </c>
      <c r="G669" s="101">
        <f>IF(F669="I",IFERROR(VLOOKUP(C669,'Consolidado 12.2023'!B:H,7,FALSE),0),0)</f>
        <v>0</v>
      </c>
      <c r="H669" s="102"/>
      <c r="I669" s="103">
        <v>0</v>
      </c>
      <c r="J669" s="102"/>
      <c r="K669" s="101">
        <f>-IF(F669="I",IFERROR(SUMIF(#REF!,Clasificaciones!C669,#REF!),0),0)</f>
        <v>0</v>
      </c>
      <c r="L669" s="102"/>
      <c r="M669" s="103">
        <v>0</v>
      </c>
      <c r="N669" s="102"/>
      <c r="O669" s="101">
        <f>-IF(F669="I",IFERROR(VLOOKUP(C669,#REF!,7,FALSE),0),0)</f>
        <v>0</v>
      </c>
      <c r="P669" s="102"/>
      <c r="Q669" s="103">
        <v>0</v>
      </c>
    </row>
    <row r="670" spans="1:17" s="104" customFormat="1" ht="12" customHeight="1">
      <c r="A670" s="98" t="s">
        <v>371</v>
      </c>
      <c r="B670" s="98" t="s">
        <v>1035</v>
      </c>
      <c r="C670" s="99">
        <v>403020111</v>
      </c>
      <c r="D670" s="99" t="s">
        <v>903</v>
      </c>
      <c r="E670" s="100" t="s">
        <v>827</v>
      </c>
      <c r="F670" s="100" t="s">
        <v>831</v>
      </c>
      <c r="G670" s="101">
        <f>IF(F670="I",IFERROR(VLOOKUP(C670,'Consolidado 12.2023'!B:H,7,FALSE),0),0)</f>
        <v>0</v>
      </c>
      <c r="H670" s="102"/>
      <c r="I670" s="103">
        <v>0</v>
      </c>
      <c r="J670" s="102"/>
      <c r="K670" s="101">
        <f>-IF(F670="I",IFERROR(SUMIF(#REF!,Clasificaciones!C670,#REF!),0),0)</f>
        <v>0</v>
      </c>
      <c r="L670" s="102"/>
      <c r="M670" s="103">
        <v>0</v>
      </c>
      <c r="N670" s="102"/>
      <c r="O670" s="101">
        <f>-IF(F670="I",IFERROR(VLOOKUP(C670,#REF!,7,FALSE),0),0)</f>
        <v>0</v>
      </c>
      <c r="P670" s="102"/>
      <c r="Q670" s="103">
        <v>0</v>
      </c>
    </row>
    <row r="671" spans="1:17" s="104" customFormat="1" ht="12" customHeight="1">
      <c r="A671" s="98" t="s">
        <v>371</v>
      </c>
      <c r="B671" s="98" t="s">
        <v>1035</v>
      </c>
      <c r="C671" s="99">
        <v>403020112</v>
      </c>
      <c r="D671" s="99" t="s">
        <v>852</v>
      </c>
      <c r="E671" s="100" t="s">
        <v>836</v>
      </c>
      <c r="F671" s="100" t="s">
        <v>831</v>
      </c>
      <c r="G671" s="101">
        <f>IF(F671="I",IFERROR(VLOOKUP(C671,'Consolidado 12.2023'!B:H,7,FALSE),0),0)</f>
        <v>0</v>
      </c>
      <c r="H671" s="102"/>
      <c r="I671" s="103">
        <v>0</v>
      </c>
      <c r="J671" s="102"/>
      <c r="K671" s="101">
        <f>-IF(F671="I",IFERROR(SUMIF(#REF!,Clasificaciones!C671,#REF!),0),0)</f>
        <v>0</v>
      </c>
      <c r="L671" s="102"/>
      <c r="M671" s="103">
        <v>0</v>
      </c>
      <c r="N671" s="102"/>
      <c r="O671" s="101">
        <f>-IF(F671="I",IFERROR(VLOOKUP(C671,#REF!,7,FALSE),0),0)</f>
        <v>0</v>
      </c>
      <c r="P671" s="102"/>
      <c r="Q671" s="103">
        <v>0</v>
      </c>
    </row>
    <row r="672" spans="1:17" s="104" customFormat="1" ht="12" customHeight="1">
      <c r="A672" s="98" t="s">
        <v>371</v>
      </c>
      <c r="B672" s="98" t="s">
        <v>1037</v>
      </c>
      <c r="C672" s="99">
        <v>403020113</v>
      </c>
      <c r="D672" s="99" t="s">
        <v>391</v>
      </c>
      <c r="E672" s="100" t="s">
        <v>827</v>
      </c>
      <c r="F672" s="100" t="s">
        <v>831</v>
      </c>
      <c r="G672" s="101">
        <f>IF(F672="I",IFERROR(VLOOKUP(C672,'Consolidado 12.2023'!B:H,7,FALSE),0),0)</f>
        <v>0</v>
      </c>
      <c r="H672" s="102"/>
      <c r="I672" s="103">
        <v>0</v>
      </c>
      <c r="J672" s="102"/>
      <c r="K672" s="101">
        <f>-IF(F672="I",IFERROR(SUMIF(#REF!,Clasificaciones!C672,#REF!),0),0)</f>
        <v>0</v>
      </c>
      <c r="L672" s="102"/>
      <c r="M672" s="103">
        <v>0</v>
      </c>
      <c r="N672" s="102"/>
      <c r="O672" s="101">
        <f>-IF(F672="I",IFERROR(VLOOKUP(C672,#REF!,7,FALSE),0),0)</f>
        <v>0</v>
      </c>
      <c r="P672" s="102"/>
      <c r="Q672" s="103">
        <v>0</v>
      </c>
    </row>
    <row r="673" spans="1:17" s="104" customFormat="1" ht="12" customHeight="1">
      <c r="A673" s="98" t="s">
        <v>371</v>
      </c>
      <c r="B673" s="98" t="s">
        <v>1026</v>
      </c>
      <c r="C673" s="99">
        <v>403020114</v>
      </c>
      <c r="D673" s="99" t="s">
        <v>191</v>
      </c>
      <c r="E673" s="100" t="s">
        <v>836</v>
      </c>
      <c r="F673" s="100" t="s">
        <v>831</v>
      </c>
      <c r="G673" s="101">
        <f>IF(F673="I",IFERROR(VLOOKUP(C673,'Consolidado 12.2023'!B:H,7,FALSE),0),0)</f>
        <v>0</v>
      </c>
      <c r="H673" s="102"/>
      <c r="I673" s="103">
        <v>0</v>
      </c>
      <c r="J673" s="102"/>
      <c r="K673" s="101">
        <f>-IF(F673="I",IFERROR(SUMIF(#REF!,Clasificaciones!C673,#REF!),0),0)</f>
        <v>0</v>
      </c>
      <c r="L673" s="102"/>
      <c r="M673" s="103">
        <v>0</v>
      </c>
      <c r="N673" s="102"/>
      <c r="O673" s="101">
        <f>-IF(F673="I",IFERROR(VLOOKUP(C673,#REF!,7,FALSE),0),0)</f>
        <v>0</v>
      </c>
      <c r="P673" s="102"/>
      <c r="Q673" s="103">
        <v>0</v>
      </c>
    </row>
    <row r="674" spans="1:17" s="104" customFormat="1" ht="12" customHeight="1">
      <c r="A674" s="98" t="s">
        <v>371</v>
      </c>
      <c r="B674" s="98" t="s">
        <v>1026</v>
      </c>
      <c r="C674" s="99">
        <v>403020115</v>
      </c>
      <c r="D674" s="99" t="s">
        <v>1025</v>
      </c>
      <c r="E674" s="100" t="s">
        <v>827</v>
      </c>
      <c r="F674" s="100" t="s">
        <v>831</v>
      </c>
      <c r="G674" s="101">
        <f>IF(F674="I",IFERROR(VLOOKUP(C674,'Consolidado 12.2023'!B:H,7,FALSE),0),0)</f>
        <v>0</v>
      </c>
      <c r="H674" s="102"/>
      <c r="I674" s="103">
        <v>0</v>
      </c>
      <c r="J674" s="102"/>
      <c r="K674" s="101">
        <f>-IF(F674="I",IFERROR(SUMIF(#REF!,Clasificaciones!C674,#REF!),0),0)</f>
        <v>0</v>
      </c>
      <c r="L674" s="102"/>
      <c r="M674" s="103">
        <v>0</v>
      </c>
      <c r="N674" s="102"/>
      <c r="O674" s="101">
        <f>-IF(F674="I",IFERROR(VLOOKUP(C674,#REF!,7,FALSE),0),0)</f>
        <v>0</v>
      </c>
      <c r="P674" s="102"/>
      <c r="Q674" s="103">
        <v>0</v>
      </c>
    </row>
    <row r="675" spans="1:17" s="104" customFormat="1" ht="12" customHeight="1">
      <c r="A675" s="98" t="s">
        <v>371</v>
      </c>
      <c r="B675" s="98" t="s">
        <v>1026</v>
      </c>
      <c r="C675" s="99">
        <v>403020116</v>
      </c>
      <c r="D675" s="99" t="s">
        <v>1038</v>
      </c>
      <c r="E675" s="100" t="s">
        <v>836</v>
      </c>
      <c r="F675" s="100" t="s">
        <v>831</v>
      </c>
      <c r="G675" s="101">
        <f>IF(F675="I",IFERROR(VLOOKUP(C675,'Consolidado 12.2023'!B:H,7,FALSE),0),0)</f>
        <v>0</v>
      </c>
      <c r="H675" s="102"/>
      <c r="I675" s="103">
        <v>0</v>
      </c>
      <c r="J675" s="102"/>
      <c r="K675" s="101">
        <f>-IF(F675="I",IFERROR(SUMIF(#REF!,Clasificaciones!C675,#REF!),0),0)</f>
        <v>0</v>
      </c>
      <c r="L675" s="102"/>
      <c r="M675" s="103">
        <v>0</v>
      </c>
      <c r="N675" s="102"/>
      <c r="O675" s="101">
        <f>-IF(F675="I",IFERROR(VLOOKUP(C675,#REF!,7,FALSE),0),0)</f>
        <v>0</v>
      </c>
      <c r="P675" s="102"/>
      <c r="Q675" s="103">
        <v>0</v>
      </c>
    </row>
    <row r="676" spans="1:17" s="407" customFormat="1" ht="12" customHeight="1">
      <c r="A676" s="400" t="s">
        <v>371</v>
      </c>
      <c r="B676" s="400" t="s">
        <v>1037</v>
      </c>
      <c r="C676" s="401">
        <v>403020117</v>
      </c>
      <c r="D676" s="401" t="s">
        <v>232</v>
      </c>
      <c r="E676" s="402" t="s">
        <v>827</v>
      </c>
      <c r="F676" s="402" t="s">
        <v>831</v>
      </c>
      <c r="G676" s="403">
        <f>-IF(F676="I",IFERROR(VLOOKUP(C676,'Consolidado 12.2023'!B:H,7,FALSE),0),0)</f>
        <v>-3149428</v>
      </c>
      <c r="H676" s="404"/>
      <c r="I676" s="405">
        <v>0</v>
      </c>
      <c r="J676" s="404"/>
      <c r="K676" s="101">
        <f>-IF(F676="I",IFERROR(SUMIF(#REF!,Clasificaciones!C676,#REF!),0),0)</f>
        <v>0</v>
      </c>
      <c r="L676" s="102"/>
      <c r="M676" s="103">
        <v>0</v>
      </c>
      <c r="N676" s="102"/>
      <c r="O676" s="403">
        <f>-IF(F676="I",IFERROR(VLOOKUP(C676,#REF!,7,FALSE),0),0)</f>
        <v>0</v>
      </c>
      <c r="P676" s="404"/>
      <c r="Q676" s="405">
        <v>0</v>
      </c>
    </row>
    <row r="677" spans="1:17" s="407" customFormat="1" ht="12" customHeight="1">
      <c r="A677" s="400" t="s">
        <v>371</v>
      </c>
      <c r="B677" s="400" t="s">
        <v>1037</v>
      </c>
      <c r="C677" s="401">
        <v>403020118</v>
      </c>
      <c r="D677" s="401" t="s">
        <v>194</v>
      </c>
      <c r="E677" s="402" t="s">
        <v>836</v>
      </c>
      <c r="F677" s="402" t="s">
        <v>831</v>
      </c>
      <c r="G677" s="403">
        <f>-IF(F677="I",IFERROR(VLOOKUP(C677,'Consolidado 12.2023'!B:H,7,FALSE),0),0)</f>
        <v>-5781395</v>
      </c>
      <c r="H677" s="404"/>
      <c r="I677" s="405">
        <v>0</v>
      </c>
      <c r="J677" s="404"/>
      <c r="K677" s="101">
        <f>-IF(F677="I",IFERROR(SUMIF(#REF!,Clasificaciones!C677,#REF!),0),0)</f>
        <v>0</v>
      </c>
      <c r="L677" s="102"/>
      <c r="M677" s="103">
        <v>0</v>
      </c>
      <c r="N677" s="102"/>
      <c r="O677" s="403">
        <f>-IF(F677="I",IFERROR(VLOOKUP(C677,#REF!,7,FALSE),0),0)</f>
        <v>0</v>
      </c>
      <c r="P677" s="404"/>
      <c r="Q677" s="405">
        <v>0</v>
      </c>
    </row>
    <row r="678" spans="1:17" s="407" customFormat="1" ht="12" customHeight="1">
      <c r="A678" s="400" t="s">
        <v>371</v>
      </c>
      <c r="B678" s="400" t="s">
        <v>1037</v>
      </c>
      <c r="C678" s="401">
        <v>403020119</v>
      </c>
      <c r="D678" s="401" t="s">
        <v>397</v>
      </c>
      <c r="E678" s="402" t="s">
        <v>827</v>
      </c>
      <c r="F678" s="402" t="s">
        <v>831</v>
      </c>
      <c r="G678" s="403">
        <f>-IF(F678="I",IFERROR(VLOOKUP(C678,'Consolidado 12.2023'!B:H,7,FALSE),0),0)</f>
        <v>-14489305</v>
      </c>
      <c r="H678" s="404"/>
      <c r="I678" s="405">
        <v>0</v>
      </c>
      <c r="J678" s="404"/>
      <c r="K678" s="101">
        <f>-IF(F678="I",IFERROR(SUMIF(#REF!,Clasificaciones!C678,#REF!),0),0)</f>
        <v>0</v>
      </c>
      <c r="L678" s="102"/>
      <c r="M678" s="103">
        <v>0</v>
      </c>
      <c r="N678" s="102"/>
      <c r="O678" s="403">
        <f>-IF(F678="I",IFERROR(VLOOKUP(C678,#REF!,7,FALSE),0),0)</f>
        <v>0</v>
      </c>
      <c r="P678" s="404"/>
      <c r="Q678" s="405">
        <v>0</v>
      </c>
    </row>
    <row r="679" spans="1:17" s="104" customFormat="1" ht="12" customHeight="1">
      <c r="A679" s="98" t="s">
        <v>371</v>
      </c>
      <c r="B679" s="98" t="s">
        <v>1026</v>
      </c>
      <c r="C679" s="99">
        <v>403020120</v>
      </c>
      <c r="D679" s="99" t="s">
        <v>1027</v>
      </c>
      <c r="E679" s="100" t="s">
        <v>836</v>
      </c>
      <c r="F679" s="100" t="s">
        <v>831</v>
      </c>
      <c r="G679" s="101">
        <f>IF(F679="I",IFERROR(VLOOKUP(C679,'Consolidado 12.2023'!B:H,7,FALSE),0),0)</f>
        <v>0</v>
      </c>
      <c r="H679" s="102"/>
      <c r="I679" s="103">
        <v>0</v>
      </c>
      <c r="J679" s="102"/>
      <c r="K679" s="101">
        <f>-IF(F679="I",IFERROR(SUMIF(#REF!,Clasificaciones!C679,#REF!),0),0)</f>
        <v>0</v>
      </c>
      <c r="L679" s="102"/>
      <c r="M679" s="103">
        <v>0</v>
      </c>
      <c r="N679" s="102"/>
      <c r="O679" s="101">
        <f>-IF(F679="I",IFERROR(VLOOKUP(C679,#REF!,7,FALSE),0),0)</f>
        <v>0</v>
      </c>
      <c r="P679" s="102"/>
      <c r="Q679" s="103">
        <v>0</v>
      </c>
    </row>
    <row r="680" spans="1:17" s="104" customFormat="1" ht="12" customHeight="1">
      <c r="A680" s="98" t="s">
        <v>371</v>
      </c>
      <c r="B680" s="98" t="s">
        <v>1037</v>
      </c>
      <c r="C680" s="99">
        <v>403020121</v>
      </c>
      <c r="D680" s="99" t="s">
        <v>788</v>
      </c>
      <c r="E680" s="100" t="s">
        <v>827</v>
      </c>
      <c r="F680" s="100" t="s">
        <v>831</v>
      </c>
      <c r="G680" s="101">
        <f>IF(F680="I",IFERROR(VLOOKUP(C680,'Consolidado 12.2023'!B:H,7,FALSE),0),0)</f>
        <v>0</v>
      </c>
      <c r="H680" s="102"/>
      <c r="I680" s="103">
        <v>0</v>
      </c>
      <c r="J680" s="102"/>
      <c r="K680" s="101">
        <f>-IF(F680="I",IFERROR(SUMIF(#REF!,Clasificaciones!C680,#REF!),0),0)</f>
        <v>0</v>
      </c>
      <c r="L680" s="102"/>
      <c r="M680" s="103">
        <v>0</v>
      </c>
      <c r="N680" s="102"/>
      <c r="O680" s="101">
        <f>-IF(F680="I",IFERROR(VLOOKUP(C680,#REF!,7,FALSE),0),0)</f>
        <v>0</v>
      </c>
      <c r="P680" s="102"/>
      <c r="Q680" s="103">
        <v>0</v>
      </c>
    </row>
    <row r="681" spans="1:17" s="104" customFormat="1" ht="12" customHeight="1">
      <c r="A681" s="98" t="s">
        <v>371</v>
      </c>
      <c r="B681" s="98" t="s">
        <v>1026</v>
      </c>
      <c r="C681" s="99">
        <v>403020122</v>
      </c>
      <c r="D681" s="99" t="s">
        <v>905</v>
      </c>
      <c r="E681" s="100" t="s">
        <v>836</v>
      </c>
      <c r="F681" s="100" t="s">
        <v>831</v>
      </c>
      <c r="G681" s="101">
        <f>IF(F681="I",IFERROR(VLOOKUP(C681,'Consolidado 12.2023'!B:H,7,FALSE),0),0)</f>
        <v>0</v>
      </c>
      <c r="H681" s="102"/>
      <c r="I681" s="103">
        <v>0</v>
      </c>
      <c r="J681" s="102"/>
      <c r="K681" s="101">
        <f>-IF(F681="I",IFERROR(SUMIF(#REF!,Clasificaciones!C681,#REF!),0),0)</f>
        <v>0</v>
      </c>
      <c r="L681" s="102"/>
      <c r="M681" s="103">
        <v>0</v>
      </c>
      <c r="N681" s="102"/>
      <c r="O681" s="101">
        <f>-IF(F681="I",IFERROR(VLOOKUP(C681,#REF!,7,FALSE),0),0)</f>
        <v>0</v>
      </c>
      <c r="P681" s="102"/>
      <c r="Q681" s="103">
        <v>0</v>
      </c>
    </row>
    <row r="682" spans="1:17" s="104" customFormat="1" ht="12" customHeight="1">
      <c r="A682" s="98" t="s">
        <v>371</v>
      </c>
      <c r="B682" s="98" t="s">
        <v>1026</v>
      </c>
      <c r="C682" s="99">
        <v>403020123</v>
      </c>
      <c r="D682" s="99" t="s">
        <v>1028</v>
      </c>
      <c r="E682" s="100" t="s">
        <v>827</v>
      </c>
      <c r="F682" s="100" t="s">
        <v>831</v>
      </c>
      <c r="G682" s="101">
        <f>IF(F682="I",IFERROR(VLOOKUP(C682,'Consolidado 12.2023'!B:H,7,FALSE),0),0)</f>
        <v>0</v>
      </c>
      <c r="H682" s="102"/>
      <c r="I682" s="103">
        <v>0</v>
      </c>
      <c r="J682" s="102"/>
      <c r="K682" s="101">
        <f>-IF(F682="I",IFERROR(SUMIF(#REF!,Clasificaciones!C682,#REF!),0),0)</f>
        <v>0</v>
      </c>
      <c r="L682" s="102"/>
      <c r="M682" s="103">
        <v>0</v>
      </c>
      <c r="N682" s="102"/>
      <c r="O682" s="101">
        <f>-IF(F682="I",IFERROR(VLOOKUP(C682,#REF!,7,FALSE),0),0)</f>
        <v>0</v>
      </c>
      <c r="P682" s="102"/>
      <c r="Q682" s="103">
        <v>0</v>
      </c>
    </row>
    <row r="683" spans="1:17" s="104" customFormat="1" ht="12" customHeight="1">
      <c r="A683" s="98" t="s">
        <v>371</v>
      </c>
      <c r="B683" s="98" t="s">
        <v>1026</v>
      </c>
      <c r="C683" s="99">
        <v>403020124</v>
      </c>
      <c r="D683" s="99" t="s">
        <v>1029</v>
      </c>
      <c r="E683" s="100" t="s">
        <v>836</v>
      </c>
      <c r="F683" s="100" t="s">
        <v>831</v>
      </c>
      <c r="G683" s="101">
        <f>IF(F683="I",IFERROR(VLOOKUP(C683,'Consolidado 12.2023'!B:H,7,FALSE),0),0)</f>
        <v>0</v>
      </c>
      <c r="H683" s="102"/>
      <c r="I683" s="103">
        <v>0</v>
      </c>
      <c r="J683" s="102"/>
      <c r="K683" s="101">
        <f>-IF(F683="I",IFERROR(SUMIF(#REF!,Clasificaciones!C683,#REF!),0),0)</f>
        <v>0</v>
      </c>
      <c r="L683" s="102"/>
      <c r="M683" s="103">
        <v>0</v>
      </c>
      <c r="N683" s="102"/>
      <c r="O683" s="101">
        <f>-IF(F683="I",IFERROR(VLOOKUP(C683,#REF!,7,FALSE),0),0)</f>
        <v>0</v>
      </c>
      <c r="P683" s="102"/>
      <c r="Q683" s="103">
        <v>0</v>
      </c>
    </row>
    <row r="684" spans="1:17" s="104" customFormat="1" ht="12" customHeight="1">
      <c r="A684" s="98" t="s">
        <v>371</v>
      </c>
      <c r="B684" s="98" t="s">
        <v>1026</v>
      </c>
      <c r="C684" s="99">
        <v>403020125</v>
      </c>
      <c r="D684" s="99" t="s">
        <v>1030</v>
      </c>
      <c r="E684" s="100" t="s">
        <v>827</v>
      </c>
      <c r="F684" s="100" t="s">
        <v>831</v>
      </c>
      <c r="G684" s="101">
        <f>IF(F684="I",IFERROR(VLOOKUP(C684,'Consolidado 12.2023'!B:H,7,FALSE),0),0)</f>
        <v>0</v>
      </c>
      <c r="H684" s="102"/>
      <c r="I684" s="103">
        <v>0</v>
      </c>
      <c r="J684" s="102"/>
      <c r="K684" s="101">
        <f>-IF(F684="I",IFERROR(SUMIF(#REF!,Clasificaciones!C684,#REF!),0),0)</f>
        <v>0</v>
      </c>
      <c r="L684" s="102"/>
      <c r="M684" s="103">
        <v>0</v>
      </c>
      <c r="N684" s="102"/>
      <c r="O684" s="101">
        <f>-IF(F684="I",IFERROR(VLOOKUP(C684,#REF!,7,FALSE),0),0)</f>
        <v>0</v>
      </c>
      <c r="P684" s="102"/>
      <c r="Q684" s="103">
        <v>0</v>
      </c>
    </row>
    <row r="685" spans="1:17" s="104" customFormat="1" ht="12" customHeight="1">
      <c r="A685" s="98" t="s">
        <v>371</v>
      </c>
      <c r="B685" s="98" t="s">
        <v>1026</v>
      </c>
      <c r="C685" s="99">
        <v>403020126</v>
      </c>
      <c r="D685" s="99" t="s">
        <v>1031</v>
      </c>
      <c r="E685" s="100" t="s">
        <v>836</v>
      </c>
      <c r="F685" s="100" t="s">
        <v>831</v>
      </c>
      <c r="G685" s="101">
        <f>IF(F685="I",IFERROR(VLOOKUP(C685,'Consolidado 12.2023'!B:H,7,FALSE),0),0)</f>
        <v>0</v>
      </c>
      <c r="H685" s="102"/>
      <c r="I685" s="103">
        <v>0</v>
      </c>
      <c r="J685" s="102"/>
      <c r="K685" s="101">
        <f>-IF(F685="I",IFERROR(SUMIF(#REF!,Clasificaciones!C685,#REF!),0),0)</f>
        <v>0</v>
      </c>
      <c r="L685" s="102"/>
      <c r="M685" s="103">
        <v>0</v>
      </c>
      <c r="N685" s="102"/>
      <c r="O685" s="101">
        <f>-IF(F685="I",IFERROR(VLOOKUP(C685,#REF!,7,FALSE),0),0)</f>
        <v>0</v>
      </c>
      <c r="P685" s="102"/>
      <c r="Q685" s="103">
        <v>0</v>
      </c>
    </row>
    <row r="686" spans="1:17" s="104" customFormat="1" ht="12" customHeight="1">
      <c r="A686" s="98" t="s">
        <v>371</v>
      </c>
      <c r="B686" s="98" t="s">
        <v>1026</v>
      </c>
      <c r="C686" s="99">
        <v>403020127</v>
      </c>
      <c r="D686" s="99" t="s">
        <v>1032</v>
      </c>
      <c r="E686" s="100" t="s">
        <v>827</v>
      </c>
      <c r="F686" s="100" t="s">
        <v>831</v>
      </c>
      <c r="G686" s="101">
        <f>IF(F686="I",IFERROR(VLOOKUP(C686,'Consolidado 12.2023'!B:H,7,FALSE),0),0)</f>
        <v>0</v>
      </c>
      <c r="H686" s="102"/>
      <c r="I686" s="103">
        <v>0</v>
      </c>
      <c r="J686" s="102"/>
      <c r="K686" s="101">
        <f>-IF(F686="I",IFERROR(SUMIF(#REF!,Clasificaciones!C686,#REF!),0),0)</f>
        <v>0</v>
      </c>
      <c r="L686" s="102"/>
      <c r="M686" s="103">
        <v>0</v>
      </c>
      <c r="N686" s="102"/>
      <c r="O686" s="101">
        <f>-IF(F686="I",IFERROR(VLOOKUP(C686,#REF!,7,FALSE),0),0)</f>
        <v>0</v>
      </c>
      <c r="P686" s="102"/>
      <c r="Q686" s="103">
        <v>0</v>
      </c>
    </row>
    <row r="687" spans="1:17" s="104" customFormat="1" ht="12" customHeight="1">
      <c r="A687" s="98" t="s">
        <v>371</v>
      </c>
      <c r="B687" s="98" t="s">
        <v>1026</v>
      </c>
      <c r="C687" s="99">
        <v>403020128</v>
      </c>
      <c r="D687" s="99" t="s">
        <v>1033</v>
      </c>
      <c r="E687" s="100" t="s">
        <v>836</v>
      </c>
      <c r="F687" s="100" t="s">
        <v>831</v>
      </c>
      <c r="G687" s="101">
        <f>IF(F687="I",IFERROR(VLOOKUP(C687,'Consolidado 12.2023'!B:H,7,FALSE),0),0)</f>
        <v>0</v>
      </c>
      <c r="H687" s="102"/>
      <c r="I687" s="103">
        <v>0</v>
      </c>
      <c r="J687" s="102"/>
      <c r="K687" s="101">
        <f>-IF(F687="I",IFERROR(SUMIF(#REF!,Clasificaciones!C687,#REF!),0),0)</f>
        <v>0</v>
      </c>
      <c r="L687" s="102"/>
      <c r="M687" s="103">
        <v>0</v>
      </c>
      <c r="N687" s="102"/>
      <c r="O687" s="101">
        <f>-IF(F687="I",IFERROR(VLOOKUP(C687,#REF!,7,FALSE),0),0)</f>
        <v>0</v>
      </c>
      <c r="P687" s="102"/>
      <c r="Q687" s="103">
        <v>0</v>
      </c>
    </row>
    <row r="688" spans="1:17" s="104" customFormat="1" ht="12" customHeight="1">
      <c r="A688" s="98" t="s">
        <v>371</v>
      </c>
      <c r="B688" s="98" t="s">
        <v>1035</v>
      </c>
      <c r="C688" s="99">
        <v>403020129</v>
      </c>
      <c r="D688" s="99" t="s">
        <v>392</v>
      </c>
      <c r="E688" s="100" t="s">
        <v>827</v>
      </c>
      <c r="F688" s="100" t="s">
        <v>831</v>
      </c>
      <c r="G688" s="101">
        <f>-IF(F688="I",IFERROR(VLOOKUP(C688,'Consolidado 12.2023'!B:H,7,FALSE),0),0)</f>
        <v>-9406714</v>
      </c>
      <c r="H688" s="102"/>
      <c r="I688" s="103">
        <v>0</v>
      </c>
      <c r="J688" s="102"/>
      <c r="K688" s="101">
        <f>-IF(F688="I",IFERROR(SUMIF(#REF!,Clasificaciones!C688,#REF!),0),0)</f>
        <v>0</v>
      </c>
      <c r="L688" s="102"/>
      <c r="M688" s="103">
        <v>0</v>
      </c>
      <c r="N688" s="102"/>
      <c r="O688" s="101">
        <f>-IF(F688="I",IFERROR(VLOOKUP(C688,#REF!,7,FALSE),0),0)</f>
        <v>0</v>
      </c>
      <c r="P688" s="102"/>
      <c r="Q688" s="103">
        <v>0</v>
      </c>
    </row>
    <row r="689" spans="1:17" s="104" customFormat="1" ht="12" customHeight="1">
      <c r="A689" s="98" t="s">
        <v>371</v>
      </c>
      <c r="B689" s="98" t="s">
        <v>1035</v>
      </c>
      <c r="C689" s="99">
        <v>403020130</v>
      </c>
      <c r="D689" s="99" t="s">
        <v>1034</v>
      </c>
      <c r="E689" s="100" t="s">
        <v>836</v>
      </c>
      <c r="F689" s="100" t="s">
        <v>831</v>
      </c>
      <c r="G689" s="101">
        <f>IF(F689="I",IFERROR(VLOOKUP(C689,'Consolidado 12.2023'!B:H,7,FALSE),0),0)</f>
        <v>0</v>
      </c>
      <c r="H689" s="102"/>
      <c r="I689" s="103">
        <v>0</v>
      </c>
      <c r="J689" s="102"/>
      <c r="K689" s="101">
        <f>-IF(F689="I",IFERROR(SUMIF(#REF!,Clasificaciones!C689,#REF!),0),0)</f>
        <v>0</v>
      </c>
      <c r="L689" s="102"/>
      <c r="M689" s="103">
        <v>0</v>
      </c>
      <c r="N689" s="102"/>
      <c r="O689" s="101">
        <f>-IF(F689="I",IFERROR(VLOOKUP(C689,#REF!,7,FALSE),0),0)</f>
        <v>0</v>
      </c>
      <c r="P689" s="102"/>
      <c r="Q689" s="103">
        <v>0</v>
      </c>
    </row>
    <row r="690" spans="1:17" s="104" customFormat="1" ht="12" customHeight="1">
      <c r="A690" s="98" t="s">
        <v>371</v>
      </c>
      <c r="B690" s="98" t="s">
        <v>1035</v>
      </c>
      <c r="C690" s="99">
        <v>403020131</v>
      </c>
      <c r="D690" s="99" t="s">
        <v>789</v>
      </c>
      <c r="E690" s="100" t="s">
        <v>827</v>
      </c>
      <c r="F690" s="100" t="s">
        <v>831</v>
      </c>
      <c r="G690" s="101">
        <f>IF(F690="I",IFERROR(VLOOKUP(C690,'Consolidado 12.2023'!B:H,7,FALSE),0),0)</f>
        <v>0</v>
      </c>
      <c r="H690" s="102"/>
      <c r="I690" s="103">
        <v>0</v>
      </c>
      <c r="J690" s="102"/>
      <c r="K690" s="101">
        <f>-IF(F690="I",IFERROR(SUMIF(#REF!,Clasificaciones!C690,#REF!),0),0)</f>
        <v>0</v>
      </c>
      <c r="L690" s="102"/>
      <c r="M690" s="103">
        <v>0</v>
      </c>
      <c r="N690" s="102"/>
      <c r="O690" s="101">
        <f>-IF(F690="I",IFERROR(VLOOKUP(C690,#REF!,7,FALSE),0),0)</f>
        <v>0</v>
      </c>
      <c r="P690" s="102"/>
      <c r="Q690" s="103">
        <v>0</v>
      </c>
    </row>
    <row r="691" spans="1:17" s="104" customFormat="1" ht="12" customHeight="1">
      <c r="A691" s="98" t="s">
        <v>371</v>
      </c>
      <c r="B691" s="98" t="s">
        <v>1035</v>
      </c>
      <c r="C691" s="99">
        <v>403020132</v>
      </c>
      <c r="D691" s="99" t="s">
        <v>1039</v>
      </c>
      <c r="E691" s="100" t="s">
        <v>836</v>
      </c>
      <c r="F691" s="100" t="s">
        <v>831</v>
      </c>
      <c r="G691" s="101">
        <f>IF(F691="I",IFERROR(VLOOKUP(C691,'Consolidado 12.2023'!B:H,7,FALSE),0),0)</f>
        <v>0</v>
      </c>
      <c r="H691" s="102"/>
      <c r="I691" s="103">
        <v>0</v>
      </c>
      <c r="J691" s="102"/>
      <c r="K691" s="101">
        <f>-IF(F691="I",IFERROR(SUMIF(#REF!,Clasificaciones!C691,#REF!),0),0)</f>
        <v>0</v>
      </c>
      <c r="L691" s="102"/>
      <c r="M691" s="103">
        <v>0</v>
      </c>
      <c r="N691" s="102"/>
      <c r="O691" s="101">
        <f>-IF(F691="I",IFERROR(VLOOKUP(C691,#REF!,7,FALSE),0),0)</f>
        <v>0</v>
      </c>
      <c r="P691" s="102"/>
      <c r="Q691" s="103">
        <v>0</v>
      </c>
    </row>
    <row r="692" spans="1:17" s="104" customFormat="1" ht="12" customHeight="1">
      <c r="A692" s="98" t="s">
        <v>371</v>
      </c>
      <c r="B692" s="98" t="s">
        <v>1037</v>
      </c>
      <c r="C692" s="99">
        <v>403020133</v>
      </c>
      <c r="D692" s="99" t="s">
        <v>790</v>
      </c>
      <c r="E692" s="100" t="s">
        <v>827</v>
      </c>
      <c r="F692" s="100" t="s">
        <v>831</v>
      </c>
      <c r="G692" s="101">
        <f>IF(F692="I",IFERROR(VLOOKUP(C692,'Consolidado 12.2023'!B:H,7,FALSE),0),0)</f>
        <v>0</v>
      </c>
      <c r="H692" s="102"/>
      <c r="I692" s="103">
        <v>0</v>
      </c>
      <c r="J692" s="102"/>
      <c r="K692" s="101">
        <f>-IF(F692="I",IFERROR(SUMIF(#REF!,Clasificaciones!C692,#REF!),0),0)</f>
        <v>0</v>
      </c>
      <c r="L692" s="102"/>
      <c r="M692" s="103">
        <v>0</v>
      </c>
      <c r="N692" s="102"/>
      <c r="O692" s="101">
        <f>-IF(F692="I",IFERROR(VLOOKUP(C692,#REF!,7,FALSE),0),0)</f>
        <v>0</v>
      </c>
      <c r="P692" s="102"/>
      <c r="Q692" s="103">
        <v>0</v>
      </c>
    </row>
    <row r="693" spans="1:17" s="104" customFormat="1" ht="12" customHeight="1">
      <c r="A693" s="98" t="s">
        <v>371</v>
      </c>
      <c r="B693" s="98" t="s">
        <v>1026</v>
      </c>
      <c r="C693" s="99">
        <v>403020134</v>
      </c>
      <c r="D693" s="98" t="s">
        <v>1040</v>
      </c>
      <c r="E693" s="100" t="s">
        <v>836</v>
      </c>
      <c r="F693" s="100" t="s">
        <v>831</v>
      </c>
      <c r="G693" s="101">
        <f>IF(F693="I",IFERROR(VLOOKUP(C693,'Consolidado 12.2023'!B:H,7,FALSE),0),0)</f>
        <v>0</v>
      </c>
      <c r="H693" s="102"/>
      <c r="I693" s="103">
        <v>0</v>
      </c>
      <c r="J693" s="102"/>
      <c r="K693" s="101">
        <f>-IF(F693="I",IFERROR(SUMIF(#REF!,Clasificaciones!C693,#REF!),0),0)</f>
        <v>0</v>
      </c>
      <c r="L693" s="102"/>
      <c r="M693" s="103">
        <v>0</v>
      </c>
      <c r="N693" s="102"/>
      <c r="O693" s="101">
        <f>-IF(F693="I",IFERROR(VLOOKUP(C693,#REF!,7,FALSE),0),0)</f>
        <v>0</v>
      </c>
      <c r="P693" s="102"/>
      <c r="Q693" s="103">
        <v>0</v>
      </c>
    </row>
    <row r="694" spans="1:17" s="104" customFormat="1" ht="12" customHeight="1">
      <c r="A694" s="98" t="s">
        <v>371</v>
      </c>
      <c r="B694" s="98"/>
      <c r="C694" s="99">
        <v>4030202</v>
      </c>
      <c r="D694" s="99" t="s">
        <v>398</v>
      </c>
      <c r="E694" s="100" t="s">
        <v>827</v>
      </c>
      <c r="F694" s="100" t="s">
        <v>828</v>
      </c>
      <c r="G694" s="101">
        <f>-IF(F694="I",IFERROR(VLOOKUP(C694,'Consolidado 12.2023'!B:H,7,FALSE),0),0)</f>
        <v>0</v>
      </c>
      <c r="H694" s="102"/>
      <c r="I694" s="103">
        <v>0</v>
      </c>
      <c r="J694" s="102"/>
      <c r="K694" s="101">
        <f>-IF(F694="I",IFERROR(SUMIF(#REF!,Clasificaciones!C694,#REF!),0),0)</f>
        <v>0</v>
      </c>
      <c r="L694" s="102"/>
      <c r="M694" s="103">
        <v>0</v>
      </c>
      <c r="N694" s="102"/>
      <c r="O694" s="101">
        <f>-IF(F694="I",IFERROR(VLOOKUP(C694,#REF!,7,FALSE),0),0)</f>
        <v>0</v>
      </c>
      <c r="P694" s="102"/>
      <c r="Q694" s="103">
        <v>0</v>
      </c>
    </row>
    <row r="695" spans="1:17" s="104" customFormat="1" ht="12" customHeight="1">
      <c r="A695" s="98" t="s">
        <v>371</v>
      </c>
      <c r="B695" s="98" t="s">
        <v>420</v>
      </c>
      <c r="C695" s="99">
        <v>403020201</v>
      </c>
      <c r="D695" s="99" t="s">
        <v>398</v>
      </c>
      <c r="E695" s="100" t="s">
        <v>827</v>
      </c>
      <c r="F695" s="100" t="s">
        <v>831</v>
      </c>
      <c r="G695" s="392">
        <f>-IF(F695="I",IFERROR(VLOOKUP(C695,'Consolidado 12.2023'!B:H,7,FALSE),0),0)</f>
        <v>-45166684</v>
      </c>
      <c r="H695" s="102"/>
      <c r="I695" s="103">
        <v>0</v>
      </c>
      <c r="J695" s="102"/>
      <c r="K695" s="101">
        <f>-IF(F695="I",IFERROR(SUMIF(#REF!,Clasificaciones!C695,#REF!),0),0)</f>
        <v>0</v>
      </c>
      <c r="L695" s="102"/>
      <c r="M695" s="103">
        <v>0</v>
      </c>
      <c r="N695" s="102"/>
      <c r="O695" s="101">
        <f>-IF(F695="I",IFERROR(VLOOKUP(C695,#REF!,7,FALSE),0),0)</f>
        <v>0</v>
      </c>
      <c r="P695" s="102"/>
      <c r="Q695" s="103">
        <v>0</v>
      </c>
    </row>
    <row r="696" spans="1:17" s="104" customFormat="1" ht="12" customHeight="1">
      <c r="A696" s="98" t="s">
        <v>371</v>
      </c>
      <c r="B696" s="98" t="s">
        <v>420</v>
      </c>
      <c r="C696" s="99">
        <v>403020202</v>
      </c>
      <c r="D696" s="99" t="s">
        <v>398</v>
      </c>
      <c r="E696" s="100" t="s">
        <v>836</v>
      </c>
      <c r="F696" s="100" t="s">
        <v>831</v>
      </c>
      <c r="G696" s="392">
        <f>-IF(F696="I",IFERROR(VLOOKUP(C696,'Consolidado 12.2023'!B:H,7,FALSE),0),0)</f>
        <v>-3675845</v>
      </c>
      <c r="H696" s="102"/>
      <c r="I696" s="103">
        <v>0</v>
      </c>
      <c r="J696" s="102"/>
      <c r="K696" s="101">
        <f>-IF(F696="I",IFERROR(SUMIF(#REF!,Clasificaciones!C696,#REF!),0),0)</f>
        <v>0</v>
      </c>
      <c r="L696" s="102"/>
      <c r="M696" s="103">
        <v>0</v>
      </c>
      <c r="N696" s="102"/>
      <c r="O696" s="101">
        <f>-IF(F696="I",IFERROR(VLOOKUP(C696,#REF!,7,FALSE),0),0)</f>
        <v>0</v>
      </c>
      <c r="P696" s="102"/>
      <c r="Q696" s="103">
        <v>0</v>
      </c>
    </row>
    <row r="697" spans="1:17" s="104" customFormat="1" ht="12" customHeight="1">
      <c r="A697" s="98" t="s">
        <v>371</v>
      </c>
      <c r="B697" s="98" t="s">
        <v>420</v>
      </c>
      <c r="C697" s="99">
        <v>403020203</v>
      </c>
      <c r="D697" s="99" t="str">
        <f>+'Consolidado 12.2023'!C416</f>
        <v>CDA - Gs</v>
      </c>
      <c r="E697" s="100" t="s">
        <v>827</v>
      </c>
      <c r="F697" s="100" t="s">
        <v>831</v>
      </c>
      <c r="G697" s="392">
        <f>-IF(F697="I",IFERROR(VLOOKUP(C697,'Consolidado 12.2023'!B:H,7,FALSE),0),0)</f>
        <v>-33635390</v>
      </c>
      <c r="H697" s="102"/>
      <c r="I697" s="103"/>
      <c r="J697" s="102"/>
      <c r="K697" s="101"/>
      <c r="L697" s="102"/>
      <c r="M697" s="103"/>
      <c r="N697" s="102"/>
      <c r="O697" s="101"/>
      <c r="P697" s="102"/>
      <c r="Q697" s="103"/>
    </row>
    <row r="698" spans="1:17" s="104" customFormat="1" ht="12" customHeight="1">
      <c r="A698" s="98" t="s">
        <v>371</v>
      </c>
      <c r="B698" s="98" t="s">
        <v>420</v>
      </c>
      <c r="C698" s="99">
        <v>403020204</v>
      </c>
      <c r="D698" s="99" t="str">
        <f>+'Consolidado 12.2023'!C417</f>
        <v>Bonos Subordinados - USD</v>
      </c>
      <c r="E698" s="100" t="s">
        <v>836</v>
      </c>
      <c r="F698" s="100" t="s">
        <v>831</v>
      </c>
      <c r="G698" s="101">
        <f>-IF(F698="I",IFERROR(VLOOKUP(C698,'Consolidado 12.2023'!B:H,7,FALSE),0),0)</f>
        <v>-485151</v>
      </c>
      <c r="H698" s="102"/>
      <c r="I698" s="103"/>
      <c r="J698" s="102"/>
      <c r="K698" s="101"/>
      <c r="L698" s="102"/>
      <c r="M698" s="103"/>
      <c r="N698" s="102"/>
      <c r="O698" s="101"/>
      <c r="P698" s="102"/>
      <c r="Q698" s="103"/>
    </row>
    <row r="699" spans="1:17" s="379" customFormat="1" ht="12" customHeight="1">
      <c r="A699" s="373" t="s">
        <v>371</v>
      </c>
      <c r="B699" s="373" t="s">
        <v>420</v>
      </c>
      <c r="C699" s="374">
        <v>403020205</v>
      </c>
      <c r="D699" s="374" t="s">
        <v>400</v>
      </c>
      <c r="E699" s="375" t="s">
        <v>836</v>
      </c>
      <c r="F699" s="375" t="s">
        <v>831</v>
      </c>
      <c r="G699" s="392">
        <f>-IF(F699="I",IFERROR(VLOOKUP(C699,'Consolidado 12.2023'!B:H,7,FALSE),0),0)</f>
        <v>-8252211</v>
      </c>
      <c r="H699" s="377"/>
      <c r="I699" s="378"/>
      <c r="J699" s="377"/>
      <c r="K699" s="376"/>
      <c r="L699" s="377"/>
      <c r="M699" s="378"/>
      <c r="N699" s="377"/>
      <c r="O699" s="376"/>
      <c r="P699" s="377"/>
      <c r="Q699" s="378"/>
    </row>
    <row r="700" spans="1:17" s="379" customFormat="1" ht="12" customHeight="1">
      <c r="A700" s="373" t="s">
        <v>371</v>
      </c>
      <c r="B700" s="373" t="s">
        <v>420</v>
      </c>
      <c r="C700" s="374">
        <v>403020206</v>
      </c>
      <c r="D700" s="374" t="s">
        <v>401</v>
      </c>
      <c r="E700" s="375" t="s">
        <v>827</v>
      </c>
      <c r="F700" s="375" t="s">
        <v>831</v>
      </c>
      <c r="G700" s="392">
        <f>-IF(F700="I",IFERROR(VLOOKUP(C700,'Consolidado 12.2023'!B:H,7,FALSE),0),0)</f>
        <v>-6844397</v>
      </c>
      <c r="H700" s="377"/>
      <c r="I700" s="378"/>
      <c r="J700" s="377"/>
      <c r="K700" s="376"/>
      <c r="L700" s="377"/>
      <c r="M700" s="378"/>
      <c r="N700" s="377"/>
      <c r="O700" s="376"/>
      <c r="P700" s="377"/>
      <c r="Q700" s="378"/>
    </row>
    <row r="701" spans="1:17" s="379" customFormat="1" ht="12" customHeight="1">
      <c r="A701" s="373" t="s">
        <v>371</v>
      </c>
      <c r="B701" s="373" t="s">
        <v>420</v>
      </c>
      <c r="C701" s="374">
        <v>403020207</v>
      </c>
      <c r="D701" s="374" t="s">
        <v>231</v>
      </c>
      <c r="E701" s="375" t="s">
        <v>827</v>
      </c>
      <c r="F701" s="375" t="s">
        <v>831</v>
      </c>
      <c r="G701" s="392">
        <f>-IF(F701="I",IFERROR(VLOOKUP(C701,'Consolidado 12.2023'!B:H,7,FALSE),0),0)</f>
        <v>-24045338</v>
      </c>
      <c r="H701" s="377"/>
      <c r="I701" s="378"/>
      <c r="J701" s="377"/>
      <c r="K701" s="376"/>
      <c r="L701" s="377"/>
      <c r="M701" s="378"/>
      <c r="N701" s="377"/>
      <c r="O701" s="376"/>
      <c r="P701" s="377"/>
      <c r="Q701" s="378"/>
    </row>
    <row r="702" spans="1:17" s="379" customFormat="1" ht="12" customHeight="1">
      <c r="A702" s="373" t="s">
        <v>371</v>
      </c>
      <c r="B702" s="373" t="s">
        <v>420</v>
      </c>
      <c r="C702" s="374">
        <v>403020208</v>
      </c>
      <c r="D702" s="374" t="s">
        <v>389</v>
      </c>
      <c r="E702" s="375" t="s">
        <v>827</v>
      </c>
      <c r="F702" s="375" t="s">
        <v>831</v>
      </c>
      <c r="G702" s="392">
        <f>-IF(F702="I",IFERROR(VLOOKUP(C702,'Consolidado 12.2023'!B:H,7,FALSE),0),0)</f>
        <v>-2498241</v>
      </c>
      <c r="H702" s="377"/>
      <c r="I702" s="378"/>
      <c r="J702" s="377"/>
      <c r="K702" s="376"/>
      <c r="L702" s="377"/>
      <c r="M702" s="378"/>
      <c r="N702" s="377"/>
      <c r="O702" s="376"/>
      <c r="P702" s="377"/>
      <c r="Q702" s="378"/>
    </row>
    <row r="703" spans="1:17" s="104" customFormat="1" ht="12" customHeight="1">
      <c r="A703" s="98" t="s">
        <v>371</v>
      </c>
      <c r="B703" s="98"/>
      <c r="C703" s="99">
        <v>404</v>
      </c>
      <c r="D703" s="99" t="s">
        <v>402</v>
      </c>
      <c r="E703" s="100" t="s">
        <v>827</v>
      </c>
      <c r="F703" s="100" t="s">
        <v>828</v>
      </c>
      <c r="G703" s="101">
        <f>-IF(F703="I",IFERROR(VLOOKUP(C703,'Consolidado 12.2023'!B:H,7,FALSE),0),0)</f>
        <v>0</v>
      </c>
      <c r="H703" s="102"/>
      <c r="I703" s="103">
        <v>0</v>
      </c>
      <c r="J703" s="102"/>
      <c r="K703" s="101">
        <f>-IF(F703="I",IFERROR(SUMIF(#REF!,Clasificaciones!C703,#REF!),0),0)</f>
        <v>0</v>
      </c>
      <c r="L703" s="102"/>
      <c r="M703" s="103">
        <v>0</v>
      </c>
      <c r="N703" s="102"/>
      <c r="O703" s="101">
        <f>-IF(F703="I",IFERROR(VLOOKUP(C703,#REF!,7,FALSE),0),0)</f>
        <v>0</v>
      </c>
      <c r="P703" s="102"/>
      <c r="Q703" s="103">
        <v>0</v>
      </c>
    </row>
    <row r="704" spans="1:17" s="104" customFormat="1" ht="12" customHeight="1">
      <c r="A704" s="98" t="s">
        <v>371</v>
      </c>
      <c r="B704" s="98"/>
      <c r="C704" s="99">
        <v>40401</v>
      </c>
      <c r="D704" s="99" t="s">
        <v>403</v>
      </c>
      <c r="E704" s="100" t="s">
        <v>827</v>
      </c>
      <c r="F704" s="100" t="s">
        <v>828</v>
      </c>
      <c r="G704" s="101">
        <f>-IF(F704="I",IFERROR(VLOOKUP(C704,'Consolidado 12.2023'!B:H,7,FALSE),0),0)</f>
        <v>0</v>
      </c>
      <c r="H704" s="102"/>
      <c r="I704" s="103">
        <v>0</v>
      </c>
      <c r="J704" s="102"/>
      <c r="K704" s="101">
        <f>-IF(F704="I",IFERROR(SUMIF(#REF!,Clasificaciones!C704,#REF!),0),0)</f>
        <v>0</v>
      </c>
      <c r="L704" s="102"/>
      <c r="M704" s="103">
        <v>0</v>
      </c>
      <c r="N704" s="102"/>
      <c r="O704" s="101">
        <f>-IF(F704="I",IFERROR(VLOOKUP(C704,#REF!,7,FALSE),0),0)</f>
        <v>0</v>
      </c>
      <c r="P704" s="102"/>
      <c r="Q704" s="103">
        <v>0</v>
      </c>
    </row>
    <row r="705" spans="1:17" s="104" customFormat="1" ht="12" customHeight="1">
      <c r="A705" s="98" t="s">
        <v>371</v>
      </c>
      <c r="B705" s="98" t="s">
        <v>420</v>
      </c>
      <c r="C705" s="99">
        <v>4040101</v>
      </c>
      <c r="D705" s="99" t="s">
        <v>403</v>
      </c>
      <c r="E705" s="100" t="s">
        <v>827</v>
      </c>
      <c r="F705" s="100" t="s">
        <v>831</v>
      </c>
      <c r="G705" s="101">
        <f>-IF(F705="I",IFERROR(VLOOKUP(C705,'Consolidado 12.2023'!B:H,7,FALSE),0),0)</f>
        <v>-43663055</v>
      </c>
      <c r="H705" s="102"/>
      <c r="I705" s="103">
        <v>0</v>
      </c>
      <c r="J705" s="102"/>
      <c r="K705" s="101">
        <f>-IF(B705="I",IFERROR(VLOOKUP(#REF!,#REF!,7,FALSE),0),0)</f>
        <v>0</v>
      </c>
      <c r="L705" s="102"/>
      <c r="M705" s="103">
        <v>0</v>
      </c>
      <c r="N705" s="102"/>
      <c r="O705" s="101">
        <f>-IF(F705="I",IFERROR(VLOOKUP(C705,#REF!,7,FALSE),0),0)</f>
        <v>0</v>
      </c>
      <c r="P705" s="102"/>
      <c r="Q705" s="103">
        <v>0</v>
      </c>
    </row>
    <row r="706" spans="1:17" s="104" customFormat="1" ht="12" customHeight="1">
      <c r="A706" s="98" t="s">
        <v>371</v>
      </c>
      <c r="B706" s="98" t="s">
        <v>420</v>
      </c>
      <c r="C706" s="99">
        <v>4040102</v>
      </c>
      <c r="D706" s="99" t="s">
        <v>403</v>
      </c>
      <c r="E706" s="100" t="s">
        <v>836</v>
      </c>
      <c r="F706" s="100" t="s">
        <v>831</v>
      </c>
      <c r="G706" s="101">
        <f>-IF(F706="I",IFERROR(VLOOKUP(C706,'Consolidado 12.2023'!B:H,7,FALSE),0),0)</f>
        <v>-43663055</v>
      </c>
      <c r="H706" s="102"/>
      <c r="I706" s="103">
        <v>0</v>
      </c>
      <c r="J706" s="102"/>
      <c r="K706" s="101">
        <f>-IF(B706="I",IFERROR(VLOOKUP(#REF!,#REF!,7,FALSE),0),0)</f>
        <v>0</v>
      </c>
      <c r="L706" s="102"/>
      <c r="M706" s="103">
        <v>0</v>
      </c>
      <c r="N706" s="102"/>
      <c r="O706" s="101">
        <f>-IF(F706="I",IFERROR(VLOOKUP(C706,#REF!,7,FALSE),0),0)</f>
        <v>0</v>
      </c>
      <c r="P706" s="102"/>
      <c r="Q706" s="103">
        <v>0</v>
      </c>
    </row>
    <row r="707" spans="1:17" s="379" customFormat="1" ht="12" customHeight="1">
      <c r="A707" s="373" t="s">
        <v>371</v>
      </c>
      <c r="B707" s="373" t="s">
        <v>420</v>
      </c>
      <c r="C707" s="374">
        <v>4040103</v>
      </c>
      <c r="D707" s="374" t="s">
        <v>406</v>
      </c>
      <c r="E707" s="375" t="s">
        <v>827</v>
      </c>
      <c r="F707" s="375" t="s">
        <v>831</v>
      </c>
      <c r="G707" s="376">
        <f>-IF(F707="I",IFERROR(VLOOKUP(C707,'Consolidado 12.2023'!B:H,7,FALSE),0),0)</f>
        <v>-436630550</v>
      </c>
      <c r="H707" s="377"/>
      <c r="I707" s="378"/>
      <c r="J707" s="377"/>
      <c r="K707" s="376"/>
      <c r="L707" s="377"/>
      <c r="M707" s="378"/>
      <c r="N707" s="377"/>
      <c r="O707" s="376">
        <f>-IF(F707="I",IFERROR(VLOOKUP(C707,#REF!,7,FALSE),0),0)</f>
        <v>0</v>
      </c>
      <c r="P707" s="377"/>
      <c r="Q707" s="378">
        <v>0</v>
      </c>
    </row>
    <row r="708" spans="1:17" s="379" customFormat="1" ht="12" customHeight="1">
      <c r="A708" s="373" t="s">
        <v>371</v>
      </c>
      <c r="B708" s="373" t="s">
        <v>420</v>
      </c>
      <c r="C708" s="374">
        <v>4040104</v>
      </c>
      <c r="D708" s="374" t="s">
        <v>647</v>
      </c>
      <c r="E708" s="375" t="s">
        <v>827</v>
      </c>
      <c r="F708" s="375" t="s">
        <v>831</v>
      </c>
      <c r="G708" s="376">
        <f>-IF(F708="I",IFERROR(VLOOKUP(C708,'Consolidado 12.2023'!B:H,7,FALSE),0),0)</f>
        <v>-19141013</v>
      </c>
      <c r="H708" s="377"/>
      <c r="I708" s="378"/>
      <c r="J708" s="377"/>
      <c r="K708" s="376">
        <f>-IF(B708="I",IFERROR(VLOOKUP(#REF!,#REF!,7,FALSE),0),0)</f>
        <v>0</v>
      </c>
      <c r="L708" s="377"/>
      <c r="M708" s="378">
        <v>0</v>
      </c>
      <c r="N708" s="377"/>
      <c r="O708" s="376">
        <f>-IF(F708="I",IFERROR(VLOOKUP(C708,#REF!,7,FALSE),0),0)</f>
        <v>0</v>
      </c>
      <c r="P708" s="377"/>
      <c r="Q708" s="378">
        <v>0</v>
      </c>
    </row>
    <row r="709" spans="1:17" s="379" customFormat="1" ht="12" customHeight="1">
      <c r="A709" s="373" t="s">
        <v>371</v>
      </c>
      <c r="B709" s="373" t="s">
        <v>420</v>
      </c>
      <c r="C709" s="374">
        <v>4040106</v>
      </c>
      <c r="D709" s="374" t="s">
        <v>408</v>
      </c>
      <c r="E709" s="375" t="s">
        <v>836</v>
      </c>
      <c r="F709" s="375" t="s">
        <v>831</v>
      </c>
      <c r="G709" s="376">
        <f>-IF(F709="I",IFERROR(VLOOKUP(C709,'Consolidado 12.2023'!B:H,7,FALSE),0),0)</f>
        <v>-18853911</v>
      </c>
      <c r="H709" s="377"/>
      <c r="I709" s="378"/>
      <c r="J709" s="377"/>
      <c r="K709" s="376">
        <f>-IF(B709="I",IFERROR(VLOOKUP(#REF!,#REF!,7,FALSE),0),0)</f>
        <v>0</v>
      </c>
      <c r="L709" s="377"/>
      <c r="M709" s="378">
        <v>0</v>
      </c>
      <c r="N709" s="377"/>
      <c r="O709" s="376">
        <f>-IF(F709="I",IFERROR(VLOOKUP(C709,#REF!,7,FALSE),0),0)</f>
        <v>0</v>
      </c>
      <c r="P709" s="377"/>
      <c r="Q709" s="378">
        <v>0</v>
      </c>
    </row>
    <row r="710" spans="1:17" s="104" customFormat="1" ht="12" customHeight="1">
      <c r="A710" s="98" t="s">
        <v>371</v>
      </c>
      <c r="B710" s="98"/>
      <c r="C710" s="99">
        <v>406</v>
      </c>
      <c r="D710" s="99" t="s">
        <v>409</v>
      </c>
      <c r="E710" s="100" t="s">
        <v>827</v>
      </c>
      <c r="F710" s="100" t="s">
        <v>828</v>
      </c>
      <c r="G710" s="101">
        <f>-IF(F710="I",IFERROR(VLOOKUP(C710,'Consolidado 12.2023'!B:H,7,FALSE),0),0)</f>
        <v>0</v>
      </c>
      <c r="H710" s="102"/>
      <c r="I710" s="103">
        <v>0</v>
      </c>
      <c r="J710" s="102"/>
      <c r="K710" s="101">
        <f>-IF(F710="I",IFERROR(SUMIF(#REF!,Clasificaciones!C710,#REF!),0),0)</f>
        <v>0</v>
      </c>
      <c r="L710" s="102"/>
      <c r="M710" s="103">
        <v>0</v>
      </c>
      <c r="N710" s="102"/>
      <c r="O710" s="101">
        <f>-IF(F710="I",IFERROR(VLOOKUP(C710,#REF!,7,FALSE),0),0)</f>
        <v>0</v>
      </c>
      <c r="P710" s="102"/>
      <c r="Q710" s="103">
        <v>0</v>
      </c>
    </row>
    <row r="711" spans="1:17" s="104" customFormat="1" ht="12" customHeight="1">
      <c r="A711" s="98" t="s">
        <v>371</v>
      </c>
      <c r="B711" s="98"/>
      <c r="C711" s="99">
        <v>40601</v>
      </c>
      <c r="D711" s="99" t="s">
        <v>410</v>
      </c>
      <c r="E711" s="100" t="s">
        <v>827</v>
      </c>
      <c r="F711" s="100" t="s">
        <v>828</v>
      </c>
      <c r="G711" s="101">
        <f>-IF(F711="I",IFERROR(VLOOKUP(C711,'Consolidado 12.2023'!B:H,7,FALSE),0),0)</f>
        <v>0</v>
      </c>
      <c r="H711" s="102"/>
      <c r="I711" s="103">
        <v>0</v>
      </c>
      <c r="J711" s="102"/>
      <c r="K711" s="101">
        <f>-IF(F711="I",IFERROR(SUMIF(#REF!,Clasificaciones!C711,#REF!),0),0)</f>
        <v>0</v>
      </c>
      <c r="L711" s="102"/>
      <c r="M711" s="103">
        <v>0</v>
      </c>
      <c r="N711" s="102"/>
      <c r="O711" s="101">
        <f>-IF(F711="I",IFERROR(VLOOKUP(C711,#REF!,7,FALSE),0),0)</f>
        <v>0</v>
      </c>
      <c r="P711" s="102"/>
      <c r="Q711" s="103">
        <v>0</v>
      </c>
    </row>
    <row r="712" spans="1:17" s="104" customFormat="1" ht="12" customHeight="1">
      <c r="A712" s="98" t="s">
        <v>371</v>
      </c>
      <c r="B712" s="98" t="s">
        <v>420</v>
      </c>
      <c r="C712" s="99">
        <v>4060101</v>
      </c>
      <c r="D712" s="99" t="s">
        <v>411</v>
      </c>
      <c r="E712" s="100" t="s">
        <v>827</v>
      </c>
      <c r="F712" s="100" t="s">
        <v>831</v>
      </c>
      <c r="G712" s="392">
        <f>-IF(F712="I",IFERROR(VLOOKUP(C712,'Consolidado 12.2023'!B:H,7,FALSE),0),0)</f>
        <v>-21000000</v>
      </c>
      <c r="H712" s="102"/>
      <c r="I712" s="103">
        <v>0</v>
      </c>
      <c r="J712" s="102"/>
      <c r="K712" s="101">
        <f>-IF(F712="I",IFERROR(SUMIF(#REF!,Clasificaciones!C712,#REF!),0),0)</f>
        <v>0</v>
      </c>
      <c r="L712" s="102"/>
      <c r="M712" s="103">
        <v>0</v>
      </c>
      <c r="N712" s="102"/>
      <c r="O712" s="101">
        <f>-IF(F712="I",IFERROR(VLOOKUP(C712,#REF!,7,FALSE),0),0)</f>
        <v>0</v>
      </c>
      <c r="P712" s="102"/>
      <c r="Q712" s="103">
        <v>0</v>
      </c>
    </row>
    <row r="713" spans="1:17" s="104" customFormat="1" ht="12" customHeight="1">
      <c r="A713" s="98" t="s">
        <v>371</v>
      </c>
      <c r="B713" s="98"/>
      <c r="C713" s="99">
        <v>4060102</v>
      </c>
      <c r="D713" s="99" t="s">
        <v>1041</v>
      </c>
      <c r="E713" s="100" t="s">
        <v>827</v>
      </c>
      <c r="F713" s="100" t="s">
        <v>831</v>
      </c>
      <c r="G713" s="101">
        <f>IF(F713="I",IFERROR(VLOOKUP(C713,'Consolidado 12.2023'!B:H,7,FALSE),0),0)</f>
        <v>0</v>
      </c>
      <c r="H713" s="102"/>
      <c r="I713" s="103">
        <v>0</v>
      </c>
      <c r="J713" s="102"/>
      <c r="K713" s="101">
        <f>-IF(F713="I",IFERROR(SUMIF(#REF!,Clasificaciones!C713,#REF!),0),0)</f>
        <v>0</v>
      </c>
      <c r="L713" s="102"/>
      <c r="M713" s="103">
        <v>0</v>
      </c>
      <c r="N713" s="102"/>
      <c r="O713" s="101">
        <f>-IF(F713="I",IFERROR(VLOOKUP(C713,#REF!,7,FALSE),0),0)</f>
        <v>0</v>
      </c>
      <c r="P713" s="102"/>
      <c r="Q713" s="103">
        <v>0</v>
      </c>
    </row>
    <row r="714" spans="1:17" s="104" customFormat="1" ht="12" customHeight="1">
      <c r="A714" s="98" t="s">
        <v>371</v>
      </c>
      <c r="B714" s="98"/>
      <c r="C714" s="99">
        <v>40602</v>
      </c>
      <c r="D714" s="99" t="s">
        <v>412</v>
      </c>
      <c r="E714" s="100" t="s">
        <v>827</v>
      </c>
      <c r="F714" s="100" t="s">
        <v>828</v>
      </c>
      <c r="G714" s="101">
        <f>-IF(F714="I",IFERROR(VLOOKUP(C714,'Consolidado 12.2023'!B:H,7,FALSE),0),0)</f>
        <v>0</v>
      </c>
      <c r="H714" s="102"/>
      <c r="I714" s="103">
        <v>0</v>
      </c>
      <c r="J714" s="102"/>
      <c r="K714" s="101">
        <f>-IF(F714="I",IFERROR(SUMIF(#REF!,Clasificaciones!C714,#REF!),0),0)</f>
        <v>0</v>
      </c>
      <c r="L714" s="102"/>
      <c r="M714" s="103">
        <v>0</v>
      </c>
      <c r="N714" s="102"/>
      <c r="O714" s="101">
        <f>-IF(F714="I",IFERROR(VLOOKUP(C714,#REF!,7,FALSE),0),0)</f>
        <v>0</v>
      </c>
      <c r="P714" s="102"/>
      <c r="Q714" s="103">
        <v>0</v>
      </c>
    </row>
    <row r="715" spans="1:17" s="104" customFormat="1" ht="12" customHeight="1">
      <c r="A715" s="98" t="s">
        <v>371</v>
      </c>
      <c r="B715" s="98" t="s">
        <v>420</v>
      </c>
      <c r="C715" s="99">
        <v>4060201</v>
      </c>
      <c r="D715" s="99" t="s">
        <v>413</v>
      </c>
      <c r="E715" s="100" t="s">
        <v>827</v>
      </c>
      <c r="F715" s="100" t="s">
        <v>831</v>
      </c>
      <c r="G715" s="392">
        <f>-IF(F715="I",IFERROR(VLOOKUP(C715,'Consolidado 12.2023'!B:H,7,FALSE),0),0)</f>
        <v>-2184728</v>
      </c>
      <c r="H715" s="102"/>
      <c r="I715" s="103">
        <v>0</v>
      </c>
      <c r="J715" s="102"/>
      <c r="K715" s="101">
        <f>-IF(F715="I",IFERROR(SUMIF(#REF!,Clasificaciones!C715,#REF!),0),0)</f>
        <v>0</v>
      </c>
      <c r="L715" s="102"/>
      <c r="M715" s="103">
        <v>0</v>
      </c>
      <c r="N715" s="102"/>
      <c r="O715" s="101">
        <f>-IF(F715="I",IFERROR(VLOOKUP(C715,#REF!,7,FALSE),0),0)</f>
        <v>0</v>
      </c>
      <c r="P715" s="102"/>
      <c r="Q715" s="103">
        <v>0</v>
      </c>
    </row>
    <row r="716" spans="1:17" s="104" customFormat="1" ht="12" customHeight="1">
      <c r="A716" s="98" t="s">
        <v>371</v>
      </c>
      <c r="B716" s="98"/>
      <c r="C716" s="99">
        <v>4060202</v>
      </c>
      <c r="D716" s="99" t="s">
        <v>413</v>
      </c>
      <c r="E716" s="100" t="s">
        <v>827</v>
      </c>
      <c r="F716" s="100" t="s">
        <v>831</v>
      </c>
      <c r="G716" s="101">
        <f>IF(F716="I",IFERROR(VLOOKUP(C716,'Consolidado 12.2023'!B:H,7,FALSE),0),0)</f>
        <v>0</v>
      </c>
      <c r="H716" s="102"/>
      <c r="I716" s="103">
        <v>0</v>
      </c>
      <c r="J716" s="102"/>
      <c r="K716" s="101">
        <f>-IF(F716="I",IFERROR(SUMIF(#REF!,Clasificaciones!C716,#REF!),0),0)</f>
        <v>0</v>
      </c>
      <c r="L716" s="102"/>
      <c r="M716" s="103">
        <v>0</v>
      </c>
      <c r="N716" s="102"/>
      <c r="O716" s="101">
        <f>-IF(F716="I",IFERROR(VLOOKUP(C716,#REF!,7,FALSE),0),0)</f>
        <v>0</v>
      </c>
      <c r="P716" s="102"/>
      <c r="Q716" s="103">
        <v>0</v>
      </c>
    </row>
    <row r="717" spans="1:17" s="104" customFormat="1" ht="12" customHeight="1">
      <c r="A717" s="98" t="s">
        <v>371</v>
      </c>
      <c r="B717" s="98"/>
      <c r="C717" s="99">
        <v>40603</v>
      </c>
      <c r="D717" s="99" t="s">
        <v>1042</v>
      </c>
      <c r="E717" s="100" t="s">
        <v>827</v>
      </c>
      <c r="F717" s="100" t="s">
        <v>828</v>
      </c>
      <c r="G717" s="101">
        <f>-IF(F717="I",IFERROR(VLOOKUP(C717,'Consolidado 12.2023'!B:H,7,FALSE),0),0)</f>
        <v>0</v>
      </c>
      <c r="H717" s="102"/>
      <c r="I717" s="103">
        <v>0</v>
      </c>
      <c r="J717" s="102"/>
      <c r="K717" s="101">
        <f>-IF(F717="I",IFERROR(SUMIF(#REF!,Clasificaciones!C717,#REF!),0),0)</f>
        <v>0</v>
      </c>
      <c r="L717" s="102"/>
      <c r="M717" s="103">
        <v>0</v>
      </c>
      <c r="N717" s="102"/>
      <c r="O717" s="101">
        <f>-IF(F717="I",IFERROR(VLOOKUP(C717,#REF!,7,FALSE),0),0)</f>
        <v>0</v>
      </c>
      <c r="P717" s="102"/>
      <c r="Q717" s="103">
        <v>0</v>
      </c>
    </row>
    <row r="718" spans="1:17" s="104" customFormat="1" ht="12" customHeight="1">
      <c r="A718" s="98" t="s">
        <v>371</v>
      </c>
      <c r="B718" s="98"/>
      <c r="C718" s="99">
        <v>4060301</v>
      </c>
      <c r="D718" s="99" t="s">
        <v>1043</v>
      </c>
      <c r="E718" s="100" t="s">
        <v>827</v>
      </c>
      <c r="F718" s="100" t="s">
        <v>831</v>
      </c>
      <c r="G718" s="101">
        <f>IF(F718="I",IFERROR(VLOOKUP(C718,'Consolidado 12.2023'!B:H,7,FALSE),0),0)</f>
        <v>0</v>
      </c>
      <c r="H718" s="102"/>
      <c r="I718" s="103">
        <v>0</v>
      </c>
      <c r="J718" s="102"/>
      <c r="K718" s="101">
        <f>-IF(F718="I",IFERROR(SUMIF(#REF!,Clasificaciones!C718,#REF!),0),0)</f>
        <v>0</v>
      </c>
      <c r="L718" s="102"/>
      <c r="M718" s="103">
        <v>0</v>
      </c>
      <c r="N718" s="102"/>
      <c r="O718" s="101">
        <f>-IF(F718="I",IFERROR(VLOOKUP(C718,#REF!,7,FALSE),0),0)</f>
        <v>0</v>
      </c>
      <c r="P718" s="102"/>
      <c r="Q718" s="103">
        <v>0</v>
      </c>
    </row>
    <row r="719" spans="1:17" s="104" customFormat="1" ht="12" customHeight="1">
      <c r="A719" s="98" t="s">
        <v>371</v>
      </c>
      <c r="B719" s="98"/>
      <c r="C719" s="99">
        <v>4060302</v>
      </c>
      <c r="D719" s="99" t="s">
        <v>1044</v>
      </c>
      <c r="E719" s="100" t="s">
        <v>827</v>
      </c>
      <c r="F719" s="100" t="s">
        <v>831</v>
      </c>
      <c r="G719" s="101">
        <f>IF(F719="I",IFERROR(VLOOKUP(C719,'Consolidado 12.2023'!B:H,7,FALSE),0),0)</f>
        <v>0</v>
      </c>
      <c r="H719" s="102"/>
      <c r="I719" s="103">
        <v>0</v>
      </c>
      <c r="J719" s="102"/>
      <c r="K719" s="101">
        <f>-IF(F719="I",IFERROR(SUMIF(#REF!,Clasificaciones!C719,#REF!),0),0)</f>
        <v>0</v>
      </c>
      <c r="L719" s="102"/>
      <c r="M719" s="103">
        <v>0</v>
      </c>
      <c r="N719" s="102"/>
      <c r="O719" s="101">
        <f>-IF(F719="I",IFERROR(VLOOKUP(C719,#REF!,7,FALSE),0),0)</f>
        <v>0</v>
      </c>
      <c r="P719" s="102"/>
      <c r="Q719" s="103">
        <v>0</v>
      </c>
    </row>
    <row r="720" spans="1:17" s="104" customFormat="1" ht="12" customHeight="1">
      <c r="A720" s="98" t="s">
        <v>371</v>
      </c>
      <c r="B720" s="98"/>
      <c r="C720" s="99">
        <v>40604</v>
      </c>
      <c r="D720" s="99" t="s">
        <v>414</v>
      </c>
      <c r="E720" s="100" t="s">
        <v>827</v>
      </c>
      <c r="F720" s="100" t="s">
        <v>828</v>
      </c>
      <c r="G720" s="101">
        <f>-IF(F720="I",IFERROR(VLOOKUP(C720,'Consolidado 12.2023'!B:H,7,FALSE),0),0)</f>
        <v>0</v>
      </c>
      <c r="H720" s="102"/>
      <c r="I720" s="103">
        <v>0</v>
      </c>
      <c r="J720" s="102"/>
      <c r="K720" s="101">
        <f>-IF(F720="I",IFERROR(SUMIF(#REF!,Clasificaciones!C720,#REF!),0),0)</f>
        <v>0</v>
      </c>
      <c r="L720" s="102"/>
      <c r="M720" s="103">
        <v>0</v>
      </c>
      <c r="N720" s="102"/>
      <c r="O720" s="101">
        <f>-IF(F720="I",IFERROR(VLOOKUP(C720,#REF!,7,FALSE),0),0)</f>
        <v>0</v>
      </c>
      <c r="P720" s="102"/>
      <c r="Q720" s="103">
        <v>0</v>
      </c>
    </row>
    <row r="721" spans="1:17" s="104" customFormat="1" ht="12" customHeight="1">
      <c r="A721" s="98" t="s">
        <v>371</v>
      </c>
      <c r="B721" s="98" t="s">
        <v>420</v>
      </c>
      <c r="C721" s="99">
        <v>4060401</v>
      </c>
      <c r="D721" s="99" t="s">
        <v>415</v>
      </c>
      <c r="E721" s="100" t="s">
        <v>827</v>
      </c>
      <c r="F721" s="100" t="s">
        <v>831</v>
      </c>
      <c r="G721" s="392">
        <f>-IF(F721="I",IFERROR(VLOOKUP(C721,'Consolidado 12.2023'!B:H,7,FALSE),0),0)</f>
        <v>-392911453</v>
      </c>
      <c r="H721" s="102"/>
      <c r="I721" s="103">
        <v>0</v>
      </c>
      <c r="J721" s="102"/>
      <c r="K721" s="101">
        <f>-IF(F721="I",IFERROR(SUMIF(#REF!,Clasificaciones!C721,#REF!),0),0)</f>
        <v>0</v>
      </c>
      <c r="L721" s="102"/>
      <c r="M721" s="103">
        <v>0</v>
      </c>
      <c r="N721" s="102"/>
      <c r="O721" s="101">
        <f>-IF(F721="I",IFERROR(VLOOKUP(C721,#REF!,7,FALSE),0),0)</f>
        <v>0</v>
      </c>
      <c r="P721" s="102"/>
      <c r="Q721" s="103">
        <v>0</v>
      </c>
    </row>
    <row r="722" spans="1:17" s="104" customFormat="1" ht="12" customHeight="1">
      <c r="A722" s="98" t="s">
        <v>371</v>
      </c>
      <c r="B722" s="98" t="s">
        <v>420</v>
      </c>
      <c r="C722" s="99">
        <v>4060402</v>
      </c>
      <c r="D722" s="99" t="s">
        <v>416</v>
      </c>
      <c r="E722" s="100" t="s">
        <v>836</v>
      </c>
      <c r="F722" s="100" t="s">
        <v>831</v>
      </c>
      <c r="G722" s="392">
        <f>-IF(F722="I",IFERROR(VLOOKUP(C722,'Consolidado 12.2023'!B:H,7,FALSE),0),0)</f>
        <v>-188513549</v>
      </c>
      <c r="H722" s="102"/>
      <c r="I722" s="103">
        <v>0</v>
      </c>
      <c r="J722" s="102"/>
      <c r="K722" s="101">
        <f>-IF(F722="I",IFERROR(SUMIF(#REF!,Clasificaciones!C722,#REF!),0),0)</f>
        <v>0</v>
      </c>
      <c r="L722" s="102"/>
      <c r="M722" s="103">
        <v>0</v>
      </c>
      <c r="N722" s="102"/>
      <c r="O722" s="101">
        <f>-IF(F722="I",IFERROR(VLOOKUP(C722,#REF!,7,FALSE),0),0)</f>
        <v>0</v>
      </c>
      <c r="P722" s="102"/>
      <c r="Q722" s="103">
        <v>0</v>
      </c>
    </row>
    <row r="723" spans="1:17" s="104" customFormat="1" ht="12" customHeight="1">
      <c r="A723" s="98" t="s">
        <v>371</v>
      </c>
      <c r="B723" s="98"/>
      <c r="C723" s="99">
        <v>40605</v>
      </c>
      <c r="D723" s="99" t="s">
        <v>417</v>
      </c>
      <c r="E723" s="100" t="s">
        <v>827</v>
      </c>
      <c r="F723" s="100" t="s">
        <v>828</v>
      </c>
      <c r="G723" s="101">
        <f>-IF(F723="I",IFERROR(VLOOKUP(C723,'Consolidado 12.2023'!B:H,7,FALSE),0),0)</f>
        <v>0</v>
      </c>
      <c r="H723" s="102"/>
      <c r="I723" s="103">
        <v>0</v>
      </c>
      <c r="J723" s="102"/>
      <c r="K723" s="101">
        <f>-IF(F723="I",IFERROR(SUMIF(#REF!,Clasificaciones!C723,#REF!),0),0)</f>
        <v>0</v>
      </c>
      <c r="L723" s="102"/>
      <c r="M723" s="103">
        <v>0</v>
      </c>
      <c r="N723" s="102"/>
      <c r="O723" s="101">
        <f>-IF(F723="I",IFERROR(VLOOKUP(C723,#REF!,7,FALSE),0),0)</f>
        <v>0</v>
      </c>
      <c r="P723" s="102"/>
      <c r="Q723" s="103">
        <v>0</v>
      </c>
    </row>
    <row r="724" spans="1:17" s="104" customFormat="1" ht="12" customHeight="1">
      <c r="A724" s="98" t="s">
        <v>371</v>
      </c>
      <c r="B724" s="98" t="s">
        <v>420</v>
      </c>
      <c r="C724" s="99">
        <v>4060501</v>
      </c>
      <c r="D724" s="99" t="s">
        <v>418</v>
      </c>
      <c r="E724" s="100" t="s">
        <v>827</v>
      </c>
      <c r="F724" s="100" t="s">
        <v>831</v>
      </c>
      <c r="G724" s="392">
        <f>-IF(F724="I",IFERROR(VLOOKUP(C724,'Consolidado 12.2023'!B:H,7,FALSE),0),0)</f>
        <v>-89740217</v>
      </c>
      <c r="H724" s="102"/>
      <c r="I724" s="103">
        <v>0</v>
      </c>
      <c r="J724" s="102"/>
      <c r="K724" s="101">
        <f>-IF(F724="I",IFERROR(SUMIF(#REF!,Clasificaciones!C724,#REF!),0),0)</f>
        <v>0</v>
      </c>
      <c r="L724" s="102"/>
      <c r="M724" s="103">
        <v>0</v>
      </c>
      <c r="N724" s="102"/>
      <c r="O724" s="101">
        <f>-IF(F724="I",IFERROR(VLOOKUP(C724,#REF!,7,FALSE),0),0)</f>
        <v>0</v>
      </c>
      <c r="P724" s="102"/>
      <c r="Q724" s="103">
        <v>0</v>
      </c>
    </row>
    <row r="725" spans="1:17" s="104" customFormat="1" ht="12" customHeight="1">
      <c r="A725" s="98" t="s">
        <v>371</v>
      </c>
      <c r="B725" s="98" t="s">
        <v>420</v>
      </c>
      <c r="C725" s="99">
        <v>4060502</v>
      </c>
      <c r="D725" s="99" t="s">
        <v>419</v>
      </c>
      <c r="E725" s="100" t="s">
        <v>836</v>
      </c>
      <c r="F725" s="100" t="s">
        <v>831</v>
      </c>
      <c r="G725" s="392">
        <f>-IF(F725="I",IFERROR(VLOOKUP(C725,'Consolidado 12.2023'!B:H,7,FALSE),0),0)</f>
        <v>-42080250</v>
      </c>
      <c r="H725" s="102"/>
      <c r="I725" s="103">
        <v>0</v>
      </c>
      <c r="J725" s="102"/>
      <c r="K725" s="101">
        <f>-IF(F725="I",IFERROR(SUMIF(#REF!,Clasificaciones!C725,#REF!),0),0)</f>
        <v>0</v>
      </c>
      <c r="L725" s="102"/>
      <c r="M725" s="103">
        <v>0</v>
      </c>
      <c r="N725" s="102"/>
      <c r="O725" s="101">
        <f>-IF(F725="I",IFERROR(VLOOKUP(C725,#REF!,7,FALSE),0),0)</f>
        <v>0</v>
      </c>
      <c r="P725" s="102"/>
      <c r="Q725" s="103">
        <v>0</v>
      </c>
    </row>
    <row r="726" spans="1:17" s="104" customFormat="1" ht="12" customHeight="1">
      <c r="A726" s="98" t="s">
        <v>371</v>
      </c>
      <c r="B726" s="98"/>
      <c r="C726" s="99">
        <v>40606</v>
      </c>
      <c r="D726" s="99" t="s">
        <v>420</v>
      </c>
      <c r="E726" s="100" t="s">
        <v>827</v>
      </c>
      <c r="F726" s="100" t="s">
        <v>828</v>
      </c>
      <c r="G726" s="101">
        <f>-IF(F726="I",IFERROR(VLOOKUP(C726,'Consolidado 12.2023'!B:H,7,FALSE),0),0)</f>
        <v>0</v>
      </c>
      <c r="H726" s="102"/>
      <c r="I726" s="103">
        <v>0</v>
      </c>
      <c r="J726" s="102"/>
      <c r="K726" s="101">
        <f>-IF(F726="I",IFERROR(SUMIF(#REF!,Clasificaciones!C726,#REF!),0),0)</f>
        <v>0</v>
      </c>
      <c r="L726" s="102"/>
      <c r="M726" s="103">
        <v>0</v>
      </c>
      <c r="N726" s="102"/>
      <c r="O726" s="101">
        <f>-IF(F726="I",IFERROR(VLOOKUP(C726,#REF!,7,FALSE),0),0)</f>
        <v>0</v>
      </c>
      <c r="P726" s="102"/>
      <c r="Q726" s="103">
        <v>0</v>
      </c>
    </row>
    <row r="727" spans="1:17" s="104" customFormat="1" ht="12" customHeight="1">
      <c r="A727" s="98" t="s">
        <v>371</v>
      </c>
      <c r="B727" s="98" t="s">
        <v>420</v>
      </c>
      <c r="C727" s="99">
        <v>4060601</v>
      </c>
      <c r="D727" s="99" t="s">
        <v>421</v>
      </c>
      <c r="E727" s="100" t="s">
        <v>827</v>
      </c>
      <c r="F727" s="100" t="s">
        <v>831</v>
      </c>
      <c r="G727" s="392">
        <f>-IF(F727="I",IFERROR(VLOOKUP(C727,'Consolidado 12.2023'!B:H,7,FALSE),0),0)</f>
        <v>-3366564</v>
      </c>
      <c r="H727" s="102"/>
      <c r="I727" s="103">
        <v>0</v>
      </c>
      <c r="J727" s="102"/>
      <c r="K727" s="101">
        <f>-IF(F727="I",IFERROR(SUMIF(#REF!,Clasificaciones!C727,#REF!),0),0)</f>
        <v>0</v>
      </c>
      <c r="L727" s="102"/>
      <c r="M727" s="103">
        <v>0</v>
      </c>
      <c r="N727" s="102"/>
      <c r="O727" s="101">
        <f>-IF(F727="I",IFERROR(VLOOKUP(C727,#REF!,7,FALSE),0),0)</f>
        <v>0</v>
      </c>
      <c r="P727" s="102"/>
      <c r="Q727" s="103">
        <v>0</v>
      </c>
    </row>
    <row r="728" spans="1:17" s="104" customFormat="1" ht="12" customHeight="1">
      <c r="A728" s="98" t="s">
        <v>371</v>
      </c>
      <c r="B728" s="98" t="s">
        <v>420</v>
      </c>
      <c r="C728" s="99">
        <v>4060602</v>
      </c>
      <c r="D728" s="99" t="s">
        <v>422</v>
      </c>
      <c r="E728" s="100" t="s">
        <v>827</v>
      </c>
      <c r="F728" s="100" t="s">
        <v>831</v>
      </c>
      <c r="G728" s="392">
        <f>-IF(F728="I",IFERROR(VLOOKUP(C728,'Consolidado 12.2023'!B:H,7,FALSE),0),0)</f>
        <v>-2051731</v>
      </c>
      <c r="H728" s="102"/>
      <c r="I728" s="103">
        <v>0</v>
      </c>
      <c r="J728" s="102"/>
      <c r="K728" s="101">
        <f>-IF(F728="I",IFERROR(SUMIF(#REF!,Clasificaciones!C728,#REF!),0),0)</f>
        <v>0</v>
      </c>
      <c r="L728" s="102"/>
      <c r="M728" s="103">
        <v>0</v>
      </c>
      <c r="N728" s="102"/>
      <c r="O728" s="101">
        <f>-IF(F728="I",IFERROR(VLOOKUP(C728,#REF!,7,FALSE),0),0)</f>
        <v>0</v>
      </c>
      <c r="P728" s="102"/>
      <c r="Q728" s="103">
        <v>0</v>
      </c>
    </row>
    <row r="729" spans="1:17" s="104" customFormat="1" ht="12" customHeight="1">
      <c r="A729" s="98" t="s">
        <v>371</v>
      </c>
      <c r="B729" s="98"/>
      <c r="C729" s="99">
        <v>407</v>
      </c>
      <c r="D729" s="99" t="s">
        <v>423</v>
      </c>
      <c r="E729" s="100" t="s">
        <v>827</v>
      </c>
      <c r="F729" s="100" t="s">
        <v>828</v>
      </c>
      <c r="G729" s="101">
        <f>-IF(F729="I",IFERROR(VLOOKUP(C729,'Consolidado 12.2023'!B:H,7,FALSE),0),0)</f>
        <v>0</v>
      </c>
      <c r="H729" s="102"/>
      <c r="I729" s="103">
        <v>0</v>
      </c>
      <c r="J729" s="102"/>
      <c r="K729" s="101">
        <f>-IF(F729="I",IFERROR(SUMIF(#REF!,Clasificaciones!C729,#REF!),0),0)</f>
        <v>0</v>
      </c>
      <c r="L729" s="102"/>
      <c r="M729" s="103">
        <v>0</v>
      </c>
      <c r="N729" s="102"/>
      <c r="O729" s="101">
        <f>-IF(F729="I",IFERROR(VLOOKUP(C729,#REF!,7,FALSE),0),0)</f>
        <v>0</v>
      </c>
      <c r="P729" s="102"/>
      <c r="Q729" s="103">
        <v>0</v>
      </c>
    </row>
    <row r="730" spans="1:17" s="104" customFormat="1" ht="12" customHeight="1">
      <c r="A730" s="98" t="s">
        <v>371</v>
      </c>
      <c r="B730" s="98" t="s">
        <v>794</v>
      </c>
      <c r="C730" s="99">
        <v>40701</v>
      </c>
      <c r="D730" s="99" t="s">
        <v>794</v>
      </c>
      <c r="E730" s="100" t="s">
        <v>827</v>
      </c>
      <c r="F730" s="100" t="s">
        <v>831</v>
      </c>
      <c r="G730" s="101">
        <f>-IF(F730="I",IFERROR(VLOOKUP(C730,'Consolidado 12.2023'!B:H,7,FALSE),0),0)</f>
        <v>-4578288</v>
      </c>
      <c r="H730" s="102"/>
      <c r="I730" s="103">
        <v>0</v>
      </c>
      <c r="J730" s="102"/>
      <c r="K730" s="101">
        <f>-IF(F730="I",IFERROR(SUMIF(#REF!,Clasificaciones!C730,#REF!),0),0)</f>
        <v>0</v>
      </c>
      <c r="L730" s="102"/>
      <c r="M730" s="103">
        <v>0</v>
      </c>
      <c r="N730" s="102"/>
      <c r="O730" s="101">
        <f>-IF(F730="I",IFERROR(VLOOKUP(C730,#REF!,7,FALSE),0),0)</f>
        <v>0</v>
      </c>
      <c r="P730" s="102"/>
      <c r="Q730" s="103">
        <v>0</v>
      </c>
    </row>
    <row r="731" spans="1:17" s="104" customFormat="1" ht="12" customHeight="1">
      <c r="A731" s="98" t="s">
        <v>371</v>
      </c>
      <c r="B731" s="98"/>
      <c r="C731" s="99">
        <v>40702</v>
      </c>
      <c r="D731" s="99" t="s">
        <v>425</v>
      </c>
      <c r="E731" s="100" t="s">
        <v>827</v>
      </c>
      <c r="F731" s="100" t="s">
        <v>828</v>
      </c>
      <c r="G731" s="101">
        <f>-IF(F731="I",IFERROR(VLOOKUP(C731,'Consolidado 12.2023'!B:H,7,FALSE),0),0)</f>
        <v>0</v>
      </c>
      <c r="H731" s="102"/>
      <c r="I731" s="103">
        <v>0</v>
      </c>
      <c r="J731" s="102"/>
      <c r="K731" s="101">
        <f>-IF(F731="I",IFERROR(SUMIF(#REF!,Clasificaciones!C731,#REF!),0),0)</f>
        <v>0</v>
      </c>
      <c r="L731" s="102"/>
      <c r="M731" s="103">
        <v>0</v>
      </c>
      <c r="N731" s="102"/>
      <c r="O731" s="101">
        <f>-IF(F731="I",IFERROR(VLOOKUP(C731,#REF!,7,FALSE),0),0)</f>
        <v>0</v>
      </c>
      <c r="P731" s="102"/>
      <c r="Q731" s="103">
        <v>0</v>
      </c>
    </row>
    <row r="732" spans="1:17" s="104" customFormat="1" ht="12" customHeight="1">
      <c r="A732" s="98" t="s">
        <v>371</v>
      </c>
      <c r="B732" s="98" t="s">
        <v>1045</v>
      </c>
      <c r="C732" s="99">
        <v>4070201</v>
      </c>
      <c r="D732" s="99" t="s">
        <v>426</v>
      </c>
      <c r="E732" s="100" t="s">
        <v>827</v>
      </c>
      <c r="F732" s="100" t="s">
        <v>831</v>
      </c>
      <c r="G732" s="101">
        <f>-IF(F732="I",IFERROR(VLOOKUP(C732,'Consolidado 12.2023'!B:H,7,FALSE),0),0)</f>
        <v>-6110440543</v>
      </c>
      <c r="H732" s="102"/>
      <c r="I732" s="103">
        <v>0</v>
      </c>
      <c r="J732" s="102"/>
      <c r="K732" s="101">
        <f>-IF(F732="I",IFERROR(SUMIF(#REF!,Clasificaciones!C732,#REF!),0),0)</f>
        <v>0</v>
      </c>
      <c r="L732" s="102"/>
      <c r="M732" s="103">
        <v>0</v>
      </c>
      <c r="N732" s="102"/>
      <c r="O732" s="101">
        <f>-IF(F732="I",IFERROR(VLOOKUP(C732,#REF!,7,FALSE),0),0)</f>
        <v>0</v>
      </c>
      <c r="P732" s="102"/>
      <c r="Q732" s="103">
        <v>0</v>
      </c>
    </row>
    <row r="733" spans="1:17" s="104" customFormat="1" ht="12" customHeight="1">
      <c r="A733" s="98" t="s">
        <v>371</v>
      </c>
      <c r="B733" s="98" t="s">
        <v>1045</v>
      </c>
      <c r="C733" s="99">
        <v>4070202</v>
      </c>
      <c r="D733" s="99" t="s">
        <v>427</v>
      </c>
      <c r="E733" s="100" t="s">
        <v>827</v>
      </c>
      <c r="F733" s="100" t="s">
        <v>831</v>
      </c>
      <c r="G733" s="101">
        <f>-IF(F733="I",IFERROR(VLOOKUP(C733,'Consolidado 12.2023'!B:H,7,FALSE),0),0)</f>
        <v>-3815560158</v>
      </c>
      <c r="H733" s="102"/>
      <c r="I733" s="103">
        <v>0</v>
      </c>
      <c r="J733" s="102"/>
      <c r="K733" s="101">
        <f>-IF(F733="I",IFERROR(SUMIF(#REF!,Clasificaciones!C733,#REF!),0),0)</f>
        <v>0</v>
      </c>
      <c r="L733" s="102"/>
      <c r="M733" s="103">
        <v>0</v>
      </c>
      <c r="N733" s="102"/>
      <c r="O733" s="101">
        <f>-IF(F733="I",IFERROR(VLOOKUP(C733,#REF!,7,FALSE),0),0)</f>
        <v>0</v>
      </c>
      <c r="P733" s="102"/>
      <c r="Q733" s="103">
        <v>0</v>
      </c>
    </row>
    <row r="734" spans="1:17" s="104" customFormat="1" ht="12" customHeight="1">
      <c r="A734" s="98" t="s">
        <v>371</v>
      </c>
      <c r="B734" s="98"/>
      <c r="C734" s="99">
        <v>408</v>
      </c>
      <c r="D734" s="99" t="s">
        <v>428</v>
      </c>
      <c r="E734" s="100" t="s">
        <v>827</v>
      </c>
      <c r="F734" s="100" t="s">
        <v>828</v>
      </c>
      <c r="G734" s="101">
        <f>-IF(F734="I",IFERROR(VLOOKUP(C734,'Consolidado 12.2023'!B:H,7,FALSE),0),0)</f>
        <v>0</v>
      </c>
      <c r="H734" s="102"/>
      <c r="I734" s="103">
        <v>0</v>
      </c>
      <c r="J734" s="102"/>
      <c r="K734" s="101">
        <f>-IF(F734="I",IFERROR(SUMIF(#REF!,Clasificaciones!C734,#REF!),0),0)</f>
        <v>0</v>
      </c>
      <c r="L734" s="102"/>
      <c r="M734" s="103">
        <v>0</v>
      </c>
      <c r="N734" s="102"/>
      <c r="O734" s="101">
        <f>-IF(F734="I",IFERROR(VLOOKUP(C734,#REF!,7,FALSE),0),0)</f>
        <v>0</v>
      </c>
      <c r="P734" s="102"/>
      <c r="Q734" s="103">
        <v>0</v>
      </c>
    </row>
    <row r="735" spans="1:17" s="104" customFormat="1" ht="12" customHeight="1">
      <c r="A735" s="98" t="s">
        <v>371</v>
      </c>
      <c r="B735" s="98" t="s">
        <v>1006</v>
      </c>
      <c r="C735" s="99">
        <v>40801</v>
      </c>
      <c r="D735" s="99" t="s">
        <v>795</v>
      </c>
      <c r="E735" s="100" t="s">
        <v>827</v>
      </c>
      <c r="F735" s="100" t="s">
        <v>831</v>
      </c>
      <c r="G735" s="101">
        <f>-IF(F735="I",IFERROR(VLOOKUP(C735,'Consolidado 12.2023'!B:H,7,FALSE),0),0)</f>
        <v>0</v>
      </c>
      <c r="H735" s="102"/>
      <c r="I735" s="103">
        <v>0</v>
      </c>
      <c r="J735" s="102"/>
      <c r="K735" s="101">
        <f>-IF(F735="I",IFERROR(SUMIF(#REF!,Clasificaciones!C735,#REF!),0),0)</f>
        <v>0</v>
      </c>
      <c r="L735" s="102"/>
      <c r="M735" s="103">
        <v>0</v>
      </c>
      <c r="N735" s="102"/>
      <c r="O735" s="101">
        <f>-IF(F735="I",IFERROR(VLOOKUP(C735,#REF!,7,FALSE),0),0)</f>
        <v>0</v>
      </c>
      <c r="P735" s="102"/>
      <c r="Q735" s="103">
        <v>0</v>
      </c>
    </row>
    <row r="736" spans="1:17" s="104" customFormat="1" ht="12" customHeight="1">
      <c r="A736" s="98" t="s">
        <v>371</v>
      </c>
      <c r="B736" s="98" t="s">
        <v>1006</v>
      </c>
      <c r="C736" s="99">
        <v>40802</v>
      </c>
      <c r="D736" s="99" t="s">
        <v>429</v>
      </c>
      <c r="E736" s="100" t="s">
        <v>827</v>
      </c>
      <c r="F736" s="100" t="s">
        <v>831</v>
      </c>
      <c r="G736" s="101">
        <f>-IF(F736="I",IFERROR(VLOOKUP(C736,'Consolidado 12.2023'!B:H,7,FALSE),0),0)</f>
        <v>-393037</v>
      </c>
      <c r="H736" s="102"/>
      <c r="I736" s="103">
        <v>0</v>
      </c>
      <c r="J736" s="102"/>
      <c r="K736" s="101">
        <f>-IF(F736="I",IFERROR(SUMIF(#REF!,Clasificaciones!C736,#REF!),0),0)</f>
        <v>0</v>
      </c>
      <c r="L736" s="102"/>
      <c r="M736" s="103">
        <v>0</v>
      </c>
      <c r="N736" s="102"/>
      <c r="O736" s="101">
        <f>-IF(F736="I",IFERROR(VLOOKUP(C736,#REF!,7,FALSE),0),0)</f>
        <v>0</v>
      </c>
      <c r="P736" s="102"/>
      <c r="Q736" s="103">
        <v>0</v>
      </c>
    </row>
    <row r="737" spans="1:17" s="104" customFormat="1" ht="12" customHeight="1">
      <c r="A737" s="98" t="s">
        <v>371</v>
      </c>
      <c r="B737" s="98" t="s">
        <v>430</v>
      </c>
      <c r="C737" s="99">
        <v>40803</v>
      </c>
      <c r="D737" s="99" t="s">
        <v>430</v>
      </c>
      <c r="E737" s="100" t="s">
        <v>827</v>
      </c>
      <c r="F737" s="100" t="s">
        <v>831</v>
      </c>
      <c r="G737" s="101">
        <f>-IF(F737="I",IFERROR(VLOOKUP(C737,'Consolidado 12.2023'!B:H,7,FALSE),0),0)</f>
        <v>-404751102</v>
      </c>
      <c r="H737" s="102"/>
      <c r="I737" s="103">
        <v>0</v>
      </c>
      <c r="J737" s="102"/>
      <c r="K737" s="101">
        <f>-IF(F737="I",IFERROR(SUMIF(#REF!,Clasificaciones!C737,#REF!),0),0)</f>
        <v>0</v>
      </c>
      <c r="L737" s="102"/>
      <c r="M737" s="103">
        <v>0</v>
      </c>
      <c r="N737" s="102"/>
      <c r="O737" s="101">
        <f>-IF(F737="I",IFERROR(VLOOKUP(C737,#REF!,7,FALSE),0),0)</f>
        <v>0</v>
      </c>
      <c r="P737" s="102"/>
      <c r="Q737" s="103">
        <v>0</v>
      </c>
    </row>
    <row r="738" spans="1:17" s="104" customFormat="1" ht="12" customHeight="1">
      <c r="A738" s="98" t="s">
        <v>371</v>
      </c>
      <c r="B738" s="98" t="s">
        <v>430</v>
      </c>
      <c r="C738" s="99">
        <v>40804</v>
      </c>
      <c r="D738" s="99" t="s">
        <v>1046</v>
      </c>
      <c r="E738" s="100" t="s">
        <v>827</v>
      </c>
      <c r="F738" s="100" t="s">
        <v>831</v>
      </c>
      <c r="G738" s="101">
        <f>-IF(F738="I",IFERROR(VLOOKUP(C738,'Consolidado 12.2023'!B:H,7,FALSE),0),0)</f>
        <v>-5718071</v>
      </c>
      <c r="H738" s="102"/>
      <c r="I738" s="103">
        <v>0</v>
      </c>
      <c r="J738" s="102"/>
      <c r="K738" s="101">
        <f>-IF(F738="I",IFERROR(SUMIF(#REF!,Clasificaciones!C738,#REF!),0),0)</f>
        <v>0</v>
      </c>
      <c r="L738" s="102"/>
      <c r="M738" s="103">
        <v>0</v>
      </c>
      <c r="N738" s="102"/>
      <c r="O738" s="101">
        <f>-IF(F738="I",IFERROR(VLOOKUP(C738,#REF!,7,FALSE),0),0)</f>
        <v>0</v>
      </c>
      <c r="P738" s="102"/>
      <c r="Q738" s="103">
        <v>0</v>
      </c>
    </row>
    <row r="739" spans="1:17" s="104" customFormat="1" ht="12" customHeight="1">
      <c r="A739" s="98" t="s">
        <v>371</v>
      </c>
      <c r="B739" s="98"/>
      <c r="C739" s="99">
        <v>40805</v>
      </c>
      <c r="D739" s="99" t="s">
        <v>1047</v>
      </c>
      <c r="E739" s="100" t="s">
        <v>827</v>
      </c>
      <c r="F739" s="100" t="s">
        <v>831</v>
      </c>
      <c r="G739" s="101">
        <f>IF(F739="I",IFERROR(VLOOKUP(C739,'Consolidado 12.2023'!B:H,7,FALSE),0),0)</f>
        <v>0</v>
      </c>
      <c r="H739" s="102"/>
      <c r="I739" s="103">
        <v>0</v>
      </c>
      <c r="J739" s="102"/>
      <c r="K739" s="101">
        <f>-IF(F739="I",IFERROR(SUMIF(#REF!,Clasificaciones!C739,#REF!),0),0)</f>
        <v>0</v>
      </c>
      <c r="L739" s="102"/>
      <c r="M739" s="103">
        <v>0</v>
      </c>
      <c r="N739" s="102"/>
      <c r="O739" s="101">
        <f>-IF(F739="I",IFERROR(VLOOKUP(C739,#REF!,7,FALSE),0),0)</f>
        <v>0</v>
      </c>
      <c r="P739" s="102"/>
      <c r="Q739" s="103">
        <v>0</v>
      </c>
    </row>
    <row r="740" spans="1:17" s="104" customFormat="1" ht="12" customHeight="1">
      <c r="A740" s="98" t="s">
        <v>371</v>
      </c>
      <c r="B740" s="98"/>
      <c r="C740" s="99">
        <v>40806</v>
      </c>
      <c r="D740" s="99" t="s">
        <v>1048</v>
      </c>
      <c r="E740" s="100" t="s">
        <v>827</v>
      </c>
      <c r="F740" s="100" t="s">
        <v>831</v>
      </c>
      <c r="G740" s="101">
        <f>IF(F740="I",IFERROR(VLOOKUP(C740,'Consolidado 12.2023'!B:H,7,FALSE),0),0)</f>
        <v>0</v>
      </c>
      <c r="H740" s="102"/>
      <c r="I740" s="103">
        <v>0</v>
      </c>
      <c r="J740" s="102"/>
      <c r="K740" s="101">
        <f>-IF(F740="I",IFERROR(SUMIF(#REF!,Clasificaciones!C740,#REF!),0),0)</f>
        <v>0</v>
      </c>
      <c r="L740" s="102"/>
      <c r="M740" s="103">
        <v>0</v>
      </c>
      <c r="N740" s="102"/>
      <c r="O740" s="101">
        <f>-IF(F740="I",IFERROR(VLOOKUP(C740,#REF!,7,FALSE),0),0)</f>
        <v>0</v>
      </c>
      <c r="P740" s="102"/>
      <c r="Q740" s="103">
        <v>0</v>
      </c>
    </row>
    <row r="741" spans="1:17" s="104" customFormat="1" ht="12" customHeight="1">
      <c r="A741" s="98" t="s">
        <v>371</v>
      </c>
      <c r="B741" s="98"/>
      <c r="C741" s="99">
        <v>40807</v>
      </c>
      <c r="D741" s="99" t="s">
        <v>1049</v>
      </c>
      <c r="E741" s="100" t="s">
        <v>827</v>
      </c>
      <c r="F741" s="100" t="s">
        <v>831</v>
      </c>
      <c r="G741" s="101">
        <f>IF(F741="I",IFERROR(VLOOKUP(C741,'Consolidado 12.2023'!B:H,7,FALSE),0),0)</f>
        <v>0</v>
      </c>
      <c r="H741" s="102"/>
      <c r="I741" s="103">
        <v>0</v>
      </c>
      <c r="J741" s="102"/>
      <c r="K741" s="101">
        <f>-IF(F741="I",IFERROR(SUMIF(#REF!,Clasificaciones!C741,#REF!),0),0)</f>
        <v>0</v>
      </c>
      <c r="L741" s="102"/>
      <c r="M741" s="103">
        <v>0</v>
      </c>
      <c r="N741" s="102"/>
      <c r="O741" s="101">
        <f>-IF(F741="I",IFERROR(VLOOKUP(C741,#REF!,7,FALSE),0),0)</f>
        <v>0</v>
      </c>
      <c r="P741" s="102"/>
      <c r="Q741" s="103">
        <v>0</v>
      </c>
    </row>
    <row r="742" spans="1:17" s="104" customFormat="1" ht="12" customHeight="1">
      <c r="A742" s="98" t="s">
        <v>371</v>
      </c>
      <c r="B742" s="98" t="s">
        <v>1006</v>
      </c>
      <c r="C742" s="99">
        <v>40808</v>
      </c>
      <c r="D742" s="99" t="s">
        <v>431</v>
      </c>
      <c r="E742" s="100" t="s">
        <v>827</v>
      </c>
      <c r="F742" s="100" t="s">
        <v>831</v>
      </c>
      <c r="G742" s="101">
        <f>-IF(F742="I",IFERROR(VLOOKUP(C742,'Consolidado 12.2023'!B:H,7,FALSE),0),0)</f>
        <v>0</v>
      </c>
      <c r="H742" s="102"/>
      <c r="I742" s="103">
        <v>0</v>
      </c>
      <c r="J742" s="102"/>
      <c r="K742" s="101">
        <f>-IF(F742="I",IFERROR(SUMIF(#REF!,Clasificaciones!C742,#REF!),0),0)</f>
        <v>0</v>
      </c>
      <c r="L742" s="102"/>
      <c r="M742" s="103">
        <v>0</v>
      </c>
      <c r="N742" s="102"/>
      <c r="O742" s="101">
        <f>-IF(F742="I",IFERROR(VLOOKUP(C742,#REF!,7,FALSE),0),0)</f>
        <v>0</v>
      </c>
      <c r="P742" s="102"/>
      <c r="Q742" s="103">
        <v>0</v>
      </c>
    </row>
    <row r="743" spans="1:17" s="104" customFormat="1" ht="12" customHeight="1">
      <c r="A743" s="98" t="s">
        <v>371</v>
      </c>
      <c r="B743" s="98" t="s">
        <v>1006</v>
      </c>
      <c r="C743" s="99">
        <v>40809</v>
      </c>
      <c r="D743" s="99" t="s">
        <v>432</v>
      </c>
      <c r="E743" s="100" t="s">
        <v>827</v>
      </c>
      <c r="F743" s="100" t="s">
        <v>831</v>
      </c>
      <c r="G743" s="101">
        <f>-IF(F743="I",IFERROR(VLOOKUP(C743,'Consolidado 12.2023'!B:H,7,FALSE),0),0)</f>
        <v>-407036788</v>
      </c>
      <c r="H743" s="102"/>
      <c r="I743" s="103">
        <v>0</v>
      </c>
      <c r="J743" s="102"/>
      <c r="K743" s="101">
        <f>-IF(B743="I",IFERROR(VLOOKUP(#REF!,#REF!,7,FALSE),0),0)</f>
        <v>0</v>
      </c>
      <c r="L743" s="102"/>
      <c r="M743" s="103">
        <v>0</v>
      </c>
      <c r="N743" s="102"/>
      <c r="O743" s="101">
        <f>-IF(F743="I",IFERROR(VLOOKUP(C743,#REF!,7,FALSE),0),0)</f>
        <v>0</v>
      </c>
      <c r="P743" s="102"/>
      <c r="Q743" s="103">
        <v>0</v>
      </c>
    </row>
    <row r="744" spans="1:17" s="414" customFormat="1" ht="12" customHeight="1">
      <c r="A744" s="415" t="s">
        <v>371</v>
      </c>
      <c r="B744" s="415" t="s">
        <v>1006</v>
      </c>
      <c r="C744" s="409">
        <v>40810</v>
      </c>
      <c r="D744" s="409" t="s">
        <v>433</v>
      </c>
      <c r="E744" s="410" t="s">
        <v>827</v>
      </c>
      <c r="F744" s="410" t="s">
        <v>831</v>
      </c>
      <c r="G744" s="411">
        <f>-IF(F744="I",IFERROR(VLOOKUP(C744,'Consolidado 12.2023'!B:H,7,FALSE),0),0)</f>
        <v>-5084926</v>
      </c>
      <c r="H744" s="412"/>
      <c r="I744" s="413">
        <v>0</v>
      </c>
      <c r="J744" s="412"/>
      <c r="K744" s="411">
        <f>-IF(B744="I",IFERROR(VLOOKUP(#REF!,#REF!,7,FALSE),0),0)</f>
        <v>0</v>
      </c>
      <c r="L744" s="412"/>
      <c r="M744" s="413">
        <v>0</v>
      </c>
      <c r="N744" s="412"/>
      <c r="O744" s="411">
        <f>-IF(F744="I",IFERROR(VLOOKUP(C744,#REF!,7,FALSE),0),0)</f>
        <v>0</v>
      </c>
      <c r="P744" s="412"/>
      <c r="Q744" s="413">
        <v>0</v>
      </c>
    </row>
    <row r="745" spans="1:17" s="104" customFormat="1" ht="12" customHeight="1">
      <c r="A745" s="98" t="s">
        <v>371</v>
      </c>
      <c r="B745" s="98" t="s">
        <v>1006</v>
      </c>
      <c r="C745" s="99">
        <v>40811</v>
      </c>
      <c r="D745" s="99" t="s">
        <v>434</v>
      </c>
      <c r="E745" s="100" t="s">
        <v>827</v>
      </c>
      <c r="F745" s="100" t="s">
        <v>831</v>
      </c>
      <c r="G745" s="101">
        <f>-IF(F745="I",IFERROR(VLOOKUP(C745,'Consolidado 12.2023'!B:H,7,FALSE),0),0)</f>
        <v>-30705589</v>
      </c>
      <c r="H745" s="102"/>
      <c r="I745" s="103">
        <v>0</v>
      </c>
      <c r="J745" s="102"/>
      <c r="K745" s="101">
        <f>-IF(B745="I",IFERROR(VLOOKUP(#REF!,#REF!,7,FALSE),0),0)</f>
        <v>0</v>
      </c>
      <c r="L745" s="102"/>
      <c r="M745" s="103">
        <v>0</v>
      </c>
      <c r="N745" s="102"/>
      <c r="O745" s="101">
        <f>-IF(F745="I",IFERROR(VLOOKUP(C745,#REF!,7,FALSE),0),0)</f>
        <v>0</v>
      </c>
      <c r="P745" s="102"/>
      <c r="Q745" s="103">
        <v>0</v>
      </c>
    </row>
    <row r="746" spans="1:17" s="104" customFormat="1" ht="12" customHeight="1">
      <c r="A746" s="98" t="s">
        <v>371</v>
      </c>
      <c r="B746" s="98" t="s">
        <v>1006</v>
      </c>
      <c r="C746" s="99">
        <v>40812</v>
      </c>
      <c r="D746" s="99" t="s">
        <v>435</v>
      </c>
      <c r="E746" s="100" t="s">
        <v>827</v>
      </c>
      <c r="F746" s="100" t="s">
        <v>831</v>
      </c>
      <c r="G746" s="101">
        <f>-IF(F746="I",IFERROR(VLOOKUP(C746,'Consolidado 12.2023'!B:H,7,FALSE),0),0)</f>
        <v>-70376054</v>
      </c>
      <c r="H746" s="102"/>
      <c r="I746" s="103">
        <v>0</v>
      </c>
      <c r="J746" s="102"/>
      <c r="K746" s="101">
        <f>-IF(B746="I",IFERROR(VLOOKUP(#REF!,#REF!,7,FALSE),0),0)</f>
        <v>0</v>
      </c>
      <c r="L746" s="102"/>
      <c r="M746" s="103">
        <v>0</v>
      </c>
      <c r="N746" s="102"/>
      <c r="O746" s="101">
        <f>-IF(F746="I",IFERROR(VLOOKUP(C746,#REF!,7,FALSE),0),0)</f>
        <v>0</v>
      </c>
      <c r="P746" s="102"/>
      <c r="Q746" s="103">
        <v>0</v>
      </c>
    </row>
    <row r="747" spans="1:17" s="379" customFormat="1" ht="12" customHeight="1">
      <c r="A747" s="373" t="s">
        <v>371</v>
      </c>
      <c r="B747" s="373" t="s">
        <v>1006</v>
      </c>
      <c r="C747" s="374">
        <v>40813</v>
      </c>
      <c r="D747" s="374" t="s">
        <v>633</v>
      </c>
      <c r="E747" s="375" t="s">
        <v>836</v>
      </c>
      <c r="F747" s="375" t="s">
        <v>831</v>
      </c>
      <c r="G747" s="376">
        <f>-IF(F747="I",IFERROR(VLOOKUP(C747,'Consolidado 12.2023'!B:H,7,FALSE),0),0)</f>
        <v>-61664409</v>
      </c>
      <c r="H747" s="377"/>
      <c r="I747" s="378">
        <v>0</v>
      </c>
      <c r="J747" s="377"/>
      <c r="K747" s="376">
        <f>-IF(F747="I",IFERROR(SUMIF(#REF!,Clasificaciones!C747,#REF!),0),0)</f>
        <v>0</v>
      </c>
      <c r="L747" s="377"/>
      <c r="M747" s="378">
        <v>0</v>
      </c>
      <c r="N747" s="377"/>
      <c r="O747" s="376">
        <f>-IF(F747="I",IFERROR(VLOOKUP(C747,#REF!,7,FALSE),0),0)</f>
        <v>0</v>
      </c>
      <c r="P747" s="377"/>
      <c r="Q747" s="378">
        <v>0</v>
      </c>
    </row>
    <row r="748" spans="1:17" s="104" customFormat="1" ht="12" customHeight="1">
      <c r="A748" s="98" t="s">
        <v>436</v>
      </c>
      <c r="B748" s="98"/>
      <c r="C748" s="99">
        <v>5</v>
      </c>
      <c r="D748" s="99" t="s">
        <v>436</v>
      </c>
      <c r="E748" s="100" t="s">
        <v>827</v>
      </c>
      <c r="F748" s="100" t="s">
        <v>828</v>
      </c>
      <c r="G748" s="101">
        <f>IF(F748="I",IFERROR(VLOOKUP(C748,'Consolidado 12.2023'!B:H,7,FALSE),0),0)</f>
        <v>0</v>
      </c>
      <c r="H748" s="102"/>
      <c r="I748" s="103">
        <v>0</v>
      </c>
      <c r="J748" s="102"/>
      <c r="K748" s="101">
        <f>IF(F748="I",IFERROR(SUMIF(#REF!,Clasificaciones!C748,#REF!),0),0)</f>
        <v>0</v>
      </c>
      <c r="L748" s="102"/>
      <c r="M748" s="103">
        <v>0</v>
      </c>
      <c r="N748" s="102"/>
      <c r="O748" s="101">
        <f>IF(F748="I",IFERROR(VLOOKUP(C748,#REF!,7,FALSE),0),0)</f>
        <v>0</v>
      </c>
      <c r="P748" s="102"/>
      <c r="Q748" s="103">
        <v>0</v>
      </c>
    </row>
    <row r="749" spans="1:17" s="104" customFormat="1" ht="12" customHeight="1">
      <c r="A749" s="98" t="s">
        <v>436</v>
      </c>
      <c r="B749" s="98"/>
      <c r="C749" s="99">
        <v>51</v>
      </c>
      <c r="D749" s="99" t="s">
        <v>437</v>
      </c>
      <c r="E749" s="100" t="s">
        <v>827</v>
      </c>
      <c r="F749" s="100" t="s">
        <v>828</v>
      </c>
      <c r="G749" s="101">
        <f>IF(F749="I",IFERROR(VLOOKUP(C749,'Consolidado 12.2023'!B:H,7,FALSE),0),0)</f>
        <v>0</v>
      </c>
      <c r="H749" s="102"/>
      <c r="I749" s="103">
        <v>0</v>
      </c>
      <c r="J749" s="102"/>
      <c r="K749" s="101">
        <f>IF(F749="I",IFERROR(SUMIF(#REF!,Clasificaciones!C749,#REF!),0),0)</f>
        <v>0</v>
      </c>
      <c r="L749" s="102"/>
      <c r="M749" s="103">
        <v>0</v>
      </c>
      <c r="N749" s="102"/>
      <c r="O749" s="101">
        <f>IF(F749="I",IFERROR(VLOOKUP(C749,#REF!,7,FALSE),0),0)</f>
        <v>0</v>
      </c>
      <c r="P749" s="102"/>
      <c r="Q749" s="103">
        <v>0</v>
      </c>
    </row>
    <row r="750" spans="1:17" s="104" customFormat="1" ht="12" customHeight="1">
      <c r="A750" s="98" t="s">
        <v>436</v>
      </c>
      <c r="B750" s="98"/>
      <c r="C750" s="99">
        <v>511</v>
      </c>
      <c r="D750" s="99" t="s">
        <v>438</v>
      </c>
      <c r="E750" s="100" t="s">
        <v>827</v>
      </c>
      <c r="F750" s="100" t="s">
        <v>828</v>
      </c>
      <c r="G750" s="101">
        <f>IF(F750="I",IFERROR(VLOOKUP(C750,'Consolidado 12.2023'!B:H,7,FALSE),0),0)</f>
        <v>0</v>
      </c>
      <c r="H750" s="102"/>
      <c r="I750" s="103">
        <v>0</v>
      </c>
      <c r="J750" s="102"/>
      <c r="K750" s="101">
        <f>IF(F750="I",IFERROR(SUMIF(#REF!,Clasificaciones!C750,#REF!),0),0)</f>
        <v>0</v>
      </c>
      <c r="L750" s="102"/>
      <c r="M750" s="103">
        <v>0</v>
      </c>
      <c r="N750" s="102"/>
      <c r="O750" s="101">
        <f>IF(F750="I",IFERROR(VLOOKUP(C750,#REF!,7,FALSE),0),0)</f>
        <v>0</v>
      </c>
      <c r="P750" s="102"/>
      <c r="Q750" s="103">
        <v>0</v>
      </c>
    </row>
    <row r="751" spans="1:17" s="104" customFormat="1" ht="12" customHeight="1">
      <c r="A751" s="98" t="s">
        <v>436</v>
      </c>
      <c r="B751" s="98"/>
      <c r="C751" s="99">
        <v>51101</v>
      </c>
      <c r="D751" s="99" t="s">
        <v>439</v>
      </c>
      <c r="E751" s="100" t="s">
        <v>827</v>
      </c>
      <c r="F751" s="100" t="s">
        <v>828</v>
      </c>
      <c r="G751" s="101">
        <f>IF(F751="I",IFERROR(VLOOKUP(C751,'Consolidado 12.2023'!B:H,7,FALSE),0),0)</f>
        <v>0</v>
      </c>
      <c r="H751" s="102"/>
      <c r="I751" s="103">
        <v>0</v>
      </c>
      <c r="J751" s="102"/>
      <c r="K751" s="101">
        <f>IF(F751="I",IFERROR(SUMIF(#REF!,Clasificaciones!C751,#REF!),0),0)</f>
        <v>0</v>
      </c>
      <c r="L751" s="102"/>
      <c r="M751" s="103">
        <v>0</v>
      </c>
      <c r="N751" s="102"/>
      <c r="O751" s="101">
        <f>IF(F751="I",IFERROR(VLOOKUP(C751,#REF!,7,FALSE),0),0)</f>
        <v>0</v>
      </c>
      <c r="P751" s="102"/>
      <c r="Q751" s="103">
        <v>0</v>
      </c>
    </row>
    <row r="752" spans="1:17" s="104" customFormat="1" ht="12" customHeight="1">
      <c r="A752" s="98" t="s">
        <v>436</v>
      </c>
      <c r="B752" s="98" t="s">
        <v>439</v>
      </c>
      <c r="C752" s="99">
        <v>5110101</v>
      </c>
      <c r="D752" s="99" t="s">
        <v>1050</v>
      </c>
      <c r="E752" s="100" t="s">
        <v>827</v>
      </c>
      <c r="F752" s="100" t="s">
        <v>831</v>
      </c>
      <c r="G752" s="101">
        <f>IF(F752="I",IFERROR(VLOOKUP(C752,'Consolidado 12.2023'!B:H,7,FALSE),0),0)</f>
        <v>0</v>
      </c>
      <c r="H752" s="102"/>
      <c r="I752" s="103">
        <v>0</v>
      </c>
      <c r="J752" s="102"/>
      <c r="K752" s="101">
        <f>IF(F752="I",IFERROR(SUMIF(#REF!,Clasificaciones!C752,#REF!),0),0)</f>
        <v>0</v>
      </c>
      <c r="L752" s="102"/>
      <c r="M752" s="103">
        <v>0</v>
      </c>
      <c r="N752" s="102"/>
      <c r="O752" s="101">
        <f>IF(F752="I",IFERROR(VLOOKUP(C752,#REF!,7,FALSE),0),0)</f>
        <v>0</v>
      </c>
      <c r="P752" s="102"/>
      <c r="Q752" s="103">
        <v>0</v>
      </c>
    </row>
    <row r="753" spans="1:17" s="104" customFormat="1" ht="12" customHeight="1">
      <c r="A753" s="98" t="s">
        <v>436</v>
      </c>
      <c r="B753" s="98"/>
      <c r="C753" s="99">
        <v>5110102</v>
      </c>
      <c r="D753" s="99" t="s">
        <v>440</v>
      </c>
      <c r="E753" s="100" t="s">
        <v>827</v>
      </c>
      <c r="F753" s="100" t="s">
        <v>828</v>
      </c>
      <c r="G753" s="101">
        <f>IF(F753="I",IFERROR(VLOOKUP(C753,'Consolidado 12.2023'!B:H,7,FALSE),0),0)</f>
        <v>0</v>
      </c>
      <c r="H753" s="102"/>
      <c r="I753" s="103">
        <v>0</v>
      </c>
      <c r="J753" s="102"/>
      <c r="K753" s="101">
        <f>IF(F753="I",IFERROR(SUMIF(#REF!,Clasificaciones!C753,#REF!),0),0)</f>
        <v>0</v>
      </c>
      <c r="L753" s="102"/>
      <c r="M753" s="103">
        <v>0</v>
      </c>
      <c r="N753" s="102"/>
      <c r="O753" s="101">
        <f>IF(F753="I",IFERROR(VLOOKUP(C753,#REF!,7,FALSE),0),0)</f>
        <v>0</v>
      </c>
      <c r="P753" s="102"/>
      <c r="Q753" s="103">
        <v>0</v>
      </c>
    </row>
    <row r="754" spans="1:17" s="104" customFormat="1" ht="12" customHeight="1">
      <c r="A754" s="98" t="s">
        <v>436</v>
      </c>
      <c r="B754" s="98" t="s">
        <v>439</v>
      </c>
      <c r="C754" s="99">
        <v>511010201</v>
      </c>
      <c r="D754" s="99" t="s">
        <v>796</v>
      </c>
      <c r="E754" s="100" t="s">
        <v>827</v>
      </c>
      <c r="F754" s="100" t="s">
        <v>831</v>
      </c>
      <c r="G754" s="101">
        <f>IF(F754="I",IFERROR(VLOOKUP(C754,'Consolidado 12.2023'!B:H,7,FALSE),0),0)</f>
        <v>101196871</v>
      </c>
      <c r="H754" s="102"/>
      <c r="I754" s="103">
        <v>0</v>
      </c>
      <c r="J754" s="102"/>
      <c r="K754" s="101">
        <f>IF(F754="I",IFERROR(SUMIF(#REF!,Clasificaciones!C754,#REF!),0),0)</f>
        <v>0</v>
      </c>
      <c r="L754" s="102"/>
      <c r="M754" s="103">
        <v>0</v>
      </c>
      <c r="N754" s="102"/>
      <c r="O754" s="101">
        <f>IF(F754="I",IFERROR(VLOOKUP(C754,#REF!,7,FALSE),0),0)</f>
        <v>0</v>
      </c>
      <c r="P754" s="102"/>
      <c r="Q754" s="103">
        <v>0</v>
      </c>
    </row>
    <row r="755" spans="1:17" s="104" customFormat="1" ht="12" customHeight="1">
      <c r="A755" s="98" t="s">
        <v>436</v>
      </c>
      <c r="B755" s="98" t="s">
        <v>439</v>
      </c>
      <c r="C755" s="99">
        <v>511010202</v>
      </c>
      <c r="D755" s="99" t="s">
        <v>796</v>
      </c>
      <c r="E755" s="100" t="s">
        <v>836</v>
      </c>
      <c r="F755" s="100" t="s">
        <v>831</v>
      </c>
      <c r="G755" s="101">
        <f>IF(F755="I",IFERROR(VLOOKUP(C755,'Consolidado 12.2023'!B:H,7,FALSE),0),0)</f>
        <v>99419825</v>
      </c>
      <c r="H755" s="102"/>
      <c r="I755" s="103">
        <v>0</v>
      </c>
      <c r="J755" s="102"/>
      <c r="K755" s="101">
        <f>IF(F755="I",IFERROR(SUMIF(#REF!,Clasificaciones!C755,#REF!),0),0)</f>
        <v>0</v>
      </c>
      <c r="L755" s="102"/>
      <c r="M755" s="103">
        <v>0</v>
      </c>
      <c r="N755" s="102"/>
      <c r="O755" s="101">
        <f>IF(F755="I",IFERROR(VLOOKUP(C755,#REF!,7,FALSE),0),0)</f>
        <v>0</v>
      </c>
      <c r="P755" s="102"/>
      <c r="Q755" s="103">
        <v>0</v>
      </c>
    </row>
    <row r="756" spans="1:17" s="104" customFormat="1" ht="12" customHeight="1">
      <c r="A756" s="98" t="s">
        <v>436</v>
      </c>
      <c r="B756" s="98"/>
      <c r="C756" s="99">
        <v>51102</v>
      </c>
      <c r="D756" s="99" t="s">
        <v>443</v>
      </c>
      <c r="E756" s="100" t="s">
        <v>827</v>
      </c>
      <c r="F756" s="100" t="s">
        <v>828</v>
      </c>
      <c r="G756" s="101">
        <f>IF(F756="I",IFERROR(VLOOKUP(C756,'Consolidado 12.2023'!B:H,7,FALSE),0),0)</f>
        <v>0</v>
      </c>
      <c r="H756" s="102"/>
      <c r="I756" s="103">
        <v>0</v>
      </c>
      <c r="J756" s="102"/>
      <c r="K756" s="101">
        <f>IF(F756="I",IFERROR(SUMIF(#REF!,Clasificaciones!C756,#REF!),0),0)</f>
        <v>0</v>
      </c>
      <c r="L756" s="102"/>
      <c r="M756" s="103">
        <v>0</v>
      </c>
      <c r="N756" s="102"/>
      <c r="O756" s="101">
        <f>IF(F756="I",IFERROR(VLOOKUP(C756,#REF!,7,FALSE),0),0)</f>
        <v>0</v>
      </c>
      <c r="P756" s="102"/>
      <c r="Q756" s="103">
        <v>0</v>
      </c>
    </row>
    <row r="757" spans="1:17" s="104" customFormat="1" ht="12" customHeight="1">
      <c r="A757" s="98" t="s">
        <v>436</v>
      </c>
      <c r="B757" s="98"/>
      <c r="C757" s="99">
        <v>5110201</v>
      </c>
      <c r="D757" s="99" t="s">
        <v>444</v>
      </c>
      <c r="E757" s="100" t="s">
        <v>827</v>
      </c>
      <c r="F757" s="100" t="s">
        <v>828</v>
      </c>
      <c r="G757" s="101">
        <f>IF(F757="I",IFERROR(VLOOKUP(C757,'Consolidado 12.2023'!B:H,7,FALSE),0),0)</f>
        <v>0</v>
      </c>
      <c r="H757" s="102"/>
      <c r="I757" s="103">
        <v>0</v>
      </c>
      <c r="J757" s="102"/>
      <c r="K757" s="101">
        <f>IF(F757="I",IFERROR(SUMIF(#REF!,Clasificaciones!C757,#REF!),0),0)</f>
        <v>0</v>
      </c>
      <c r="L757" s="102"/>
      <c r="M757" s="103">
        <v>0</v>
      </c>
      <c r="N757" s="102"/>
      <c r="O757" s="101">
        <f>IF(F757="I",IFERROR(VLOOKUP(C757,#REF!,7,FALSE),0),0)</f>
        <v>0</v>
      </c>
      <c r="P757" s="102"/>
      <c r="Q757" s="103">
        <v>0</v>
      </c>
    </row>
    <row r="758" spans="1:17" s="104" customFormat="1" ht="12" customHeight="1">
      <c r="A758" s="98" t="s">
        <v>436</v>
      </c>
      <c r="B758" s="98" t="s">
        <v>1051</v>
      </c>
      <c r="C758" s="99">
        <v>511020101</v>
      </c>
      <c r="D758" s="99" t="s">
        <v>445</v>
      </c>
      <c r="E758" s="100" t="s">
        <v>827</v>
      </c>
      <c r="F758" s="100" t="s">
        <v>831</v>
      </c>
      <c r="G758" s="101">
        <f>IF(F758="I",IFERROR(VLOOKUP(C758,'Consolidado 12.2023'!B:H,7,FALSE),0),0)</f>
        <v>550808133</v>
      </c>
      <c r="H758" s="102"/>
      <c r="I758" s="103">
        <v>0</v>
      </c>
      <c r="J758" s="102"/>
      <c r="K758" s="101">
        <f>IF(F758="I",IFERROR(SUMIF(#REF!,Clasificaciones!C758,#REF!),0),0)</f>
        <v>0</v>
      </c>
      <c r="L758" s="102"/>
      <c r="M758" s="103">
        <v>0</v>
      </c>
      <c r="N758" s="102"/>
      <c r="O758" s="101">
        <f>IF(F758="I",IFERROR(VLOOKUP(C758,#REF!,7,FALSE),0),0)</f>
        <v>0</v>
      </c>
      <c r="P758" s="102"/>
      <c r="Q758" s="103">
        <v>0</v>
      </c>
    </row>
    <row r="759" spans="1:17" s="104" customFormat="1" ht="12" customHeight="1">
      <c r="A759" s="98" t="s">
        <v>436</v>
      </c>
      <c r="B759" s="98" t="s">
        <v>1051</v>
      </c>
      <c r="C759" s="99">
        <v>511020102</v>
      </c>
      <c r="D759" s="99" t="s">
        <v>446</v>
      </c>
      <c r="E759" s="100" t="s">
        <v>836</v>
      </c>
      <c r="F759" s="100" t="s">
        <v>831</v>
      </c>
      <c r="G759" s="101">
        <f>IF(F759="I",IFERROR(VLOOKUP(C759,'Consolidado 12.2023'!B:H,7,FALSE),0),0)</f>
        <v>332353907</v>
      </c>
      <c r="H759" s="102"/>
      <c r="I759" s="103">
        <v>0</v>
      </c>
      <c r="J759" s="102"/>
      <c r="K759" s="101">
        <f>IF(F759="I",IFERROR(SUMIF(#REF!,Clasificaciones!C759,#REF!),0),0)</f>
        <v>0</v>
      </c>
      <c r="L759" s="102"/>
      <c r="M759" s="103">
        <v>0</v>
      </c>
      <c r="N759" s="102"/>
      <c r="O759" s="101">
        <f>IF(F759="I",IFERROR(VLOOKUP(C759,#REF!,7,FALSE),0),0)</f>
        <v>0</v>
      </c>
      <c r="P759" s="102"/>
      <c r="Q759" s="103">
        <v>0</v>
      </c>
    </row>
    <row r="760" spans="1:17" s="104" customFormat="1" ht="12" customHeight="1">
      <c r="A760" s="98" t="s">
        <v>436</v>
      </c>
      <c r="B760" s="98"/>
      <c r="C760" s="99">
        <v>5110202</v>
      </c>
      <c r="D760" s="99" t="s">
        <v>417</v>
      </c>
      <c r="E760" s="100" t="s">
        <v>827</v>
      </c>
      <c r="F760" s="100" t="s">
        <v>828</v>
      </c>
      <c r="G760" s="101">
        <f>IF(F760="I",IFERROR(VLOOKUP(C760,'Consolidado 12.2023'!B:H,7,FALSE),0),0)</f>
        <v>0</v>
      </c>
      <c r="H760" s="102"/>
      <c r="I760" s="103">
        <v>0</v>
      </c>
      <c r="J760" s="102"/>
      <c r="K760" s="101">
        <f>IF(F760="I",IFERROR(SUMIF(#REF!,Clasificaciones!C760,#REF!),0),0)</f>
        <v>0</v>
      </c>
      <c r="L760" s="102"/>
      <c r="M760" s="103">
        <v>0</v>
      </c>
      <c r="N760" s="102"/>
      <c r="O760" s="101">
        <f>IF(F760="I",IFERROR(VLOOKUP(C760,#REF!,7,FALSE),0),0)</f>
        <v>0</v>
      </c>
      <c r="P760" s="102"/>
      <c r="Q760" s="103">
        <v>0</v>
      </c>
    </row>
    <row r="761" spans="1:17" s="104" customFormat="1" ht="12" customHeight="1">
      <c r="A761" s="98" t="s">
        <v>436</v>
      </c>
      <c r="B761" s="98" t="s">
        <v>1051</v>
      </c>
      <c r="C761" s="99">
        <v>511020201</v>
      </c>
      <c r="D761" s="99" t="s">
        <v>418</v>
      </c>
      <c r="E761" s="100" t="s">
        <v>827</v>
      </c>
      <c r="F761" s="100" t="s">
        <v>831</v>
      </c>
      <c r="G761" s="101">
        <f>IF(F761="I",IFERROR(VLOOKUP(C761,'Consolidado 12.2023'!B:H,7,FALSE),0),0)</f>
        <v>93423097</v>
      </c>
      <c r="H761" s="102"/>
      <c r="I761" s="103">
        <v>0</v>
      </c>
      <c r="J761" s="102"/>
      <c r="K761" s="101">
        <f>IF(F761="I",IFERROR(SUMIF(#REF!,Clasificaciones!C761,#REF!),0),0)</f>
        <v>0</v>
      </c>
      <c r="L761" s="102"/>
      <c r="M761" s="103">
        <v>0</v>
      </c>
      <c r="N761" s="102"/>
      <c r="O761" s="101">
        <f>IF(F761="I",IFERROR(VLOOKUP(C761,#REF!,7,FALSE),0),0)</f>
        <v>0</v>
      </c>
      <c r="P761" s="102"/>
      <c r="Q761" s="103">
        <v>0</v>
      </c>
    </row>
    <row r="762" spans="1:17" s="104" customFormat="1" ht="12" customHeight="1">
      <c r="A762" s="98" t="s">
        <v>436</v>
      </c>
      <c r="B762" s="98" t="s">
        <v>1051</v>
      </c>
      <c r="C762" s="99">
        <v>511020202</v>
      </c>
      <c r="D762" s="99" t="s">
        <v>419</v>
      </c>
      <c r="E762" s="100" t="s">
        <v>836</v>
      </c>
      <c r="F762" s="100" t="s">
        <v>831</v>
      </c>
      <c r="G762" s="101">
        <f>IF(F762="I",IFERROR(VLOOKUP(C762,'Consolidado 12.2023'!B:H,7,FALSE),0),0)</f>
        <v>67487900</v>
      </c>
      <c r="H762" s="102"/>
      <c r="I762" s="103">
        <v>0</v>
      </c>
      <c r="J762" s="102"/>
      <c r="K762" s="101">
        <f>IF(F762="I",IFERROR(SUMIF(#REF!,Clasificaciones!C762,#REF!),0),0)</f>
        <v>0</v>
      </c>
      <c r="L762" s="102"/>
      <c r="M762" s="103">
        <v>0</v>
      </c>
      <c r="N762" s="102"/>
      <c r="O762" s="101">
        <f>IF(F762="I",IFERROR(VLOOKUP(C762,#REF!,7,FALSE),0),0)</f>
        <v>0</v>
      </c>
      <c r="P762" s="102"/>
      <c r="Q762" s="103">
        <v>0</v>
      </c>
    </row>
    <row r="763" spans="1:17" s="104" customFormat="1" ht="12" customHeight="1">
      <c r="A763" s="98" t="s">
        <v>436</v>
      </c>
      <c r="B763" s="98" t="s">
        <v>1052</v>
      </c>
      <c r="C763" s="99">
        <v>5110203</v>
      </c>
      <c r="D763" s="99" t="s">
        <v>447</v>
      </c>
      <c r="E763" s="100" t="s">
        <v>827</v>
      </c>
      <c r="F763" s="100" t="s">
        <v>831</v>
      </c>
      <c r="G763" s="101">
        <f>IF(F763="I",IFERROR(VLOOKUP(C763,'Consolidado 12.2023'!B:H,7,FALSE),0),0)</f>
        <v>9612722</v>
      </c>
      <c r="H763" s="102"/>
      <c r="I763" s="103">
        <v>0</v>
      </c>
      <c r="J763" s="102"/>
      <c r="K763" s="101">
        <f>IF(F763="I",IFERROR(SUMIF(#REF!,Clasificaciones!C763,#REF!),0),0)</f>
        <v>0</v>
      </c>
      <c r="L763" s="102"/>
      <c r="M763" s="103">
        <v>0</v>
      </c>
      <c r="N763" s="102"/>
      <c r="O763" s="101">
        <f>IF(F763="I",IFERROR(VLOOKUP(C763,#REF!,7,FALSE),0),0)</f>
        <v>0</v>
      </c>
      <c r="P763" s="102"/>
      <c r="Q763" s="103">
        <v>0</v>
      </c>
    </row>
    <row r="764" spans="1:17" s="104" customFormat="1" ht="12" customHeight="1">
      <c r="A764" s="98" t="s">
        <v>436</v>
      </c>
      <c r="B764" s="98"/>
      <c r="C764" s="99">
        <v>51103</v>
      </c>
      <c r="D764" s="99" t="s">
        <v>448</v>
      </c>
      <c r="E764" s="100" t="s">
        <v>827</v>
      </c>
      <c r="F764" s="100" t="s">
        <v>828</v>
      </c>
      <c r="G764" s="101">
        <f>IF(F764="I",IFERROR(VLOOKUP(C764,'Consolidado 12.2023'!B:H,7,FALSE),0),0)</f>
        <v>0</v>
      </c>
      <c r="H764" s="102"/>
      <c r="I764" s="103">
        <v>0</v>
      </c>
      <c r="J764" s="102"/>
      <c r="K764" s="101">
        <f>IF(F764="I",IFERROR(SUMIF(#REF!,Clasificaciones!C764,#REF!),0),0)</f>
        <v>0</v>
      </c>
      <c r="L764" s="102"/>
      <c r="M764" s="103">
        <v>0</v>
      </c>
      <c r="N764" s="102"/>
      <c r="O764" s="101">
        <f>IF(F764="I",IFERROR(VLOOKUP(C764,#REF!,7,FALSE),0),0)</f>
        <v>0</v>
      </c>
      <c r="P764" s="102"/>
      <c r="Q764" s="103">
        <v>0</v>
      </c>
    </row>
    <row r="765" spans="1:17" s="104" customFormat="1" ht="12" customHeight="1">
      <c r="A765" s="98" t="s">
        <v>436</v>
      </c>
      <c r="B765" s="98"/>
      <c r="C765" s="99">
        <v>5110301</v>
      </c>
      <c r="D765" s="99" t="s">
        <v>393</v>
      </c>
      <c r="E765" s="100" t="s">
        <v>827</v>
      </c>
      <c r="F765" s="100" t="s">
        <v>828</v>
      </c>
      <c r="G765" s="101">
        <f>IF(F765="I",IFERROR(VLOOKUP(C765,'Consolidado 12.2023'!B:H,7,FALSE),0),0)</f>
        <v>0</v>
      </c>
      <c r="H765" s="102"/>
      <c r="I765" s="103">
        <v>0</v>
      </c>
      <c r="J765" s="102"/>
      <c r="K765" s="101">
        <f>IF(F765="I",IFERROR(SUMIF(#REF!,Clasificaciones!C765,#REF!),0),0)</f>
        <v>0</v>
      </c>
      <c r="L765" s="102"/>
      <c r="M765" s="103">
        <v>0</v>
      </c>
      <c r="N765" s="102"/>
      <c r="O765" s="101">
        <f>IF(F765="I",IFERROR(VLOOKUP(C765,#REF!,7,FALSE),0),0)</f>
        <v>0</v>
      </c>
      <c r="P765" s="102"/>
      <c r="Q765" s="103">
        <v>0</v>
      </c>
    </row>
    <row r="766" spans="1:17" s="104" customFormat="1" ht="12" customHeight="1">
      <c r="A766" s="98" t="s">
        <v>436</v>
      </c>
      <c r="B766" s="98"/>
      <c r="C766" s="99">
        <v>511030101</v>
      </c>
      <c r="D766" s="99" t="s">
        <v>398</v>
      </c>
      <c r="E766" s="100" t="s">
        <v>827</v>
      </c>
      <c r="F766" s="100" t="s">
        <v>828</v>
      </c>
      <c r="G766" s="101">
        <f>IF(F766="I",IFERROR(VLOOKUP(C766,'Consolidado 12.2023'!B:H,7,FALSE),0),0)</f>
        <v>0</v>
      </c>
      <c r="H766" s="102"/>
      <c r="I766" s="103">
        <v>0</v>
      </c>
      <c r="J766" s="102"/>
      <c r="K766" s="101">
        <f>IF(F766="I",IFERROR(SUMIF(#REF!,Clasificaciones!C766,#REF!),0),0)</f>
        <v>0</v>
      </c>
      <c r="L766" s="102"/>
      <c r="M766" s="103">
        <v>0</v>
      </c>
      <c r="N766" s="102"/>
      <c r="O766" s="101">
        <f>IF(F766="I",IFERROR(VLOOKUP(C766,#REF!,7,FALSE),0),0)</f>
        <v>0</v>
      </c>
      <c r="P766" s="102"/>
      <c r="Q766" s="103">
        <v>0</v>
      </c>
    </row>
    <row r="767" spans="1:17" s="104" customFormat="1" ht="12" customHeight="1">
      <c r="A767" s="98" t="s">
        <v>436</v>
      </c>
      <c r="B767" s="98" t="s">
        <v>1052</v>
      </c>
      <c r="C767" s="99">
        <v>51103010101</v>
      </c>
      <c r="D767" s="99" t="s">
        <v>390</v>
      </c>
      <c r="E767" s="100" t="s">
        <v>827</v>
      </c>
      <c r="F767" s="100" t="s">
        <v>831</v>
      </c>
      <c r="G767" s="101">
        <f>IF(F767="I",IFERROR(VLOOKUP(C767,'Consolidado 12.2023'!B:H,7,FALSE),0),0)</f>
        <v>239291662</v>
      </c>
      <c r="H767" s="102"/>
      <c r="I767" s="103">
        <v>0</v>
      </c>
      <c r="J767" s="102"/>
      <c r="K767" s="101">
        <f>IF(F767="I",IFERROR(SUMIF(#REF!,Clasificaciones!C767,#REF!),0),0)</f>
        <v>0</v>
      </c>
      <c r="L767" s="102"/>
      <c r="M767" s="103">
        <v>0</v>
      </c>
      <c r="N767" s="102"/>
      <c r="O767" s="101">
        <f>IF(F767="I",IFERROR(VLOOKUP(C767,#REF!,7,FALSE),0),0)</f>
        <v>0</v>
      </c>
      <c r="P767" s="102"/>
      <c r="Q767" s="103">
        <v>0</v>
      </c>
    </row>
    <row r="768" spans="1:17" s="104" customFormat="1" ht="12" customHeight="1">
      <c r="A768" s="98" t="s">
        <v>436</v>
      </c>
      <c r="B768" s="98" t="s">
        <v>1052</v>
      </c>
      <c r="C768" s="99">
        <v>51103010102</v>
      </c>
      <c r="D768" s="99" t="s">
        <v>184</v>
      </c>
      <c r="E768" s="100" t="s">
        <v>836</v>
      </c>
      <c r="F768" s="100" t="s">
        <v>831</v>
      </c>
      <c r="G768" s="101">
        <f>IF(F768="I",IFERROR(VLOOKUP(C768,'Consolidado 12.2023'!B:H,7,FALSE),0),0)</f>
        <v>808118800</v>
      </c>
      <c r="H768" s="102"/>
      <c r="I768" s="103">
        <v>0</v>
      </c>
      <c r="J768" s="102"/>
      <c r="K768" s="101">
        <f>IF(F768="I",IFERROR(SUMIF(#REF!,Clasificaciones!C768,#REF!),0),0)</f>
        <v>0</v>
      </c>
      <c r="L768" s="102"/>
      <c r="M768" s="103">
        <v>0</v>
      </c>
      <c r="N768" s="102"/>
      <c r="O768" s="101">
        <f>IF(F768="I",IFERROR(VLOOKUP(C768,#REF!,7,FALSE),0),0)</f>
        <v>0</v>
      </c>
      <c r="P768" s="102"/>
      <c r="Q768" s="103">
        <v>0</v>
      </c>
    </row>
    <row r="769" spans="1:17" s="104" customFormat="1" ht="12" customHeight="1">
      <c r="A769" s="98" t="s">
        <v>436</v>
      </c>
      <c r="B769" s="98" t="s">
        <v>1052</v>
      </c>
      <c r="C769" s="99">
        <v>51103010103</v>
      </c>
      <c r="D769" s="99" t="s">
        <v>193</v>
      </c>
      <c r="E769" s="100" t="s">
        <v>827</v>
      </c>
      <c r="F769" s="100" t="s">
        <v>831</v>
      </c>
      <c r="G769" s="101">
        <f>IF(F769="I",IFERROR(VLOOKUP(C769,'Consolidado 12.2023'!B:H,7,FALSE),0),0)</f>
        <v>45378045</v>
      </c>
      <c r="H769" s="102"/>
      <c r="I769" s="103">
        <v>0</v>
      </c>
      <c r="J769" s="102"/>
      <c r="K769" s="101">
        <f>IF(F769="I",IFERROR(SUMIF(#REF!,Clasificaciones!C769,#REF!),0),0)</f>
        <v>0</v>
      </c>
      <c r="L769" s="102"/>
      <c r="M769" s="103">
        <v>0</v>
      </c>
      <c r="N769" s="102"/>
      <c r="O769" s="101">
        <f>IF(F769="I",IFERROR(VLOOKUP(C769,#REF!,7,FALSE),0),0)</f>
        <v>0</v>
      </c>
      <c r="P769" s="102"/>
      <c r="Q769" s="103">
        <v>0</v>
      </c>
    </row>
    <row r="770" spans="1:17" s="104" customFormat="1" ht="12" customHeight="1">
      <c r="A770" s="98" t="s">
        <v>436</v>
      </c>
      <c r="B770" s="98" t="s">
        <v>1052</v>
      </c>
      <c r="C770" s="99">
        <v>51103010104</v>
      </c>
      <c r="D770" s="99" t="s">
        <v>389</v>
      </c>
      <c r="E770" s="100" t="s">
        <v>827</v>
      </c>
      <c r="F770" s="100" t="s">
        <v>831</v>
      </c>
      <c r="G770" s="392">
        <f>IF(F770="I",IFERROR(VLOOKUP(C770,'Consolidado 12.2023'!B:H,7,FALSE),0),0)</f>
        <v>1037493005</v>
      </c>
      <c r="H770" s="102"/>
      <c r="I770" s="103">
        <v>0</v>
      </c>
      <c r="J770" s="102"/>
      <c r="K770" s="101">
        <f>IF(F770="I",IFERROR(SUMIF(#REF!,Clasificaciones!C770,#REF!),0),0)</f>
        <v>0</v>
      </c>
      <c r="L770" s="102"/>
      <c r="M770" s="103">
        <v>0</v>
      </c>
      <c r="N770" s="102"/>
      <c r="O770" s="101">
        <f>IF(F770="I",IFERROR(VLOOKUP(C770,#REF!,7,FALSE),0),0)</f>
        <v>0</v>
      </c>
      <c r="P770" s="102"/>
      <c r="Q770" s="103">
        <v>0</v>
      </c>
    </row>
    <row r="771" spans="1:17" s="104" customFormat="1" ht="12" customHeight="1">
      <c r="A771" s="98" t="s">
        <v>436</v>
      </c>
      <c r="B771" s="98" t="s">
        <v>1052</v>
      </c>
      <c r="C771" s="99">
        <v>51103010105</v>
      </c>
      <c r="D771" s="99" t="s">
        <v>449</v>
      </c>
      <c r="E771" s="100" t="s">
        <v>827</v>
      </c>
      <c r="F771" s="100" t="s">
        <v>831</v>
      </c>
      <c r="G771" s="392">
        <f>IF(F771="I",IFERROR(VLOOKUP(C771,'Consolidado 12.2023'!B:H,7,FALSE),0),0)</f>
        <v>3555819747</v>
      </c>
      <c r="H771" s="102"/>
      <c r="I771" s="103">
        <v>0</v>
      </c>
      <c r="J771" s="102"/>
      <c r="K771" s="101">
        <f>IF(F771="I",IFERROR(SUMIF(#REF!,Clasificaciones!C771,#REF!),0),0)</f>
        <v>0</v>
      </c>
      <c r="L771" s="102"/>
      <c r="M771" s="103">
        <v>0</v>
      </c>
      <c r="N771" s="102"/>
      <c r="O771" s="101">
        <f>IF(F771="I",IFERROR(VLOOKUP(C771,#REF!,7,FALSE),0),0)</f>
        <v>0</v>
      </c>
      <c r="P771" s="102"/>
      <c r="Q771" s="103">
        <v>0</v>
      </c>
    </row>
    <row r="772" spans="1:17" s="104" customFormat="1" ht="12" customHeight="1">
      <c r="A772" s="98" t="s">
        <v>436</v>
      </c>
      <c r="B772" s="98" t="s">
        <v>1052</v>
      </c>
      <c r="C772" s="99">
        <v>51103010106</v>
      </c>
      <c r="D772" s="99" t="s">
        <v>450</v>
      </c>
      <c r="E772" s="100" t="s">
        <v>827</v>
      </c>
      <c r="F772" s="100" t="s">
        <v>831</v>
      </c>
      <c r="G772" s="392">
        <f>IF(F772="I",IFERROR(VLOOKUP(C772,'Consolidado 12.2023'!B:H,7,FALSE),0),0)</f>
        <v>383733661</v>
      </c>
      <c r="H772" s="102"/>
      <c r="I772" s="103">
        <v>0</v>
      </c>
      <c r="J772" s="102"/>
      <c r="K772" s="101">
        <f>IF(F772="I",IFERROR(SUMIF(#REF!,Clasificaciones!C772,#REF!),0),0)</f>
        <v>0</v>
      </c>
      <c r="L772" s="102"/>
      <c r="M772" s="103">
        <v>0</v>
      </c>
      <c r="N772" s="102"/>
      <c r="O772" s="101">
        <f>IF(F772="I",IFERROR(VLOOKUP(C772,#REF!,7,FALSE),0),0)</f>
        <v>0</v>
      </c>
      <c r="P772" s="102"/>
      <c r="Q772" s="103">
        <v>0</v>
      </c>
    </row>
    <row r="773" spans="1:17" s="104" customFormat="1" ht="12" customHeight="1">
      <c r="A773" s="98" t="s">
        <v>436</v>
      </c>
      <c r="B773" s="98" t="s">
        <v>1052</v>
      </c>
      <c r="C773" s="99">
        <v>51103010107</v>
      </c>
      <c r="D773" s="99" t="s">
        <v>451</v>
      </c>
      <c r="E773" s="100" t="s">
        <v>827</v>
      </c>
      <c r="F773" s="100" t="s">
        <v>831</v>
      </c>
      <c r="G773" s="392">
        <f>IF(F773="I",IFERROR(VLOOKUP(C773,'Consolidado 12.2023'!B:H,7,FALSE),0),0)</f>
        <v>1771517815</v>
      </c>
      <c r="H773" s="102"/>
      <c r="I773" s="103">
        <v>0</v>
      </c>
      <c r="J773" s="102"/>
      <c r="K773" s="101">
        <f>IF(F773="I",IFERROR(SUMIF(#REF!,Clasificaciones!C773,#REF!),0),0)</f>
        <v>0</v>
      </c>
      <c r="L773" s="102"/>
      <c r="M773" s="103">
        <v>0</v>
      </c>
      <c r="N773" s="102"/>
      <c r="O773" s="101">
        <f>IF(F773="I",IFERROR(VLOOKUP(C773,#REF!,7,FALSE),0),0)</f>
        <v>0</v>
      </c>
      <c r="P773" s="102"/>
      <c r="Q773" s="103">
        <v>0</v>
      </c>
    </row>
    <row r="774" spans="1:17" s="104" customFormat="1" ht="12" customHeight="1">
      <c r="A774" s="98" t="s">
        <v>436</v>
      </c>
      <c r="B774" s="98" t="s">
        <v>1052</v>
      </c>
      <c r="C774" s="99">
        <v>51103010109</v>
      </c>
      <c r="D774" s="99" t="s">
        <v>452</v>
      </c>
      <c r="E774" s="100" t="s">
        <v>836</v>
      </c>
      <c r="F774" s="100" t="s">
        <v>831</v>
      </c>
      <c r="G774" s="392">
        <f>IF(F774="I",IFERROR(VLOOKUP(C774,'Consolidado 12.2023'!B:H,7,FALSE),0),0)</f>
        <v>280124154</v>
      </c>
      <c r="H774" s="102"/>
      <c r="I774" s="103">
        <v>0</v>
      </c>
      <c r="J774" s="102"/>
      <c r="K774" s="101">
        <f>IF(F774="I",IFERROR(SUMIF(#REF!,Clasificaciones!C774,#REF!),0),0)</f>
        <v>0</v>
      </c>
      <c r="L774" s="102"/>
      <c r="M774" s="103">
        <v>0</v>
      </c>
      <c r="N774" s="102"/>
      <c r="O774" s="101">
        <f>IF(F774="I",IFERROR(VLOOKUP(C774,#REF!,7,FALSE),0),0)</f>
        <v>0</v>
      </c>
      <c r="P774" s="102"/>
      <c r="Q774" s="103">
        <v>0</v>
      </c>
    </row>
    <row r="775" spans="1:17" s="104" customFormat="1" ht="12" customHeight="1">
      <c r="A775" s="98" t="s">
        <v>436</v>
      </c>
      <c r="B775" s="98"/>
      <c r="C775" s="99">
        <v>511030120</v>
      </c>
      <c r="D775" s="99" t="s">
        <v>453</v>
      </c>
      <c r="E775" s="100" t="s">
        <v>827</v>
      </c>
      <c r="F775" s="100" t="s">
        <v>828</v>
      </c>
      <c r="G775" s="101">
        <f>IF(F775="I",IFERROR(VLOOKUP(C775,'Consolidado 12.2023'!B:H,7,FALSE),0),0)</f>
        <v>0</v>
      </c>
      <c r="H775" s="102"/>
      <c r="I775" s="103">
        <v>0</v>
      </c>
      <c r="J775" s="102"/>
      <c r="K775" s="101">
        <f>IF(F775="I",IFERROR(SUMIF(#REF!,Clasificaciones!C775,#REF!),0),0)</f>
        <v>0</v>
      </c>
      <c r="L775" s="102"/>
      <c r="M775" s="103">
        <v>0</v>
      </c>
      <c r="N775" s="102"/>
      <c r="O775" s="101">
        <f>IF(F775="I",IFERROR(VLOOKUP(C775,#REF!,7,FALSE),0),0)</f>
        <v>0</v>
      </c>
      <c r="P775" s="102"/>
      <c r="Q775" s="103">
        <v>0</v>
      </c>
    </row>
    <row r="776" spans="1:17" s="104" customFormat="1" ht="12" customHeight="1">
      <c r="A776" s="98" t="s">
        <v>436</v>
      </c>
      <c r="B776" s="98" t="s">
        <v>1052</v>
      </c>
      <c r="C776" s="99">
        <v>51103012001</v>
      </c>
      <c r="D776" s="99" t="s">
        <v>389</v>
      </c>
      <c r="E776" s="100" t="s">
        <v>827</v>
      </c>
      <c r="F776" s="100" t="s">
        <v>831</v>
      </c>
      <c r="G776" s="392">
        <f>IF(F776="I",IFERROR(VLOOKUP(C776,'Consolidado 12.2023'!B:H,7,FALSE),0),0)</f>
        <v>3483386</v>
      </c>
      <c r="H776" s="102"/>
      <c r="I776" s="103">
        <v>0</v>
      </c>
      <c r="J776" s="102"/>
      <c r="K776" s="101">
        <f>IF(F776="I",IFERROR(SUMIF(#REF!,Clasificaciones!C776,#REF!),0),0)</f>
        <v>0</v>
      </c>
      <c r="L776" s="102"/>
      <c r="M776" s="103">
        <v>0</v>
      </c>
      <c r="N776" s="102"/>
      <c r="O776" s="101">
        <f>IF(F776="I",IFERROR(VLOOKUP(C776,#REF!,7,FALSE),0),0)</f>
        <v>0</v>
      </c>
      <c r="P776" s="102"/>
      <c r="Q776" s="103">
        <v>0</v>
      </c>
    </row>
    <row r="777" spans="1:17" s="104" customFormat="1" ht="12" customHeight="1">
      <c r="A777" s="98" t="s">
        <v>436</v>
      </c>
      <c r="B777" s="98" t="s">
        <v>1052</v>
      </c>
      <c r="C777" s="99">
        <v>51103012002</v>
      </c>
      <c r="D777" s="99" t="s">
        <v>395</v>
      </c>
      <c r="E777" s="100" t="s">
        <v>836</v>
      </c>
      <c r="F777" s="100" t="s">
        <v>831</v>
      </c>
      <c r="G777" s="392">
        <f>IF(F777="I",IFERROR(VLOOKUP(C777,'Consolidado 12.2023'!B:H,7,FALSE),0),0)</f>
        <v>12055069</v>
      </c>
      <c r="H777" s="102"/>
      <c r="I777" s="103">
        <v>0</v>
      </c>
      <c r="J777" s="102"/>
      <c r="K777" s="101">
        <f>IF(F777="I",IFERROR(SUMIF(#REF!,Clasificaciones!C777,#REF!),0),0)</f>
        <v>0</v>
      </c>
      <c r="L777" s="102"/>
      <c r="M777" s="103">
        <v>0</v>
      </c>
      <c r="N777" s="102"/>
      <c r="O777" s="101">
        <f>IF(F777="I",IFERROR(VLOOKUP(C777,#REF!,7,FALSE),0),0)</f>
        <v>0</v>
      </c>
      <c r="P777" s="102"/>
      <c r="Q777" s="103">
        <v>0</v>
      </c>
    </row>
    <row r="778" spans="1:17" s="104" customFormat="1" ht="12" customHeight="1">
      <c r="A778" s="98" t="s">
        <v>436</v>
      </c>
      <c r="B778" s="98"/>
      <c r="C778" s="99">
        <v>51103012003</v>
      </c>
      <c r="D778" s="99" t="s">
        <v>401</v>
      </c>
      <c r="E778" s="100" t="s">
        <v>827</v>
      </c>
      <c r="F778" s="100" t="s">
        <v>831</v>
      </c>
      <c r="G778" s="392">
        <f>IF(F778="I",IFERROR(VLOOKUP(C778,'Consolidado 12.2023'!B:H,7,FALSE),0),0)</f>
        <v>0</v>
      </c>
      <c r="H778" s="102"/>
      <c r="I778" s="103">
        <v>0</v>
      </c>
      <c r="J778" s="102"/>
      <c r="K778" s="101">
        <f>IF(F778="I",IFERROR(SUMIF(#REF!,Clasificaciones!C778,#REF!),0),0)</f>
        <v>0</v>
      </c>
      <c r="L778" s="102"/>
      <c r="M778" s="103">
        <v>0</v>
      </c>
      <c r="N778" s="102"/>
      <c r="O778" s="101">
        <f>IF(F778="I",IFERROR(VLOOKUP(C778,#REF!,7,FALSE),0),0)</f>
        <v>0</v>
      </c>
      <c r="P778" s="102"/>
      <c r="Q778" s="103">
        <v>0</v>
      </c>
    </row>
    <row r="779" spans="1:17" s="104" customFormat="1" ht="12" customHeight="1">
      <c r="A779" s="98" t="s">
        <v>436</v>
      </c>
      <c r="B779" s="98" t="s">
        <v>1052</v>
      </c>
      <c r="C779" s="99">
        <v>51103012004</v>
      </c>
      <c r="D779" s="99" t="s">
        <v>181</v>
      </c>
      <c r="E779" s="100" t="s">
        <v>836</v>
      </c>
      <c r="F779" s="100" t="s">
        <v>831</v>
      </c>
      <c r="G779" s="392">
        <f>IF(F779="I",IFERROR(VLOOKUP(C779,'Consolidado 12.2023'!B:H,7,FALSE),0),0)</f>
        <v>833639257</v>
      </c>
      <c r="H779" s="102"/>
      <c r="I779" s="103">
        <v>0</v>
      </c>
      <c r="J779" s="102"/>
      <c r="K779" s="101">
        <f>IF(F779="I",IFERROR(SUMIF(#REF!,Clasificaciones!C779,#REF!),0),0)</f>
        <v>0</v>
      </c>
      <c r="L779" s="102"/>
      <c r="M779" s="103">
        <v>0</v>
      </c>
      <c r="N779" s="102"/>
      <c r="O779" s="101">
        <f>IF(F779="I",IFERROR(VLOOKUP(C779,#REF!,7,FALSE),0),0)</f>
        <v>0</v>
      </c>
      <c r="P779" s="102"/>
      <c r="Q779" s="103">
        <v>0</v>
      </c>
    </row>
    <row r="780" spans="1:17" s="104" customFormat="1" ht="12" customHeight="1">
      <c r="A780" s="98" t="s">
        <v>436</v>
      </c>
      <c r="B780" s="98" t="s">
        <v>1052</v>
      </c>
      <c r="C780" s="99">
        <v>51103012005</v>
      </c>
      <c r="D780" s="99" t="s">
        <v>390</v>
      </c>
      <c r="E780" s="100" t="s">
        <v>827</v>
      </c>
      <c r="F780" s="100" t="s">
        <v>831</v>
      </c>
      <c r="G780" s="101">
        <f>IF(F780="I",IFERROR(VLOOKUP(C780,'Consolidado 12.2023'!B:H,7,FALSE),0),0)</f>
        <v>469854901</v>
      </c>
      <c r="H780" s="102"/>
      <c r="I780" s="103">
        <v>0</v>
      </c>
      <c r="J780" s="102"/>
      <c r="K780" s="101">
        <f>IF(F780="I",IFERROR(SUMIF(#REF!,Clasificaciones!C780,#REF!),0),0)</f>
        <v>0</v>
      </c>
      <c r="L780" s="102"/>
      <c r="M780" s="103">
        <v>0</v>
      </c>
      <c r="N780" s="102"/>
      <c r="O780" s="101">
        <f>IF(F780="I",IFERROR(VLOOKUP(C780,#REF!,7,FALSE),0),0)</f>
        <v>0</v>
      </c>
      <c r="P780" s="102"/>
      <c r="Q780" s="103">
        <v>0</v>
      </c>
    </row>
    <row r="781" spans="1:17" s="104" customFormat="1" ht="12" customHeight="1">
      <c r="A781" s="98" t="s">
        <v>436</v>
      </c>
      <c r="B781" s="98" t="s">
        <v>1052</v>
      </c>
      <c r="C781" s="99">
        <v>51103012006</v>
      </c>
      <c r="D781" s="99" t="s">
        <v>184</v>
      </c>
      <c r="E781" s="100" t="s">
        <v>836</v>
      </c>
      <c r="F781" s="100" t="s">
        <v>831</v>
      </c>
      <c r="G781" s="101">
        <f>IF(F781="I",IFERROR(VLOOKUP(C781,'Consolidado 12.2023'!B:H,7,FALSE),0),0)</f>
        <v>962522116</v>
      </c>
      <c r="H781" s="102"/>
      <c r="I781" s="103">
        <v>0</v>
      </c>
      <c r="J781" s="102"/>
      <c r="K781" s="101">
        <f>IF(F781="I",IFERROR(SUMIF(#REF!,Clasificaciones!C781,#REF!),0),0)</f>
        <v>0</v>
      </c>
      <c r="L781" s="102"/>
      <c r="M781" s="103">
        <v>0</v>
      </c>
      <c r="N781" s="102"/>
      <c r="O781" s="101">
        <f>IF(F781="I",IFERROR(VLOOKUP(C781,#REF!,7,FALSE),0),0)</f>
        <v>0</v>
      </c>
      <c r="P781" s="102"/>
      <c r="Q781" s="103">
        <v>0</v>
      </c>
    </row>
    <row r="782" spans="1:17" s="104" customFormat="1" ht="12" customHeight="1">
      <c r="A782" s="98" t="s">
        <v>436</v>
      </c>
      <c r="B782" s="98" t="s">
        <v>1052</v>
      </c>
      <c r="C782" s="99">
        <v>51103012007</v>
      </c>
      <c r="D782" s="99" t="s">
        <v>231</v>
      </c>
      <c r="E782" s="100" t="s">
        <v>827</v>
      </c>
      <c r="F782" s="100" t="s">
        <v>831</v>
      </c>
      <c r="G782" s="392">
        <f>IF(F782="I",IFERROR(VLOOKUP(C782,'Consolidado 12.2023'!B:H,7,FALSE),0),0)</f>
        <v>155609156</v>
      </c>
      <c r="H782" s="102"/>
      <c r="I782" s="103">
        <v>0</v>
      </c>
      <c r="J782" s="102"/>
      <c r="K782" s="101">
        <f>IF(F782="I",IFERROR(SUMIF(#REF!,Clasificaciones!C782,#REF!),0),0)</f>
        <v>0</v>
      </c>
      <c r="L782" s="102"/>
      <c r="M782" s="103">
        <v>0</v>
      </c>
      <c r="N782" s="102"/>
      <c r="O782" s="101">
        <f>IF(F782="I",IFERROR(VLOOKUP(C782,#REF!,7,FALSE),0),0)</f>
        <v>0</v>
      </c>
      <c r="P782" s="102"/>
      <c r="Q782" s="103">
        <v>0</v>
      </c>
    </row>
    <row r="783" spans="1:17" s="104" customFormat="1" ht="12" customHeight="1">
      <c r="A783" s="98" t="s">
        <v>436</v>
      </c>
      <c r="B783" s="98" t="s">
        <v>1052</v>
      </c>
      <c r="C783" s="99">
        <v>51103012008</v>
      </c>
      <c r="D783" s="99" t="s">
        <v>188</v>
      </c>
      <c r="E783" s="100" t="s">
        <v>836</v>
      </c>
      <c r="F783" s="100" t="s">
        <v>831</v>
      </c>
      <c r="G783" s="392">
        <f>IF(F783="I",IFERROR(VLOOKUP(C783,'Consolidado 12.2023'!B:H,7,FALSE),0),0)</f>
        <v>293005560</v>
      </c>
      <c r="H783" s="102"/>
      <c r="I783" s="103">
        <v>0</v>
      </c>
      <c r="J783" s="102"/>
      <c r="K783" s="101">
        <f>IF(F783="I",IFERROR(SUMIF(#REF!,Clasificaciones!C783,#REF!),0),0)</f>
        <v>0</v>
      </c>
      <c r="L783" s="102"/>
      <c r="M783" s="103">
        <v>0</v>
      </c>
      <c r="N783" s="102"/>
      <c r="O783" s="101">
        <f>IF(F783="I",IFERROR(VLOOKUP(C783,#REF!,7,FALSE),0),0)</f>
        <v>0</v>
      </c>
      <c r="P783" s="102"/>
      <c r="Q783" s="103">
        <v>0</v>
      </c>
    </row>
    <row r="784" spans="1:17" s="104" customFormat="1" ht="12" customHeight="1">
      <c r="A784" s="98" t="s">
        <v>436</v>
      </c>
      <c r="B784" s="98" t="s">
        <v>1052</v>
      </c>
      <c r="C784" s="99">
        <v>51103012009</v>
      </c>
      <c r="D784" s="99" t="s">
        <v>784</v>
      </c>
      <c r="E784" s="100" t="s">
        <v>827</v>
      </c>
      <c r="F784" s="100" t="s">
        <v>831</v>
      </c>
      <c r="G784" s="101">
        <f>IF(F784="I",IFERROR(VLOOKUP(C784,'Consolidado 12.2023'!B:H,7,FALSE),0),0)</f>
        <v>0</v>
      </c>
      <c r="H784" s="102"/>
      <c r="I784" s="103">
        <v>0</v>
      </c>
      <c r="J784" s="102"/>
      <c r="K784" s="101">
        <f>IF(F784="I",IFERROR(SUMIF(#REF!,Clasificaciones!C784,#REF!),0),0)</f>
        <v>0</v>
      </c>
      <c r="L784" s="102"/>
      <c r="M784" s="103">
        <v>0</v>
      </c>
      <c r="N784" s="102"/>
      <c r="O784" s="101">
        <f>IF(F784="I",IFERROR(VLOOKUP(C784,#REF!,7,FALSE),0),0)</f>
        <v>0</v>
      </c>
      <c r="P784" s="102"/>
      <c r="Q784" s="103">
        <v>0</v>
      </c>
    </row>
    <row r="785" spans="1:17" s="104" customFormat="1" ht="12" customHeight="1">
      <c r="A785" s="98" t="s">
        <v>436</v>
      </c>
      <c r="B785" s="98"/>
      <c r="C785" s="99">
        <v>51103012010</v>
      </c>
      <c r="D785" s="99" t="s">
        <v>849</v>
      </c>
      <c r="E785" s="100" t="s">
        <v>836</v>
      </c>
      <c r="F785" s="100" t="s">
        <v>831</v>
      </c>
      <c r="G785" s="101">
        <f>IF(F785="I",IFERROR(VLOOKUP(C785,'Consolidado 12.2023'!B:H,7,FALSE),0),0)</f>
        <v>0</v>
      </c>
      <c r="H785" s="102"/>
      <c r="I785" s="103">
        <v>0</v>
      </c>
      <c r="J785" s="102"/>
      <c r="K785" s="101">
        <f>IF(F785="I",IFERROR(SUMIF(#REF!,Clasificaciones!C785,#REF!),0),0)</f>
        <v>0</v>
      </c>
      <c r="L785" s="102"/>
      <c r="M785" s="103">
        <v>0</v>
      </c>
      <c r="N785" s="102"/>
      <c r="O785" s="101">
        <f>IF(F785="I",IFERROR(VLOOKUP(C785,#REF!,7,FALSE),0),0)</f>
        <v>0</v>
      </c>
      <c r="P785" s="102"/>
      <c r="Q785" s="103">
        <v>0</v>
      </c>
    </row>
    <row r="786" spans="1:17" s="104" customFormat="1" ht="12" customHeight="1">
      <c r="A786" s="98" t="s">
        <v>436</v>
      </c>
      <c r="B786" s="98"/>
      <c r="C786" s="99">
        <v>51103012011</v>
      </c>
      <c r="D786" s="99" t="s">
        <v>903</v>
      </c>
      <c r="E786" s="100" t="s">
        <v>827</v>
      </c>
      <c r="F786" s="100" t="s">
        <v>831</v>
      </c>
      <c r="G786" s="101">
        <f>IF(F786="I",IFERROR(VLOOKUP(C786,'Consolidado 12.2023'!B:H,7,FALSE),0),0)</f>
        <v>0</v>
      </c>
      <c r="H786" s="102"/>
      <c r="I786" s="103">
        <v>0</v>
      </c>
      <c r="J786" s="102"/>
      <c r="K786" s="101">
        <f>IF(F786="I",IFERROR(SUMIF(#REF!,Clasificaciones!C786,#REF!),0),0)</f>
        <v>0</v>
      </c>
      <c r="L786" s="102"/>
      <c r="M786" s="103">
        <v>0</v>
      </c>
      <c r="N786" s="102"/>
      <c r="O786" s="101">
        <f>IF(F786="I",IFERROR(VLOOKUP(C786,#REF!,7,FALSE),0),0)</f>
        <v>0</v>
      </c>
      <c r="P786" s="102"/>
      <c r="Q786" s="103">
        <v>0</v>
      </c>
    </row>
    <row r="787" spans="1:17" s="104" customFormat="1" ht="12" customHeight="1">
      <c r="A787" s="98" t="s">
        <v>436</v>
      </c>
      <c r="B787" s="98"/>
      <c r="C787" s="99">
        <v>51103012012</v>
      </c>
      <c r="D787" s="99" t="s">
        <v>852</v>
      </c>
      <c r="E787" s="100" t="s">
        <v>836</v>
      </c>
      <c r="F787" s="100" t="s">
        <v>831</v>
      </c>
      <c r="G787" s="101">
        <f>IF(F787="I",IFERROR(VLOOKUP(C787,'Consolidado 12.2023'!B:H,7,FALSE),0),0)</f>
        <v>0</v>
      </c>
      <c r="H787" s="102"/>
      <c r="I787" s="103">
        <v>0</v>
      </c>
      <c r="J787" s="102"/>
      <c r="K787" s="101">
        <f>IF(F787="I",IFERROR(SUMIF(#REF!,Clasificaciones!C787,#REF!),0),0)</f>
        <v>0</v>
      </c>
      <c r="L787" s="102"/>
      <c r="M787" s="103">
        <v>0</v>
      </c>
      <c r="N787" s="102"/>
      <c r="O787" s="101">
        <f>IF(F787="I",IFERROR(VLOOKUP(C787,#REF!,7,FALSE),0),0)</f>
        <v>0</v>
      </c>
      <c r="P787" s="102"/>
      <c r="Q787" s="103">
        <v>0</v>
      </c>
    </row>
    <row r="788" spans="1:17" s="104" customFormat="1" ht="12" customHeight="1">
      <c r="A788" s="98" t="s">
        <v>436</v>
      </c>
      <c r="B788" s="98" t="s">
        <v>1052</v>
      </c>
      <c r="C788" s="99">
        <v>51103012013</v>
      </c>
      <c r="D788" s="99" t="s">
        <v>391</v>
      </c>
      <c r="E788" s="100" t="s">
        <v>827</v>
      </c>
      <c r="F788" s="100" t="s">
        <v>831</v>
      </c>
      <c r="G788" s="101">
        <f>IF(F788="I",IFERROR(VLOOKUP(C788,'Consolidado 12.2023'!B:H,7,FALSE),0),0)</f>
        <v>0</v>
      </c>
      <c r="H788" s="102"/>
      <c r="I788" s="103">
        <v>0</v>
      </c>
      <c r="J788" s="102"/>
      <c r="K788" s="101">
        <f>IF(F788="I",IFERROR(SUMIF(#REF!,Clasificaciones!C788,#REF!),0),0)</f>
        <v>0</v>
      </c>
      <c r="L788" s="102"/>
      <c r="M788" s="103">
        <v>0</v>
      </c>
      <c r="N788" s="102"/>
      <c r="O788" s="101">
        <f>IF(F788="I",IFERROR(VLOOKUP(C788,#REF!,7,FALSE),0),0)</f>
        <v>0</v>
      </c>
      <c r="P788" s="102"/>
      <c r="Q788" s="103">
        <v>0</v>
      </c>
    </row>
    <row r="789" spans="1:17" s="104" customFormat="1" ht="12" customHeight="1">
      <c r="A789" s="98" t="s">
        <v>436</v>
      </c>
      <c r="B789" s="98"/>
      <c r="C789" s="99">
        <v>51103012014</v>
      </c>
      <c r="D789" s="99" t="s">
        <v>191</v>
      </c>
      <c r="E789" s="100" t="s">
        <v>836</v>
      </c>
      <c r="F789" s="100" t="s">
        <v>831</v>
      </c>
      <c r="G789" s="101">
        <f>IF(F789="I",IFERROR(VLOOKUP(C789,'Consolidado 12.2023'!B:H,7,FALSE),0),0)</f>
        <v>0</v>
      </c>
      <c r="H789" s="102"/>
      <c r="I789" s="103">
        <v>0</v>
      </c>
      <c r="J789" s="102"/>
      <c r="K789" s="101">
        <f>IF(F789="I",IFERROR(SUMIF(#REF!,Clasificaciones!C789,#REF!),0),0)</f>
        <v>0</v>
      </c>
      <c r="L789" s="102"/>
      <c r="M789" s="103">
        <v>0</v>
      </c>
      <c r="N789" s="102"/>
      <c r="O789" s="101">
        <f>IF(F789="I",IFERROR(VLOOKUP(C789,#REF!,7,FALSE),0),0)</f>
        <v>0</v>
      </c>
      <c r="P789" s="102"/>
      <c r="Q789" s="103">
        <v>0</v>
      </c>
    </row>
    <row r="790" spans="1:17" s="104" customFormat="1" ht="12" customHeight="1">
      <c r="A790" s="98" t="s">
        <v>436</v>
      </c>
      <c r="B790" s="98"/>
      <c r="C790" s="99">
        <v>51103012015</v>
      </c>
      <c r="D790" s="99" t="s">
        <v>1025</v>
      </c>
      <c r="E790" s="100" t="s">
        <v>827</v>
      </c>
      <c r="F790" s="100" t="s">
        <v>831</v>
      </c>
      <c r="G790" s="101">
        <f>IF(F790="I",IFERROR(VLOOKUP(C790,'Consolidado 12.2023'!B:H,7,FALSE),0),0)</f>
        <v>0</v>
      </c>
      <c r="H790" s="102"/>
      <c r="I790" s="103">
        <v>0</v>
      </c>
      <c r="J790" s="102"/>
      <c r="K790" s="101">
        <f>IF(F790="I",IFERROR(SUMIF(#REF!,Clasificaciones!C790,#REF!),0),0)</f>
        <v>0</v>
      </c>
      <c r="L790" s="102"/>
      <c r="M790" s="103">
        <v>0</v>
      </c>
      <c r="N790" s="102"/>
      <c r="O790" s="101">
        <f>IF(F790="I",IFERROR(VLOOKUP(C790,#REF!,7,FALSE),0),0)</f>
        <v>0</v>
      </c>
      <c r="P790" s="102"/>
      <c r="Q790" s="103">
        <v>0</v>
      </c>
    </row>
    <row r="791" spans="1:17" s="104" customFormat="1" ht="12" customHeight="1">
      <c r="A791" s="98" t="s">
        <v>436</v>
      </c>
      <c r="B791" s="98"/>
      <c r="C791" s="99">
        <v>51103012016</v>
      </c>
      <c r="D791" s="99" t="s">
        <v>192</v>
      </c>
      <c r="E791" s="100" t="s">
        <v>836</v>
      </c>
      <c r="F791" s="100" t="s">
        <v>831</v>
      </c>
      <c r="G791" s="101">
        <f>IF(F791="I",IFERROR(VLOOKUP(C791,'Consolidado 12.2023'!B:H,7,FALSE),0),0)</f>
        <v>0</v>
      </c>
      <c r="H791" s="102"/>
      <c r="I791" s="103">
        <v>0</v>
      </c>
      <c r="J791" s="102"/>
      <c r="K791" s="101">
        <f>IF(F791="I",IFERROR(SUMIF(#REF!,Clasificaciones!C791,#REF!),0),0)</f>
        <v>0</v>
      </c>
      <c r="L791" s="102"/>
      <c r="M791" s="103">
        <v>0</v>
      </c>
      <c r="N791" s="102"/>
      <c r="O791" s="101">
        <f>IF(F791="I",IFERROR(VLOOKUP(C791,#REF!,7,FALSE),0),0)</f>
        <v>0</v>
      </c>
      <c r="P791" s="102"/>
      <c r="Q791" s="103">
        <v>0</v>
      </c>
    </row>
    <row r="792" spans="1:17" s="104" customFormat="1" ht="12" customHeight="1">
      <c r="A792" s="98" t="s">
        <v>436</v>
      </c>
      <c r="B792" s="98" t="s">
        <v>1052</v>
      </c>
      <c r="C792" s="99">
        <v>51103012017</v>
      </c>
      <c r="D792" s="99" t="s">
        <v>232</v>
      </c>
      <c r="E792" s="100" t="s">
        <v>827</v>
      </c>
      <c r="F792" s="100" t="s">
        <v>831</v>
      </c>
      <c r="G792" s="101">
        <f>IF(F792="I",IFERROR(VLOOKUP(C792,'Consolidado 12.2023'!B:H,7,FALSE),0),0)</f>
        <v>723747169</v>
      </c>
      <c r="H792" s="102"/>
      <c r="I792" s="103">
        <v>0</v>
      </c>
      <c r="J792" s="102"/>
      <c r="K792" s="101">
        <f>IF(F792="I",IFERROR(SUMIF(#REF!,Clasificaciones!C792,#REF!),0),0)</f>
        <v>0</v>
      </c>
      <c r="L792" s="102"/>
      <c r="M792" s="103">
        <v>0</v>
      </c>
      <c r="N792" s="102"/>
      <c r="O792" s="101">
        <f>IF(F792="I",IFERROR(VLOOKUP(C792,#REF!,7,FALSE),0),0)</f>
        <v>0</v>
      </c>
      <c r="P792" s="102"/>
      <c r="Q792" s="103">
        <v>0</v>
      </c>
    </row>
    <row r="793" spans="1:17" s="104" customFormat="1" ht="12" customHeight="1">
      <c r="A793" s="98" t="s">
        <v>436</v>
      </c>
      <c r="B793" s="98" t="s">
        <v>1052</v>
      </c>
      <c r="C793" s="99">
        <v>51103012018</v>
      </c>
      <c r="D793" s="99" t="s">
        <v>194</v>
      </c>
      <c r="E793" s="100" t="s">
        <v>836</v>
      </c>
      <c r="F793" s="100" t="s">
        <v>831</v>
      </c>
      <c r="G793" s="101">
        <f>IF(F793="I",IFERROR(VLOOKUP(C793,'Consolidado 12.2023'!B:H,7,FALSE),0),0)</f>
        <v>19248966</v>
      </c>
      <c r="H793" s="102"/>
      <c r="I793" s="103">
        <v>0</v>
      </c>
      <c r="J793" s="102"/>
      <c r="K793" s="101">
        <f>IF(F793="I",IFERROR(SUMIF(#REF!,Clasificaciones!C793,#REF!),0),0)</f>
        <v>0</v>
      </c>
      <c r="L793" s="102"/>
      <c r="M793" s="103">
        <v>0</v>
      </c>
      <c r="N793" s="102"/>
      <c r="O793" s="101">
        <f>IF(F793="I",IFERROR(VLOOKUP(C793,#REF!,7,FALSE),0),0)</f>
        <v>0</v>
      </c>
      <c r="P793" s="102"/>
      <c r="Q793" s="103">
        <v>0</v>
      </c>
    </row>
    <row r="794" spans="1:17" s="104" customFormat="1" ht="12" customHeight="1">
      <c r="A794" s="98" t="s">
        <v>436</v>
      </c>
      <c r="B794" s="98" t="s">
        <v>1052</v>
      </c>
      <c r="C794" s="99">
        <v>51103012034</v>
      </c>
      <c r="D794" s="99" t="s">
        <v>1593</v>
      </c>
      <c r="E794" s="100" t="s">
        <v>836</v>
      </c>
      <c r="F794" s="100" t="s">
        <v>831</v>
      </c>
      <c r="G794" s="101">
        <f>IF(F794="I",IFERROR(VLOOKUP(C794,'Consolidado 12.2023'!B:H,7,FALSE),0),0)</f>
        <v>193101633</v>
      </c>
      <c r="H794" s="102"/>
      <c r="I794" s="103">
        <v>0</v>
      </c>
      <c r="J794" s="102"/>
      <c r="K794" s="101">
        <f>IF(F794="I",IFERROR(SUMIF(#REF!,Clasificaciones!C794,#REF!),0),0)</f>
        <v>0</v>
      </c>
      <c r="L794" s="102"/>
      <c r="M794" s="103">
        <v>0</v>
      </c>
      <c r="N794" s="102"/>
      <c r="O794" s="101">
        <f>IF(F794="I",IFERROR(VLOOKUP(C794,#REF!,7,FALSE),0),0)</f>
        <v>0</v>
      </c>
      <c r="P794" s="102"/>
      <c r="Q794" s="103">
        <v>0</v>
      </c>
    </row>
    <row r="795" spans="1:17" s="104" customFormat="1" ht="12" customHeight="1">
      <c r="A795" s="98" t="s">
        <v>436</v>
      </c>
      <c r="B795" s="98" t="s">
        <v>1052</v>
      </c>
      <c r="C795" s="99">
        <v>51103012019</v>
      </c>
      <c r="D795" s="99" t="s">
        <v>397</v>
      </c>
      <c r="E795" s="100" t="s">
        <v>827</v>
      </c>
      <c r="F795" s="100" t="s">
        <v>831</v>
      </c>
      <c r="G795" s="101">
        <f>IF(F795="I",IFERROR(VLOOKUP(C795,'Consolidado 12.2023'!B:H,7,FALSE),0),0)</f>
        <v>0</v>
      </c>
      <c r="H795" s="102"/>
      <c r="I795" s="103">
        <v>0</v>
      </c>
      <c r="J795" s="102"/>
      <c r="K795" s="101">
        <f>IF(F795="I",IFERROR(SUMIF(#REF!,Clasificaciones!C795,#REF!),0),0)</f>
        <v>0</v>
      </c>
      <c r="L795" s="102"/>
      <c r="M795" s="103">
        <v>0</v>
      </c>
      <c r="N795" s="102"/>
      <c r="O795" s="101">
        <f>IF(F795="I",IFERROR(VLOOKUP(C795,#REF!,7,FALSE),0),0)</f>
        <v>0</v>
      </c>
      <c r="P795" s="102"/>
      <c r="Q795" s="103">
        <v>0</v>
      </c>
    </row>
    <row r="796" spans="1:17" s="104" customFormat="1" ht="12" customHeight="1">
      <c r="A796" s="98" t="s">
        <v>436</v>
      </c>
      <c r="B796" s="98"/>
      <c r="C796" s="99">
        <v>51103012020</v>
      </c>
      <c r="D796" s="99" t="s">
        <v>1027</v>
      </c>
      <c r="E796" s="100" t="s">
        <v>836</v>
      </c>
      <c r="F796" s="100" t="s">
        <v>831</v>
      </c>
      <c r="G796" s="101">
        <f>IF(F796="I",IFERROR(VLOOKUP(C796,'Consolidado 12.2023'!B:H,7,FALSE),0),0)</f>
        <v>0</v>
      </c>
      <c r="H796" s="102"/>
      <c r="I796" s="103">
        <v>0</v>
      </c>
      <c r="J796" s="102"/>
      <c r="K796" s="101">
        <f>IF(F796="I",IFERROR(SUMIF(#REF!,Clasificaciones!C796,#REF!),0),0)</f>
        <v>0</v>
      </c>
      <c r="L796" s="102"/>
      <c r="M796" s="103">
        <v>0</v>
      </c>
      <c r="N796" s="102"/>
      <c r="O796" s="101">
        <f>IF(F796="I",IFERROR(VLOOKUP(C796,#REF!,7,FALSE),0),0)</f>
        <v>0</v>
      </c>
      <c r="P796" s="102"/>
      <c r="Q796" s="103">
        <v>0</v>
      </c>
    </row>
    <row r="797" spans="1:17" s="104" customFormat="1" ht="12" customHeight="1">
      <c r="A797" s="98" t="s">
        <v>436</v>
      </c>
      <c r="B797" s="98"/>
      <c r="C797" s="99">
        <v>51103012021</v>
      </c>
      <c r="D797" s="99" t="s">
        <v>788</v>
      </c>
      <c r="E797" s="100" t="s">
        <v>827</v>
      </c>
      <c r="F797" s="100" t="s">
        <v>831</v>
      </c>
      <c r="G797" s="101">
        <f>IF(F797="I",IFERROR(VLOOKUP(C797,'Consolidado 12.2023'!B:H,7,FALSE),0),0)</f>
        <v>0</v>
      </c>
      <c r="H797" s="102"/>
      <c r="I797" s="103">
        <v>0</v>
      </c>
      <c r="J797" s="102"/>
      <c r="K797" s="101">
        <f>IF(F797="I",IFERROR(SUMIF(#REF!,Clasificaciones!C797,#REF!),0),0)</f>
        <v>0</v>
      </c>
      <c r="L797" s="102"/>
      <c r="M797" s="103">
        <v>0</v>
      </c>
      <c r="N797" s="102"/>
      <c r="O797" s="101">
        <f>IF(F797="I",IFERROR(VLOOKUP(C797,#REF!,7,FALSE),0),0)</f>
        <v>0</v>
      </c>
      <c r="P797" s="102"/>
      <c r="Q797" s="103">
        <v>0</v>
      </c>
    </row>
    <row r="798" spans="1:17" s="104" customFormat="1" ht="12" customHeight="1">
      <c r="A798" s="98" t="s">
        <v>436</v>
      </c>
      <c r="B798" s="98"/>
      <c r="C798" s="99">
        <v>51103012022</v>
      </c>
      <c r="D798" s="99" t="s">
        <v>905</v>
      </c>
      <c r="E798" s="100" t="s">
        <v>836</v>
      </c>
      <c r="F798" s="100" t="s">
        <v>831</v>
      </c>
      <c r="G798" s="101">
        <f>IF(F798="I",IFERROR(VLOOKUP(C798,'Consolidado 12.2023'!B:H,7,FALSE),0),0)</f>
        <v>0</v>
      </c>
      <c r="H798" s="102"/>
      <c r="I798" s="103">
        <v>0</v>
      </c>
      <c r="J798" s="102"/>
      <c r="K798" s="101">
        <f>IF(F798="I",IFERROR(SUMIF(#REF!,Clasificaciones!C798,#REF!),0),0)</f>
        <v>0</v>
      </c>
      <c r="L798" s="102"/>
      <c r="M798" s="103">
        <v>0</v>
      </c>
      <c r="N798" s="102"/>
      <c r="O798" s="101">
        <f>IF(F798="I",IFERROR(VLOOKUP(C798,#REF!,7,FALSE),0),0)</f>
        <v>0</v>
      </c>
      <c r="P798" s="102"/>
      <c r="Q798" s="103">
        <v>0</v>
      </c>
    </row>
    <row r="799" spans="1:17" s="104" customFormat="1" ht="12" customHeight="1">
      <c r="A799" s="98" t="s">
        <v>436</v>
      </c>
      <c r="B799" s="98"/>
      <c r="C799" s="99">
        <v>51103012023</v>
      </c>
      <c r="D799" s="99" t="s">
        <v>1028</v>
      </c>
      <c r="E799" s="100" t="s">
        <v>827</v>
      </c>
      <c r="F799" s="100" t="s">
        <v>831</v>
      </c>
      <c r="G799" s="101">
        <f>IF(F799="I",IFERROR(VLOOKUP(C799,'Consolidado 12.2023'!B:H,7,FALSE),0),0)</f>
        <v>0</v>
      </c>
      <c r="H799" s="102"/>
      <c r="I799" s="103">
        <v>0</v>
      </c>
      <c r="J799" s="102"/>
      <c r="K799" s="101">
        <f>IF(F799="I",IFERROR(SUMIF(#REF!,Clasificaciones!C799,#REF!),0),0)</f>
        <v>0</v>
      </c>
      <c r="L799" s="102"/>
      <c r="M799" s="103">
        <v>0</v>
      </c>
      <c r="N799" s="102"/>
      <c r="O799" s="101">
        <f>IF(F799="I",IFERROR(VLOOKUP(C799,#REF!,7,FALSE),0),0)</f>
        <v>0</v>
      </c>
      <c r="P799" s="102"/>
      <c r="Q799" s="103">
        <v>0</v>
      </c>
    </row>
    <row r="800" spans="1:17" s="104" customFormat="1" ht="12" customHeight="1">
      <c r="A800" s="98" t="s">
        <v>436</v>
      </c>
      <c r="B800" s="98"/>
      <c r="C800" s="99">
        <v>51103012024</v>
      </c>
      <c r="D800" s="99" t="s">
        <v>1029</v>
      </c>
      <c r="E800" s="100" t="s">
        <v>836</v>
      </c>
      <c r="F800" s="100" t="s">
        <v>831</v>
      </c>
      <c r="G800" s="101">
        <f>IF(F800="I",IFERROR(VLOOKUP(C800,'Consolidado 12.2023'!B:H,7,FALSE),0),0)</f>
        <v>0</v>
      </c>
      <c r="H800" s="102"/>
      <c r="I800" s="103">
        <v>0</v>
      </c>
      <c r="J800" s="102"/>
      <c r="K800" s="101">
        <f>IF(F800="I",IFERROR(SUMIF(#REF!,Clasificaciones!C800,#REF!),0),0)</f>
        <v>0</v>
      </c>
      <c r="L800" s="102"/>
      <c r="M800" s="103">
        <v>0</v>
      </c>
      <c r="N800" s="102"/>
      <c r="O800" s="101">
        <f>IF(F800="I",IFERROR(VLOOKUP(C800,#REF!,7,FALSE),0),0)</f>
        <v>0</v>
      </c>
      <c r="P800" s="102"/>
      <c r="Q800" s="103">
        <v>0</v>
      </c>
    </row>
    <row r="801" spans="1:17" s="104" customFormat="1" ht="12" customHeight="1">
      <c r="A801" s="98" t="s">
        <v>436</v>
      </c>
      <c r="B801" s="98"/>
      <c r="C801" s="99">
        <v>51103012025</v>
      </c>
      <c r="D801" s="99" t="s">
        <v>1030</v>
      </c>
      <c r="E801" s="100" t="s">
        <v>827</v>
      </c>
      <c r="F801" s="100" t="s">
        <v>831</v>
      </c>
      <c r="G801" s="101">
        <f>IF(F801="I",IFERROR(VLOOKUP(C801,'Consolidado 12.2023'!B:H,7,FALSE),0),0)</f>
        <v>0</v>
      </c>
      <c r="H801" s="102"/>
      <c r="I801" s="103">
        <v>0</v>
      </c>
      <c r="J801" s="102"/>
      <c r="K801" s="101">
        <f>IF(F801="I",IFERROR(SUMIF(#REF!,Clasificaciones!C801,#REF!),0),0)</f>
        <v>0</v>
      </c>
      <c r="L801" s="102"/>
      <c r="M801" s="103">
        <v>0</v>
      </c>
      <c r="N801" s="102"/>
      <c r="O801" s="101">
        <f>IF(F801="I",IFERROR(VLOOKUP(C801,#REF!,7,FALSE),0),0)</f>
        <v>0</v>
      </c>
      <c r="P801" s="102"/>
      <c r="Q801" s="103">
        <v>0</v>
      </c>
    </row>
    <row r="802" spans="1:17" s="104" customFormat="1" ht="12" customHeight="1">
      <c r="A802" s="98" t="s">
        <v>436</v>
      </c>
      <c r="B802" s="98"/>
      <c r="C802" s="99">
        <v>51103012026</v>
      </c>
      <c r="D802" s="99" t="s">
        <v>1031</v>
      </c>
      <c r="E802" s="100" t="s">
        <v>836</v>
      </c>
      <c r="F802" s="100" t="s">
        <v>831</v>
      </c>
      <c r="G802" s="101">
        <f>IF(F802="I",IFERROR(VLOOKUP(C802,'Consolidado 12.2023'!B:H,7,FALSE),0),0)</f>
        <v>0</v>
      </c>
      <c r="H802" s="102"/>
      <c r="I802" s="103">
        <v>0</v>
      </c>
      <c r="J802" s="102"/>
      <c r="K802" s="101">
        <f>IF(F802="I",IFERROR(SUMIF(#REF!,Clasificaciones!C802,#REF!),0),0)</f>
        <v>0</v>
      </c>
      <c r="L802" s="102"/>
      <c r="M802" s="103">
        <v>0</v>
      </c>
      <c r="N802" s="102"/>
      <c r="O802" s="101">
        <f>IF(F802="I",IFERROR(VLOOKUP(C802,#REF!,7,FALSE),0),0)</f>
        <v>0</v>
      </c>
      <c r="P802" s="102"/>
      <c r="Q802" s="103">
        <v>0</v>
      </c>
    </row>
    <row r="803" spans="1:17" s="104" customFormat="1" ht="12" customHeight="1">
      <c r="A803" s="98" t="s">
        <v>436</v>
      </c>
      <c r="B803" s="98"/>
      <c r="C803" s="99">
        <v>51103012027</v>
      </c>
      <c r="D803" s="99" t="s">
        <v>1032</v>
      </c>
      <c r="E803" s="100" t="s">
        <v>827</v>
      </c>
      <c r="F803" s="100" t="s">
        <v>831</v>
      </c>
      <c r="G803" s="101">
        <f>IF(F803="I",IFERROR(VLOOKUP(C803,'Consolidado 12.2023'!B:H,7,FALSE),0),0)</f>
        <v>0</v>
      </c>
      <c r="H803" s="102"/>
      <c r="I803" s="103">
        <v>0</v>
      </c>
      <c r="J803" s="102"/>
      <c r="K803" s="101">
        <f>IF(F803="I",IFERROR(SUMIF(#REF!,Clasificaciones!C803,#REF!),0),0)</f>
        <v>0</v>
      </c>
      <c r="L803" s="102"/>
      <c r="M803" s="103">
        <v>0</v>
      </c>
      <c r="N803" s="102"/>
      <c r="O803" s="101">
        <f>IF(F803="I",IFERROR(VLOOKUP(C803,#REF!,7,FALSE),0),0)</f>
        <v>0</v>
      </c>
      <c r="P803" s="102"/>
      <c r="Q803" s="103">
        <v>0</v>
      </c>
    </row>
    <row r="804" spans="1:17" s="104" customFormat="1" ht="12" customHeight="1">
      <c r="A804" s="98" t="s">
        <v>436</v>
      </c>
      <c r="B804" s="98"/>
      <c r="C804" s="99">
        <v>51103012028</v>
      </c>
      <c r="D804" s="99" t="s">
        <v>1033</v>
      </c>
      <c r="E804" s="100" t="s">
        <v>836</v>
      </c>
      <c r="F804" s="100" t="s">
        <v>831</v>
      </c>
      <c r="G804" s="101">
        <f>IF(F804="I",IFERROR(VLOOKUP(C804,'Consolidado 12.2023'!B:H,7,FALSE),0),0)</f>
        <v>0</v>
      </c>
      <c r="H804" s="102"/>
      <c r="I804" s="103">
        <v>0</v>
      </c>
      <c r="J804" s="102"/>
      <c r="K804" s="101">
        <f>IF(F804="I",IFERROR(SUMIF(#REF!,Clasificaciones!C804,#REF!),0),0)</f>
        <v>0</v>
      </c>
      <c r="L804" s="102"/>
      <c r="M804" s="103">
        <v>0</v>
      </c>
      <c r="N804" s="102"/>
      <c r="O804" s="101">
        <f>IF(F804="I",IFERROR(VLOOKUP(C804,#REF!,7,FALSE),0),0)</f>
        <v>0</v>
      </c>
      <c r="P804" s="102"/>
      <c r="Q804" s="103">
        <v>0</v>
      </c>
    </row>
    <row r="805" spans="1:17" s="104" customFormat="1" ht="12" customHeight="1">
      <c r="A805" s="98" t="s">
        <v>436</v>
      </c>
      <c r="B805" s="98" t="s">
        <v>1052</v>
      </c>
      <c r="C805" s="99">
        <v>51103012029</v>
      </c>
      <c r="D805" s="99" t="s">
        <v>177</v>
      </c>
      <c r="E805" s="100" t="s">
        <v>827</v>
      </c>
      <c r="F805" s="100" t="s">
        <v>831</v>
      </c>
      <c r="G805" s="101">
        <f>IF(F805="I",IFERROR(VLOOKUP(C805,'Consolidado 12.2023'!B:H,7,FALSE),0),0)</f>
        <v>0</v>
      </c>
      <c r="H805" s="102"/>
      <c r="I805" s="103">
        <v>0</v>
      </c>
      <c r="J805" s="102"/>
      <c r="K805" s="101">
        <f>IF(F805="I",IFERROR(SUMIF(#REF!,Clasificaciones!C805,#REF!),0),0)</f>
        <v>0</v>
      </c>
      <c r="L805" s="102"/>
      <c r="M805" s="103">
        <v>0</v>
      </c>
      <c r="N805" s="102"/>
      <c r="O805" s="101">
        <f>IF(F805="I",IFERROR(VLOOKUP(C805,#REF!,7,FALSE),0),0)</f>
        <v>0</v>
      </c>
      <c r="P805" s="102"/>
      <c r="Q805" s="103">
        <v>0</v>
      </c>
    </row>
    <row r="806" spans="1:17" s="104" customFormat="1" ht="12" customHeight="1">
      <c r="A806" s="98" t="s">
        <v>436</v>
      </c>
      <c r="B806" s="98"/>
      <c r="C806" s="99">
        <v>51103012030</v>
      </c>
      <c r="D806" s="99" t="s">
        <v>848</v>
      </c>
      <c r="E806" s="100" t="s">
        <v>836</v>
      </c>
      <c r="F806" s="100" t="s">
        <v>831</v>
      </c>
      <c r="G806" s="101">
        <f>IF(F806="I",IFERROR(VLOOKUP(C806,'Consolidado 12.2023'!B:H,7,FALSE),0),0)</f>
        <v>0</v>
      </c>
      <c r="H806" s="102"/>
      <c r="I806" s="103">
        <v>0</v>
      </c>
      <c r="J806" s="102"/>
      <c r="K806" s="101">
        <f>IF(F806="I",IFERROR(SUMIF(#REF!,Clasificaciones!C806,#REF!),0),0)</f>
        <v>0</v>
      </c>
      <c r="L806" s="102"/>
      <c r="M806" s="103">
        <v>0</v>
      </c>
      <c r="N806" s="102"/>
      <c r="O806" s="101">
        <f>IF(F806="I",IFERROR(VLOOKUP(C806,#REF!,7,FALSE),0),0)</f>
        <v>0</v>
      </c>
      <c r="P806" s="102"/>
      <c r="Q806" s="103">
        <v>0</v>
      </c>
    </row>
    <row r="807" spans="1:17" s="104" customFormat="1" ht="12" customHeight="1">
      <c r="A807" s="98" t="s">
        <v>436</v>
      </c>
      <c r="B807" s="98" t="s">
        <v>1052</v>
      </c>
      <c r="C807" s="99">
        <v>51103012031</v>
      </c>
      <c r="D807" s="99" t="s">
        <v>894</v>
      </c>
      <c r="E807" s="100" t="s">
        <v>827</v>
      </c>
      <c r="F807" s="100" t="s">
        <v>831</v>
      </c>
      <c r="G807" s="101">
        <f>IF(F807="I",IFERROR(VLOOKUP(C807,'Consolidado 12.2023'!B:H,7,FALSE),0),0)</f>
        <v>0</v>
      </c>
      <c r="H807" s="102"/>
      <c r="I807" s="103">
        <v>0</v>
      </c>
      <c r="J807" s="102"/>
      <c r="K807" s="101">
        <f>IF(F807="I",IFERROR(SUMIF(#REF!,Clasificaciones!C807,#REF!),0),0)</f>
        <v>0</v>
      </c>
      <c r="L807" s="102"/>
      <c r="M807" s="103">
        <v>0</v>
      </c>
      <c r="N807" s="102"/>
      <c r="O807" s="101">
        <f>IF(F807="I",IFERROR(VLOOKUP(C807,#REF!,7,FALSE),0),0)</f>
        <v>0</v>
      </c>
      <c r="P807" s="102"/>
      <c r="Q807" s="103">
        <v>0</v>
      </c>
    </row>
    <row r="808" spans="1:17" s="104" customFormat="1" ht="12" customHeight="1">
      <c r="A808" s="98" t="s">
        <v>436</v>
      </c>
      <c r="B808" s="98" t="s">
        <v>1052</v>
      </c>
      <c r="C808" s="99">
        <v>51103012032</v>
      </c>
      <c r="D808" s="99" t="s">
        <v>790</v>
      </c>
      <c r="E808" s="100" t="s">
        <v>827</v>
      </c>
      <c r="F808" s="100" t="s">
        <v>831</v>
      </c>
      <c r="G808" s="101">
        <f>IF(F808="I",IFERROR(VLOOKUP(C808,'Consolidado 12.2023'!B:H,7,FALSE),0),0)</f>
        <v>0</v>
      </c>
      <c r="H808" s="102"/>
      <c r="I808" s="103">
        <v>0</v>
      </c>
      <c r="J808" s="102"/>
      <c r="K808" s="101">
        <f>IF(F808="I",IFERROR(SUMIF(#REF!,Clasificaciones!C808,#REF!),0),0)</f>
        <v>0</v>
      </c>
      <c r="L808" s="102"/>
      <c r="M808" s="103">
        <v>0</v>
      </c>
      <c r="N808" s="102"/>
      <c r="O808" s="101">
        <f>IF(F808="I",IFERROR(VLOOKUP(C808,#REF!,7,FALSE),0),0)</f>
        <v>0</v>
      </c>
      <c r="P808" s="102"/>
      <c r="Q808" s="103">
        <v>0</v>
      </c>
    </row>
    <row r="809" spans="1:17" s="104" customFormat="1" ht="12" customHeight="1">
      <c r="A809" s="98" t="s">
        <v>436</v>
      </c>
      <c r="B809" s="98"/>
      <c r="C809" s="99">
        <v>51103012033</v>
      </c>
      <c r="D809" s="99" t="s">
        <v>1040</v>
      </c>
      <c r="E809" s="100" t="s">
        <v>836</v>
      </c>
      <c r="F809" s="100" t="s">
        <v>831</v>
      </c>
      <c r="G809" s="101">
        <f>IF(F809="I",IFERROR(VLOOKUP(C809,'Consolidado 12.2023'!B:H,7,FALSE),0),0)</f>
        <v>0</v>
      </c>
      <c r="H809" s="102"/>
      <c r="I809" s="103">
        <v>0</v>
      </c>
      <c r="J809" s="102"/>
      <c r="K809" s="101">
        <f>IF(F809="I",IFERROR(SUMIF(#REF!,Clasificaciones!C809,#REF!),0),0)</f>
        <v>0</v>
      </c>
      <c r="L809" s="102"/>
      <c r="M809" s="103">
        <v>0</v>
      </c>
      <c r="N809" s="102"/>
      <c r="O809" s="101">
        <f>IF(F809="I",IFERROR(VLOOKUP(C809,#REF!,7,FALSE),0),0)</f>
        <v>0</v>
      </c>
      <c r="P809" s="102"/>
      <c r="Q809" s="103">
        <v>0</v>
      </c>
    </row>
    <row r="810" spans="1:17" s="104" customFormat="1" ht="12" customHeight="1">
      <c r="A810" s="98" t="s">
        <v>436</v>
      </c>
      <c r="B810" s="98"/>
      <c r="C810" s="99">
        <v>511030130</v>
      </c>
      <c r="D810" s="99" t="s">
        <v>1053</v>
      </c>
      <c r="E810" s="100" t="s">
        <v>827</v>
      </c>
      <c r="F810" s="100" t="s">
        <v>828</v>
      </c>
      <c r="G810" s="101">
        <f>IF(F810="I",IFERROR(VLOOKUP(C810,'Consolidado 12.2023'!B:H,7,FALSE),0),0)</f>
        <v>0</v>
      </c>
      <c r="H810" s="102"/>
      <c r="I810" s="103">
        <v>0</v>
      </c>
      <c r="J810" s="102"/>
      <c r="K810" s="101">
        <f>IF(F810="I",IFERROR(SUMIF(#REF!,Clasificaciones!C810,#REF!),0),0)</f>
        <v>0</v>
      </c>
      <c r="L810" s="102"/>
      <c r="M810" s="103">
        <v>0</v>
      </c>
      <c r="N810" s="102"/>
      <c r="O810" s="101">
        <f>IF(F810="I",IFERROR(VLOOKUP(C810,#REF!,7,FALSE),0),0)</f>
        <v>0</v>
      </c>
      <c r="P810" s="102"/>
      <c r="Q810" s="103">
        <v>0</v>
      </c>
    </row>
    <row r="811" spans="1:17" s="104" customFormat="1" ht="12" customHeight="1">
      <c r="A811" s="98" t="s">
        <v>436</v>
      </c>
      <c r="B811" s="98" t="s">
        <v>1052</v>
      </c>
      <c r="C811" s="99">
        <v>51103013001</v>
      </c>
      <c r="D811" s="99" t="s">
        <v>1054</v>
      </c>
      <c r="E811" s="100" t="s">
        <v>827</v>
      </c>
      <c r="F811" s="100" t="s">
        <v>831</v>
      </c>
      <c r="G811" s="101">
        <f>IF(F811="I",IFERROR(VLOOKUP(C811,'Consolidado 12.2023'!B:H,7,FALSE),0),0)</f>
        <v>0</v>
      </c>
      <c r="H811" s="102"/>
      <c r="I811" s="103">
        <v>0</v>
      </c>
      <c r="J811" s="102"/>
      <c r="K811" s="101">
        <f>IF(F811="I",IFERROR(SUMIF(#REF!,Clasificaciones!C811,#REF!),0),0)</f>
        <v>0</v>
      </c>
      <c r="L811" s="102"/>
      <c r="M811" s="103">
        <v>0</v>
      </c>
      <c r="N811" s="102"/>
      <c r="O811" s="101">
        <f>IF(F811="I",IFERROR(VLOOKUP(C811,#REF!,7,FALSE),0),0)</f>
        <v>0</v>
      </c>
      <c r="P811" s="102"/>
      <c r="Q811" s="103">
        <v>0</v>
      </c>
    </row>
    <row r="812" spans="1:17" s="104" customFormat="1" ht="12" customHeight="1">
      <c r="A812" s="98" t="s">
        <v>436</v>
      </c>
      <c r="B812" s="98"/>
      <c r="C812" s="99">
        <v>51104</v>
      </c>
      <c r="D812" s="99" t="s">
        <v>454</v>
      </c>
      <c r="E812" s="100" t="s">
        <v>827</v>
      </c>
      <c r="F812" s="100" t="s">
        <v>828</v>
      </c>
      <c r="G812" s="101">
        <f>IF(F812="I",IFERROR(VLOOKUP(C812,'Consolidado 12.2023'!B:H,7,FALSE),0),0)</f>
        <v>0</v>
      </c>
      <c r="H812" s="102"/>
      <c r="I812" s="103">
        <v>0</v>
      </c>
      <c r="J812" s="102"/>
      <c r="K812" s="101">
        <f>IF(F812="I",IFERROR(SUMIF(#REF!,Clasificaciones!C812,#REF!),0),0)</f>
        <v>0</v>
      </c>
      <c r="L812" s="102"/>
      <c r="M812" s="103">
        <v>0</v>
      </c>
      <c r="N812" s="102"/>
      <c r="O812" s="101">
        <f>IF(F812="I",IFERROR(VLOOKUP(C812,#REF!,7,FALSE),0),0)</f>
        <v>0</v>
      </c>
      <c r="P812" s="102"/>
      <c r="Q812" s="103">
        <v>0</v>
      </c>
    </row>
    <row r="813" spans="1:17" s="104" customFormat="1" ht="12" customHeight="1">
      <c r="A813" s="98" t="s">
        <v>436</v>
      </c>
      <c r="B813" s="98" t="s">
        <v>1052</v>
      </c>
      <c r="C813" s="99">
        <v>5110401</v>
      </c>
      <c r="D813" s="99" t="s">
        <v>454</v>
      </c>
      <c r="E813" s="100" t="s">
        <v>827</v>
      </c>
      <c r="F813" s="100" t="s">
        <v>831</v>
      </c>
      <c r="G813" s="101">
        <f>IF(F813="I",IFERROR(VLOOKUP(C813,'Consolidado 12.2023'!B:H,7,FALSE),0),0)</f>
        <v>14512892</v>
      </c>
      <c r="H813" s="102"/>
      <c r="I813" s="103">
        <v>0</v>
      </c>
      <c r="J813" s="102"/>
      <c r="K813" s="101">
        <f>IF(F813="I",IFERROR(SUMIF(#REF!,Clasificaciones!C813,#REF!),0),0)</f>
        <v>0</v>
      </c>
      <c r="L813" s="102"/>
      <c r="M813" s="103">
        <v>0</v>
      </c>
      <c r="N813" s="102"/>
      <c r="O813" s="101">
        <f>IF(F813="I",IFERROR(VLOOKUP(C813,#REF!,7,FALSE),0),0)</f>
        <v>0</v>
      </c>
      <c r="P813" s="102"/>
      <c r="Q813" s="103">
        <v>0</v>
      </c>
    </row>
    <row r="814" spans="1:17" s="104" customFormat="1" ht="12" customHeight="1">
      <c r="A814" s="98" t="s">
        <v>436</v>
      </c>
      <c r="B814" s="98"/>
      <c r="C814" s="99">
        <v>512</v>
      </c>
      <c r="D814" s="99" t="s">
        <v>455</v>
      </c>
      <c r="E814" s="100" t="s">
        <v>827</v>
      </c>
      <c r="F814" s="100" t="s">
        <v>828</v>
      </c>
      <c r="G814" s="101">
        <f>IF(F814="I",IFERROR(VLOOKUP(C814,'Consolidado 12.2023'!B:H,7,FALSE),0),0)</f>
        <v>0</v>
      </c>
      <c r="H814" s="102"/>
      <c r="I814" s="103">
        <v>0</v>
      </c>
      <c r="J814" s="102"/>
      <c r="K814" s="101">
        <f>IF(F814="I",IFERROR(SUMIF(#REF!,Clasificaciones!C814,#REF!),0),0)</f>
        <v>0</v>
      </c>
      <c r="L814" s="102"/>
      <c r="M814" s="103">
        <v>0</v>
      </c>
      <c r="N814" s="102"/>
      <c r="O814" s="101">
        <f>IF(F814="I",IFERROR(VLOOKUP(C814,#REF!,7,FALSE),0),0)</f>
        <v>0</v>
      </c>
      <c r="P814" s="102"/>
      <c r="Q814" s="103">
        <v>0</v>
      </c>
    </row>
    <row r="815" spans="1:17" s="104" customFormat="1" ht="12" customHeight="1">
      <c r="A815" s="98" t="s">
        <v>436</v>
      </c>
      <c r="B815" s="98" t="s">
        <v>1055</v>
      </c>
      <c r="C815" s="99">
        <v>51201</v>
      </c>
      <c r="D815" s="99" t="s">
        <v>798</v>
      </c>
      <c r="E815" s="100" t="s">
        <v>827</v>
      </c>
      <c r="F815" s="100" t="s">
        <v>831</v>
      </c>
      <c r="G815" s="101">
        <f>IF(F815="I",IFERROR(VLOOKUP(C815,'Consolidado 12.2023'!B:H,7,FALSE),0),0)</f>
        <v>185540829</v>
      </c>
      <c r="H815" s="102"/>
      <c r="I815" s="103">
        <v>0</v>
      </c>
      <c r="J815" s="102"/>
      <c r="K815" s="101">
        <f>IF(F815="I",IFERROR(SUMIF(#REF!,Clasificaciones!C815,#REF!),0),0)</f>
        <v>0</v>
      </c>
      <c r="L815" s="102"/>
      <c r="M815" s="103">
        <v>0</v>
      </c>
      <c r="N815" s="102"/>
      <c r="O815" s="101">
        <f>IF(F815="I",IFERROR(VLOOKUP(C815,#REF!,7,FALSE),0),0)</f>
        <v>0</v>
      </c>
      <c r="P815" s="102"/>
      <c r="Q815" s="103">
        <v>0</v>
      </c>
    </row>
    <row r="816" spans="1:17" s="104" customFormat="1" ht="12" customHeight="1">
      <c r="A816" s="98" t="s">
        <v>436</v>
      </c>
      <c r="B816" s="98"/>
      <c r="C816" s="99">
        <v>51202</v>
      </c>
      <c r="D816" s="99" t="s">
        <v>1056</v>
      </c>
      <c r="E816" s="100" t="s">
        <v>827</v>
      </c>
      <c r="F816" s="100" t="s">
        <v>831</v>
      </c>
      <c r="G816" s="101">
        <f>IF(F816="I",IFERROR(VLOOKUP(C816,'Consolidado 12.2023'!B:H,7,FALSE),0),0)</f>
        <v>0</v>
      </c>
      <c r="H816" s="102"/>
      <c r="I816" s="103">
        <v>0</v>
      </c>
      <c r="J816" s="102"/>
      <c r="K816" s="101">
        <f>IF(F816="I",IFERROR(SUMIF(#REF!,Clasificaciones!C816,#REF!),0),0)</f>
        <v>0</v>
      </c>
      <c r="L816" s="102"/>
      <c r="M816" s="103">
        <v>0</v>
      </c>
      <c r="N816" s="102"/>
      <c r="O816" s="101">
        <f>IF(F816="I",IFERROR(VLOOKUP(C816,#REF!,7,FALSE),0),0)</f>
        <v>0</v>
      </c>
      <c r="P816" s="102"/>
      <c r="Q816" s="103">
        <v>0</v>
      </c>
    </row>
    <row r="817" spans="1:17" s="104" customFormat="1" ht="12" customHeight="1">
      <c r="A817" s="98" t="s">
        <v>436</v>
      </c>
      <c r="B817" s="98" t="s">
        <v>1057</v>
      </c>
      <c r="C817" s="99">
        <v>51203</v>
      </c>
      <c r="D817" s="99" t="s">
        <v>457</v>
      </c>
      <c r="E817" s="100" t="s">
        <v>827</v>
      </c>
      <c r="F817" s="100" t="s">
        <v>831</v>
      </c>
      <c r="G817" s="101">
        <f>IF(F817="I",IFERROR(VLOOKUP(C817,'Consolidado 12.2023'!B:H,7,FALSE),0),0)</f>
        <v>35360047</v>
      </c>
      <c r="H817" s="102"/>
      <c r="I817" s="103">
        <v>0</v>
      </c>
      <c r="J817" s="102"/>
      <c r="K817" s="101">
        <f>IF(F817="I",IFERROR(SUMIF(#REF!,Clasificaciones!C817,#REF!),0),0)</f>
        <v>0</v>
      </c>
      <c r="L817" s="102"/>
      <c r="M817" s="103">
        <v>0</v>
      </c>
      <c r="N817" s="102"/>
      <c r="O817" s="101">
        <f>IF(F817="I",IFERROR(VLOOKUP(C817,#REF!,7,FALSE),0),0)</f>
        <v>0</v>
      </c>
      <c r="P817" s="102"/>
      <c r="Q817" s="103">
        <v>0</v>
      </c>
    </row>
    <row r="818" spans="1:17" s="104" customFormat="1" ht="12" customHeight="1">
      <c r="A818" s="98" t="s">
        <v>436</v>
      </c>
      <c r="B818" s="98" t="s">
        <v>1057</v>
      </c>
      <c r="C818" s="99">
        <v>51204</v>
      </c>
      <c r="D818" s="99" t="s">
        <v>458</v>
      </c>
      <c r="E818" s="100" t="s">
        <v>827</v>
      </c>
      <c r="F818" s="100" t="s">
        <v>831</v>
      </c>
      <c r="G818" s="101">
        <f>IF(F818="I",IFERROR(VLOOKUP(C818,'Consolidado 12.2023'!B:H,7,FALSE),0),0)</f>
        <v>92453781</v>
      </c>
      <c r="H818" s="102"/>
      <c r="I818" s="103">
        <v>0</v>
      </c>
      <c r="J818" s="102"/>
      <c r="K818" s="101">
        <f>IF(F818="I",IFERROR(SUMIF(#REF!,Clasificaciones!C818,#REF!),0),0)</f>
        <v>0</v>
      </c>
      <c r="L818" s="102"/>
      <c r="M818" s="103">
        <v>0</v>
      </c>
      <c r="N818" s="102"/>
      <c r="O818" s="101">
        <f>IF(F818="I",IFERROR(VLOOKUP(C818,#REF!,7,FALSE),0),0)</f>
        <v>0</v>
      </c>
      <c r="P818" s="102"/>
      <c r="Q818" s="103">
        <v>0</v>
      </c>
    </row>
    <row r="819" spans="1:17" s="104" customFormat="1" ht="12" customHeight="1">
      <c r="A819" s="98" t="s">
        <v>436</v>
      </c>
      <c r="B819" s="98"/>
      <c r="C819" s="99">
        <v>51205</v>
      </c>
      <c r="D819" s="99" t="s">
        <v>1058</v>
      </c>
      <c r="E819" s="100" t="s">
        <v>827</v>
      </c>
      <c r="F819" s="100" t="s">
        <v>831</v>
      </c>
      <c r="G819" s="101">
        <f>IF(F819="I",IFERROR(VLOOKUP(C819,'Consolidado 12.2023'!B:H,7,FALSE),0),0)</f>
        <v>0</v>
      </c>
      <c r="H819" s="102"/>
      <c r="I819" s="103">
        <v>0</v>
      </c>
      <c r="J819" s="102"/>
      <c r="K819" s="101">
        <f>IF(F819="I",IFERROR(SUMIF(#REF!,Clasificaciones!C819,#REF!),0),0)</f>
        <v>0</v>
      </c>
      <c r="L819" s="102"/>
      <c r="M819" s="103">
        <v>0</v>
      </c>
      <c r="N819" s="102"/>
      <c r="O819" s="101">
        <f>IF(F819="I",IFERROR(VLOOKUP(C819,#REF!,7,FALSE),0),0)</f>
        <v>0</v>
      </c>
      <c r="P819" s="102"/>
      <c r="Q819" s="103">
        <v>0</v>
      </c>
    </row>
    <row r="820" spans="1:17" s="104" customFormat="1" ht="12" customHeight="1">
      <c r="A820" s="98" t="s">
        <v>436</v>
      </c>
      <c r="B820" s="98" t="s">
        <v>1057</v>
      </c>
      <c r="C820" s="99">
        <v>51206</v>
      </c>
      <c r="D820" s="99" t="s">
        <v>459</v>
      </c>
      <c r="E820" s="100" t="s">
        <v>827</v>
      </c>
      <c r="F820" s="100" t="s">
        <v>831</v>
      </c>
      <c r="G820" s="101">
        <f>IF(F820="I",IFERROR(VLOOKUP(C820,'Consolidado 12.2023'!B:H,7,FALSE),0),0)</f>
        <v>0</v>
      </c>
      <c r="H820" s="102"/>
      <c r="I820" s="103">
        <v>0</v>
      </c>
      <c r="J820" s="102"/>
      <c r="K820" s="101">
        <f>IF(F820="I",IFERROR(SUMIF(#REF!,Clasificaciones!C820,#REF!),0),0)</f>
        <v>0</v>
      </c>
      <c r="L820" s="102"/>
      <c r="M820" s="103">
        <v>0</v>
      </c>
      <c r="N820" s="102"/>
      <c r="O820" s="101">
        <f>IF(F820="I",IFERROR(VLOOKUP(C820,#REF!,7,FALSE),0),0)</f>
        <v>0</v>
      </c>
      <c r="P820" s="102"/>
      <c r="Q820" s="103">
        <v>0</v>
      </c>
    </row>
    <row r="821" spans="1:17" s="104" customFormat="1" ht="12" customHeight="1">
      <c r="A821" s="98" t="s">
        <v>436</v>
      </c>
      <c r="B821" s="98" t="s">
        <v>1057</v>
      </c>
      <c r="C821" s="99">
        <v>51207</v>
      </c>
      <c r="D821" s="99" t="s">
        <v>799</v>
      </c>
      <c r="E821" s="100" t="s">
        <v>827</v>
      </c>
      <c r="F821" s="100" t="s">
        <v>831</v>
      </c>
      <c r="G821" s="101">
        <f>IF(F821="I",IFERROR(VLOOKUP(C821,'Consolidado 12.2023'!B:H,7,FALSE),0),0)</f>
        <v>361196850</v>
      </c>
      <c r="H821" s="102"/>
      <c r="I821" s="103">
        <v>0</v>
      </c>
      <c r="J821" s="102"/>
      <c r="K821" s="101">
        <f>IF(F821="I",IFERROR(SUMIF(#REF!,Clasificaciones!C821,#REF!),0),0)</f>
        <v>0</v>
      </c>
      <c r="L821" s="102"/>
      <c r="M821" s="103">
        <v>0</v>
      </c>
      <c r="N821" s="102"/>
      <c r="O821" s="101">
        <f>IF(F821="I",IFERROR(VLOOKUP(C821,#REF!,7,FALSE),0),0)</f>
        <v>0</v>
      </c>
      <c r="P821" s="102"/>
      <c r="Q821" s="103">
        <v>0</v>
      </c>
    </row>
    <row r="822" spans="1:17" s="379" customFormat="1" ht="12" customHeight="1">
      <c r="A822" s="373" t="s">
        <v>436</v>
      </c>
      <c r="B822" s="373" t="s">
        <v>1057</v>
      </c>
      <c r="C822" s="374">
        <v>51208</v>
      </c>
      <c r="D822" s="374" t="s">
        <v>459</v>
      </c>
      <c r="E822" s="375" t="s">
        <v>827</v>
      </c>
      <c r="F822" s="375" t="s">
        <v>831</v>
      </c>
      <c r="G822" s="376">
        <f>IF(F822="I",IFERROR(VLOOKUP(C822,'Consolidado 12.2023'!B:H,7,FALSE),0),0)</f>
        <v>422071006</v>
      </c>
      <c r="H822" s="377"/>
      <c r="I822" s="378">
        <v>0</v>
      </c>
      <c r="J822" s="377"/>
      <c r="K822" s="376">
        <f>IF(F822="I",IFERROR(SUMIF(#REF!,Clasificaciones!C822,#REF!),0),0)</f>
        <v>0</v>
      </c>
      <c r="L822" s="377"/>
      <c r="M822" s="378">
        <v>0</v>
      </c>
      <c r="N822" s="377"/>
      <c r="O822" s="376">
        <f>IF(F822="I",IFERROR(VLOOKUP(C822,#REF!,7,FALSE),0),0)</f>
        <v>0</v>
      </c>
      <c r="P822" s="377"/>
      <c r="Q822" s="378">
        <v>0</v>
      </c>
    </row>
    <row r="823" spans="1:17" s="104" customFormat="1" ht="12" customHeight="1">
      <c r="A823" s="98" t="s">
        <v>436</v>
      </c>
      <c r="B823" s="98"/>
      <c r="C823" s="99">
        <v>51210</v>
      </c>
      <c r="D823" s="99" t="s">
        <v>1059</v>
      </c>
      <c r="E823" s="100" t="s">
        <v>827</v>
      </c>
      <c r="F823" s="100" t="s">
        <v>831</v>
      </c>
      <c r="G823" s="101">
        <f>IF(F823="I",IFERROR(VLOOKUP(C823,'Consolidado 12.2023'!B:H,7,FALSE),0),0)</f>
        <v>0</v>
      </c>
      <c r="H823" s="102"/>
      <c r="I823" s="103">
        <v>0</v>
      </c>
      <c r="J823" s="102"/>
      <c r="K823" s="101">
        <f>IF(F823="I",IFERROR(SUMIF(#REF!,Clasificaciones!C823,#REF!),0),0)</f>
        <v>0</v>
      </c>
      <c r="L823" s="102"/>
      <c r="M823" s="103">
        <v>0</v>
      </c>
      <c r="N823" s="102"/>
      <c r="O823" s="101">
        <f>IF(F823="I",IFERROR(VLOOKUP(C823,#REF!,7,FALSE),0),0)</f>
        <v>0</v>
      </c>
      <c r="P823" s="102"/>
      <c r="Q823" s="103">
        <v>0</v>
      </c>
    </row>
    <row r="824" spans="1:17" s="104" customFormat="1" ht="12" customHeight="1">
      <c r="A824" s="98" t="s">
        <v>436</v>
      </c>
      <c r="B824" s="98"/>
      <c r="C824" s="99">
        <v>513</v>
      </c>
      <c r="D824" s="99" t="s">
        <v>460</v>
      </c>
      <c r="E824" s="100" t="s">
        <v>827</v>
      </c>
      <c r="F824" s="100" t="s">
        <v>828</v>
      </c>
      <c r="G824" s="101">
        <f>IF(F824="I",IFERROR(VLOOKUP(C824,'Consolidado 12.2023'!B:H,7,FALSE),0),0)</f>
        <v>0</v>
      </c>
      <c r="H824" s="102"/>
      <c r="I824" s="103">
        <v>0</v>
      </c>
      <c r="J824" s="102"/>
      <c r="K824" s="101">
        <f>IF(F824="I",IFERROR(SUMIF(#REF!,Clasificaciones!C824,#REF!),0),0)</f>
        <v>0</v>
      </c>
      <c r="L824" s="102"/>
      <c r="M824" s="103">
        <v>0</v>
      </c>
      <c r="N824" s="102"/>
      <c r="O824" s="101">
        <f>IF(F824="I",IFERROR(VLOOKUP(C824,#REF!,7,FALSE),0),0)</f>
        <v>0</v>
      </c>
      <c r="P824" s="102"/>
      <c r="Q824" s="103">
        <v>0</v>
      </c>
    </row>
    <row r="825" spans="1:17" s="104" customFormat="1" ht="12" customHeight="1">
      <c r="A825" s="98" t="s">
        <v>436</v>
      </c>
      <c r="B825" s="98"/>
      <c r="C825" s="99">
        <v>51301</v>
      </c>
      <c r="D825" s="99" t="s">
        <v>461</v>
      </c>
      <c r="E825" s="100" t="s">
        <v>827</v>
      </c>
      <c r="F825" s="100" t="s">
        <v>828</v>
      </c>
      <c r="G825" s="101">
        <f>IF(F825="I",IFERROR(VLOOKUP(C825,'Consolidado 12.2023'!B:H,7,FALSE),0),0)</f>
        <v>0</v>
      </c>
      <c r="H825" s="102"/>
      <c r="I825" s="103">
        <v>0</v>
      </c>
      <c r="J825" s="102"/>
      <c r="K825" s="101">
        <f>IF(F825="I",IFERROR(SUMIF(#REF!,Clasificaciones!C825,#REF!),0),0)</f>
        <v>0</v>
      </c>
      <c r="L825" s="102"/>
      <c r="M825" s="103">
        <v>0</v>
      </c>
      <c r="N825" s="102"/>
      <c r="O825" s="101">
        <f>IF(F825="I",IFERROR(VLOOKUP(C825,#REF!,7,FALSE),0),0)</f>
        <v>0</v>
      </c>
      <c r="P825" s="102"/>
      <c r="Q825" s="103">
        <v>0</v>
      </c>
    </row>
    <row r="826" spans="1:17" s="104" customFormat="1" ht="12" customHeight="1">
      <c r="A826" s="98" t="s">
        <v>436</v>
      </c>
      <c r="B826" s="98" t="s">
        <v>1060</v>
      </c>
      <c r="C826" s="99">
        <v>5130101</v>
      </c>
      <c r="D826" s="99" t="s">
        <v>462</v>
      </c>
      <c r="E826" s="100" t="s">
        <v>827</v>
      </c>
      <c r="F826" s="100" t="s">
        <v>831</v>
      </c>
      <c r="G826" s="101">
        <f>IF(F826="I",IFERROR(VLOOKUP(C826,'Consolidado 12.2023'!B:H,7,FALSE),0),0)</f>
        <v>3223143036</v>
      </c>
      <c r="H826" s="102"/>
      <c r="I826" s="103">
        <v>0</v>
      </c>
      <c r="J826" s="102"/>
      <c r="K826" s="101">
        <f>IF(F826="I",IFERROR(SUMIF(#REF!,Clasificaciones!C826,#REF!),0),0)</f>
        <v>0</v>
      </c>
      <c r="L826" s="102"/>
      <c r="M826" s="103">
        <v>0</v>
      </c>
      <c r="N826" s="102"/>
      <c r="O826" s="101">
        <f>IF(F826="I",IFERROR(VLOOKUP(C826,#REF!,7,FALSE),0),0)</f>
        <v>0</v>
      </c>
      <c r="P826" s="102"/>
      <c r="Q826" s="103">
        <v>0</v>
      </c>
    </row>
    <row r="827" spans="1:17" s="104" customFormat="1" ht="12" customHeight="1">
      <c r="A827" s="98" t="s">
        <v>436</v>
      </c>
      <c r="B827" s="98"/>
      <c r="C827" s="99">
        <v>5130102</v>
      </c>
      <c r="D827" s="99" t="s">
        <v>1061</v>
      </c>
      <c r="E827" s="100" t="s">
        <v>827</v>
      </c>
      <c r="F827" s="100" t="s">
        <v>831</v>
      </c>
      <c r="G827" s="101">
        <f>IF(F827="I",IFERROR(VLOOKUP(C827,'Consolidado 12.2023'!B:H,7,FALSE),0),0)</f>
        <v>0</v>
      </c>
      <c r="H827" s="102"/>
      <c r="I827" s="103">
        <v>0</v>
      </c>
      <c r="J827" s="102"/>
      <c r="K827" s="101">
        <f>IF(F827="I",IFERROR(SUMIF(#REF!,Clasificaciones!C827,#REF!),0),0)</f>
        <v>0</v>
      </c>
      <c r="L827" s="102"/>
      <c r="M827" s="103">
        <v>0</v>
      </c>
      <c r="N827" s="102"/>
      <c r="O827" s="101">
        <f>IF(F827="I",IFERROR(VLOOKUP(C827,#REF!,7,FALSE),0),0)</f>
        <v>0</v>
      </c>
      <c r="P827" s="102"/>
      <c r="Q827" s="103">
        <v>0</v>
      </c>
    </row>
    <row r="828" spans="1:17" s="104" customFormat="1" ht="12" customHeight="1">
      <c r="A828" s="98" t="s">
        <v>436</v>
      </c>
      <c r="B828" s="98"/>
      <c r="C828" s="99">
        <v>5130103</v>
      </c>
      <c r="D828" s="99" t="s">
        <v>1062</v>
      </c>
      <c r="E828" s="100" t="s">
        <v>827</v>
      </c>
      <c r="F828" s="100" t="s">
        <v>831</v>
      </c>
      <c r="G828" s="101">
        <f>IF(F828="I",IFERROR(VLOOKUP(C828,'Consolidado 12.2023'!B:H,7,FALSE),0),0)</f>
        <v>0</v>
      </c>
      <c r="H828" s="102"/>
      <c r="I828" s="103">
        <v>0</v>
      </c>
      <c r="J828" s="102"/>
      <c r="K828" s="101">
        <f>IF(F828="I",IFERROR(SUMIF(#REF!,Clasificaciones!C828,#REF!),0),0)</f>
        <v>0</v>
      </c>
      <c r="L828" s="102"/>
      <c r="M828" s="103">
        <v>0</v>
      </c>
      <c r="N828" s="102"/>
      <c r="O828" s="101">
        <f>IF(F828="I",IFERROR(VLOOKUP(C828,#REF!,7,FALSE),0),0)</f>
        <v>0</v>
      </c>
      <c r="P828" s="102"/>
      <c r="Q828" s="103">
        <v>0</v>
      </c>
    </row>
    <row r="829" spans="1:17" s="104" customFormat="1" ht="12" customHeight="1">
      <c r="A829" s="98" t="s">
        <v>436</v>
      </c>
      <c r="B829" s="98" t="s">
        <v>1060</v>
      </c>
      <c r="C829" s="99">
        <v>5130104</v>
      </c>
      <c r="D829" s="99" t="s">
        <v>463</v>
      </c>
      <c r="E829" s="100" t="s">
        <v>827</v>
      </c>
      <c r="F829" s="100" t="s">
        <v>831</v>
      </c>
      <c r="G829" s="101">
        <f>IF(F829="I",IFERROR(VLOOKUP(C829,'Consolidado 12.2023'!B:H,7,FALSE),0),0)</f>
        <v>289847736</v>
      </c>
      <c r="H829" s="102"/>
      <c r="I829" s="103">
        <v>0</v>
      </c>
      <c r="J829" s="102"/>
      <c r="K829" s="101">
        <f>IF(F829="I",IFERROR(SUMIF(#REF!,Clasificaciones!C829,#REF!),0),0)</f>
        <v>0</v>
      </c>
      <c r="L829" s="102"/>
      <c r="M829" s="103">
        <v>0</v>
      </c>
      <c r="N829" s="102"/>
      <c r="O829" s="101">
        <f>IF(F829="I",IFERROR(VLOOKUP(C829,#REF!,7,FALSE),0),0)</f>
        <v>0</v>
      </c>
      <c r="P829" s="102"/>
      <c r="Q829" s="103">
        <v>0</v>
      </c>
    </row>
    <row r="830" spans="1:17" s="104" customFormat="1" ht="12" customHeight="1">
      <c r="A830" s="98" t="s">
        <v>436</v>
      </c>
      <c r="B830" s="98" t="s">
        <v>1060</v>
      </c>
      <c r="C830" s="99">
        <v>5130105</v>
      </c>
      <c r="D830" s="99" t="s">
        <v>464</v>
      </c>
      <c r="E830" s="100" t="s">
        <v>827</v>
      </c>
      <c r="F830" s="100" t="s">
        <v>831</v>
      </c>
      <c r="G830" s="101">
        <f>IF(F830="I",IFERROR(VLOOKUP(C830,'Consolidado 12.2023'!B:H,7,FALSE),0),0)</f>
        <v>213546788</v>
      </c>
      <c r="H830" s="102"/>
      <c r="I830" s="103">
        <v>0</v>
      </c>
      <c r="J830" s="102"/>
      <c r="K830" s="101">
        <f>IF(F830="I",IFERROR(SUMIF(#REF!,Clasificaciones!C830,#REF!),0),0)</f>
        <v>0</v>
      </c>
      <c r="L830" s="102"/>
      <c r="M830" s="103">
        <v>0</v>
      </c>
      <c r="N830" s="102"/>
      <c r="O830" s="101">
        <f>IF(F830="I",IFERROR(VLOOKUP(C830,#REF!,7,FALSE),0),0)</f>
        <v>0</v>
      </c>
      <c r="P830" s="102"/>
      <c r="Q830" s="103">
        <v>0</v>
      </c>
    </row>
    <row r="831" spans="1:17" s="104" customFormat="1" ht="12" customHeight="1">
      <c r="A831" s="98" t="s">
        <v>436</v>
      </c>
      <c r="B831" s="98"/>
      <c r="C831" s="99">
        <v>5130106</v>
      </c>
      <c r="D831" s="99" t="s">
        <v>1063</v>
      </c>
      <c r="E831" s="100" t="s">
        <v>827</v>
      </c>
      <c r="F831" s="100" t="s">
        <v>831</v>
      </c>
      <c r="G831" s="101">
        <f>IF(F831="I",IFERROR(VLOOKUP(C831,'Consolidado 12.2023'!B:H,7,FALSE),0),0)</f>
        <v>0</v>
      </c>
      <c r="H831" s="102"/>
      <c r="I831" s="103">
        <v>0</v>
      </c>
      <c r="J831" s="102"/>
      <c r="K831" s="101">
        <f>IF(F831="I",IFERROR(SUMIF(#REF!,Clasificaciones!C831,#REF!),0),0)</f>
        <v>0</v>
      </c>
      <c r="L831" s="102"/>
      <c r="M831" s="103">
        <v>0</v>
      </c>
      <c r="N831" s="102"/>
      <c r="O831" s="101">
        <f>IF(F831="I",IFERROR(VLOOKUP(C831,#REF!,7,FALSE),0),0)</f>
        <v>0</v>
      </c>
      <c r="P831" s="102"/>
      <c r="Q831" s="103">
        <v>0</v>
      </c>
    </row>
    <row r="832" spans="1:17" s="104" customFormat="1" ht="12" customHeight="1">
      <c r="A832" s="98" t="s">
        <v>436</v>
      </c>
      <c r="B832" s="98"/>
      <c r="C832" s="99">
        <v>51302</v>
      </c>
      <c r="D832" s="99" t="s">
        <v>465</v>
      </c>
      <c r="E832" s="100" t="s">
        <v>827</v>
      </c>
      <c r="F832" s="100" t="s">
        <v>828</v>
      </c>
      <c r="G832" s="101">
        <f>IF(F832="I",IFERROR(VLOOKUP(C832,'Consolidado 12.2023'!B:H,7,FALSE),0),0)</f>
        <v>0</v>
      </c>
      <c r="H832" s="102"/>
      <c r="I832" s="103">
        <v>0</v>
      </c>
      <c r="J832" s="102"/>
      <c r="K832" s="101">
        <f>IF(F832="I",IFERROR(SUMIF(#REF!,Clasificaciones!C832,#REF!),0),0)</f>
        <v>0</v>
      </c>
      <c r="L832" s="102"/>
      <c r="M832" s="103">
        <v>0</v>
      </c>
      <c r="N832" s="102"/>
      <c r="O832" s="101">
        <f>IF(F832="I",IFERROR(VLOOKUP(C832,#REF!,7,FALSE),0),0)</f>
        <v>0</v>
      </c>
      <c r="P832" s="102"/>
      <c r="Q832" s="103">
        <v>0</v>
      </c>
    </row>
    <row r="833" spans="1:17" s="104" customFormat="1" ht="12" customHeight="1">
      <c r="A833" s="98" t="s">
        <v>436</v>
      </c>
      <c r="B833" s="98" t="s">
        <v>1064</v>
      </c>
      <c r="C833" s="99">
        <v>5130201</v>
      </c>
      <c r="D833" s="99" t="s">
        <v>466</v>
      </c>
      <c r="E833" s="100" t="s">
        <v>827</v>
      </c>
      <c r="F833" s="100" t="s">
        <v>831</v>
      </c>
      <c r="G833" s="101">
        <f>IF(F833="I",IFERROR(VLOOKUP(C833,'Consolidado 12.2023'!B:H,7,FALSE),0),0)</f>
        <v>609525552</v>
      </c>
      <c r="H833" s="102"/>
      <c r="I833" s="103">
        <v>0</v>
      </c>
      <c r="J833" s="102"/>
      <c r="K833" s="101">
        <f>IF(F833="I",IFERROR(SUMIF(#REF!,Clasificaciones!C833,#REF!),0),0)</f>
        <v>0</v>
      </c>
      <c r="L833" s="102"/>
      <c r="M833" s="103">
        <v>0</v>
      </c>
      <c r="N833" s="102"/>
      <c r="O833" s="101">
        <f>IF(F833="I",IFERROR(VLOOKUP(C833,#REF!,7,FALSE),0),0)</f>
        <v>0</v>
      </c>
      <c r="P833" s="102"/>
      <c r="Q833" s="103">
        <v>0</v>
      </c>
    </row>
    <row r="834" spans="1:17" s="104" customFormat="1" ht="12" customHeight="1">
      <c r="A834" s="98" t="s">
        <v>436</v>
      </c>
      <c r="B834" s="98" t="s">
        <v>1060</v>
      </c>
      <c r="C834" s="99">
        <v>5130202</v>
      </c>
      <c r="D834" s="99" t="s">
        <v>467</v>
      </c>
      <c r="E834" s="100" t="s">
        <v>827</v>
      </c>
      <c r="F834" s="100" t="s">
        <v>831</v>
      </c>
      <c r="G834" s="101">
        <f>IF(F834="I",IFERROR(VLOOKUP(C834,'Consolidado 12.2023'!B:H,7,FALSE),0),0)</f>
        <v>26250000</v>
      </c>
      <c r="H834" s="102"/>
      <c r="I834" s="103">
        <v>0</v>
      </c>
      <c r="J834" s="102"/>
      <c r="K834" s="101">
        <f>IF(F834="I",IFERROR(SUMIF(#REF!,Clasificaciones!C834,#REF!),0),0)</f>
        <v>0</v>
      </c>
      <c r="L834" s="102"/>
      <c r="M834" s="103">
        <v>0</v>
      </c>
      <c r="N834" s="102"/>
      <c r="O834" s="101">
        <f>IF(F834="I",IFERROR(VLOOKUP(C834,#REF!,7,FALSE),0),0)</f>
        <v>0</v>
      </c>
      <c r="P834" s="102"/>
      <c r="Q834" s="103">
        <v>0</v>
      </c>
    </row>
    <row r="835" spans="1:17" s="104" customFormat="1" ht="12" customHeight="1">
      <c r="A835" s="98" t="s">
        <v>436</v>
      </c>
      <c r="B835" s="98" t="s">
        <v>1060</v>
      </c>
      <c r="C835" s="99">
        <v>5130203</v>
      </c>
      <c r="D835" s="99" t="s">
        <v>800</v>
      </c>
      <c r="E835" s="100" t="s">
        <v>827</v>
      </c>
      <c r="F835" s="100" t="s">
        <v>831</v>
      </c>
      <c r="G835" s="101">
        <f>IF(F835="I",IFERROR(VLOOKUP(C835,'Consolidado 12.2023'!B:H,7,FALSE),0),0)</f>
        <v>677709793</v>
      </c>
      <c r="H835" s="102"/>
      <c r="I835" s="103">
        <v>0</v>
      </c>
      <c r="J835" s="102"/>
      <c r="K835" s="101">
        <f>IF(F835="I",IFERROR(SUMIF(#REF!,Clasificaciones!C835,#REF!),0),0)</f>
        <v>0</v>
      </c>
      <c r="L835" s="102"/>
      <c r="M835" s="103">
        <v>0</v>
      </c>
      <c r="N835" s="102"/>
      <c r="O835" s="101">
        <f>IF(F835="I",IFERROR(VLOOKUP(C835,#REF!,7,FALSE),0),0)</f>
        <v>0</v>
      </c>
      <c r="P835" s="102"/>
      <c r="Q835" s="103">
        <v>0</v>
      </c>
    </row>
    <row r="836" spans="1:17" s="104" customFormat="1" ht="12" customHeight="1">
      <c r="A836" s="98" t="s">
        <v>436</v>
      </c>
      <c r="B836" s="98" t="s">
        <v>1060</v>
      </c>
      <c r="C836" s="99">
        <v>5130204</v>
      </c>
      <c r="D836" s="99" t="s">
        <v>667</v>
      </c>
      <c r="E836" s="100" t="s">
        <v>827</v>
      </c>
      <c r="F836" s="100" t="s">
        <v>831</v>
      </c>
      <c r="G836" s="101">
        <f>IF(F836="I",IFERROR(VLOOKUP(C836,'Consolidado 12.2023'!B:H,7,FALSE),0),0)</f>
        <v>24331819</v>
      </c>
      <c r="H836" s="102"/>
      <c r="I836" s="103">
        <v>0</v>
      </c>
      <c r="J836" s="102"/>
      <c r="K836" s="101">
        <f>IF(F836="I",IFERROR(SUMIF(#REF!,Clasificaciones!C836,#REF!),0),0)</f>
        <v>0</v>
      </c>
      <c r="L836" s="102"/>
      <c r="M836" s="103">
        <v>0</v>
      </c>
      <c r="N836" s="102"/>
      <c r="O836" s="101">
        <f>IF(F836="I",IFERROR(VLOOKUP(C836,#REF!,7,FALSE),0),0)</f>
        <v>0</v>
      </c>
      <c r="P836" s="102"/>
      <c r="Q836" s="103">
        <v>0</v>
      </c>
    </row>
    <row r="837" spans="1:17" s="104" customFormat="1" ht="12" customHeight="1">
      <c r="A837" s="98" t="s">
        <v>436</v>
      </c>
      <c r="B837" s="98" t="s">
        <v>1064</v>
      </c>
      <c r="C837" s="99">
        <v>5130205</v>
      </c>
      <c r="D837" s="99" t="s">
        <v>470</v>
      </c>
      <c r="E837" s="100" t="s">
        <v>827</v>
      </c>
      <c r="F837" s="100" t="s">
        <v>831</v>
      </c>
      <c r="G837" s="101">
        <f>IF(F837="I",IFERROR(VLOOKUP(C837,'Consolidado 12.2023'!B:H,7,FALSE),0),0)</f>
        <v>24620279</v>
      </c>
      <c r="H837" s="102"/>
      <c r="I837" s="103">
        <v>0</v>
      </c>
      <c r="J837" s="102"/>
      <c r="K837" s="101">
        <f>IF(F837="I",IFERROR(SUMIF(#REF!,Clasificaciones!C837,#REF!),0),0)</f>
        <v>0</v>
      </c>
      <c r="L837" s="102"/>
      <c r="M837" s="103">
        <v>0</v>
      </c>
      <c r="N837" s="102"/>
      <c r="O837" s="101">
        <f>IF(F837="I",IFERROR(VLOOKUP(C837,#REF!,7,FALSE),0),0)</f>
        <v>0</v>
      </c>
      <c r="P837" s="102"/>
      <c r="Q837" s="103">
        <v>0</v>
      </c>
    </row>
    <row r="838" spans="1:17" s="104" customFormat="1" ht="12" customHeight="1">
      <c r="A838" s="98" t="s">
        <v>436</v>
      </c>
      <c r="B838" s="98" t="s">
        <v>1064</v>
      </c>
      <c r="C838" s="99">
        <v>5130206</v>
      </c>
      <c r="D838" s="99" t="s">
        <v>471</v>
      </c>
      <c r="E838" s="100" t="s">
        <v>827</v>
      </c>
      <c r="F838" s="100" t="s">
        <v>831</v>
      </c>
      <c r="G838" s="101">
        <f>IF(F838="I",IFERROR(VLOOKUP(C838,'Consolidado 12.2023'!B:H,7,FALSE),0),0)</f>
        <v>240771385</v>
      </c>
      <c r="H838" s="102"/>
      <c r="I838" s="103">
        <v>0</v>
      </c>
      <c r="J838" s="102"/>
      <c r="K838" s="101">
        <f>IF(F838="I",IFERROR(SUMIF(#REF!,Clasificaciones!C838,#REF!),0),0)</f>
        <v>0</v>
      </c>
      <c r="L838" s="102"/>
      <c r="M838" s="103">
        <v>0</v>
      </c>
      <c r="N838" s="102"/>
      <c r="O838" s="101">
        <f>IF(F838="I",IFERROR(VLOOKUP(C838,#REF!,7,FALSE),0),0)</f>
        <v>0</v>
      </c>
      <c r="P838" s="102"/>
      <c r="Q838" s="103">
        <v>0</v>
      </c>
    </row>
    <row r="839" spans="1:17" s="104" customFormat="1" ht="12" customHeight="1">
      <c r="A839" s="98" t="s">
        <v>436</v>
      </c>
      <c r="B839" s="98" t="s">
        <v>1064</v>
      </c>
      <c r="C839" s="99">
        <v>5130207</v>
      </c>
      <c r="D839" s="99" t="s">
        <v>472</v>
      </c>
      <c r="E839" s="100" t="s">
        <v>827</v>
      </c>
      <c r="F839" s="100" t="s">
        <v>831</v>
      </c>
      <c r="G839" s="101">
        <f>IF(F839="I",IFERROR(VLOOKUP(C839,'Consolidado 12.2023'!B:H,7,FALSE),0),0)</f>
        <v>210914666</v>
      </c>
      <c r="H839" s="102"/>
      <c r="I839" s="103">
        <v>0</v>
      </c>
      <c r="J839" s="102"/>
      <c r="K839" s="101">
        <f>IF(F839="I",IFERROR(SUMIF(#REF!,Clasificaciones!C839,#REF!),0),0)</f>
        <v>0</v>
      </c>
      <c r="L839" s="102"/>
      <c r="M839" s="103">
        <v>0</v>
      </c>
      <c r="N839" s="102"/>
      <c r="O839" s="101">
        <f>IF(F839="I",IFERROR(VLOOKUP(C839,#REF!,7,FALSE),0),0)</f>
        <v>0</v>
      </c>
      <c r="P839" s="102"/>
      <c r="Q839" s="103">
        <v>0</v>
      </c>
    </row>
    <row r="840" spans="1:17" s="379" customFormat="1" ht="12" customHeight="1">
      <c r="A840" s="373" t="s">
        <v>436</v>
      </c>
      <c r="B840" s="373" t="s">
        <v>1064</v>
      </c>
      <c r="C840" s="374">
        <v>5130208</v>
      </c>
      <c r="D840" s="374" t="s">
        <v>473</v>
      </c>
      <c r="E840" s="375" t="s">
        <v>827</v>
      </c>
      <c r="F840" s="375" t="s">
        <v>831</v>
      </c>
      <c r="G840" s="376">
        <f>IF(F840="I",IFERROR(VLOOKUP(C840,'Consolidado 12.2023'!B:H,7,FALSE),0),0)</f>
        <v>2036334</v>
      </c>
      <c r="H840" s="377"/>
      <c r="I840" s="378">
        <v>0</v>
      </c>
      <c r="J840" s="377"/>
      <c r="K840" s="376">
        <f>IF(F840="I",IFERROR(SUMIF(#REF!,Clasificaciones!C840,#REF!),0),0)</f>
        <v>0</v>
      </c>
      <c r="L840" s="377"/>
      <c r="M840" s="378">
        <v>0</v>
      </c>
      <c r="N840" s="377"/>
      <c r="O840" s="376">
        <f>IF(F840="I",IFERROR(VLOOKUP(C840,#REF!,7,FALSE),0),0)</f>
        <v>0</v>
      </c>
      <c r="P840" s="377"/>
      <c r="Q840" s="378">
        <v>0</v>
      </c>
    </row>
    <row r="841" spans="1:17" s="104" customFormat="1" ht="12" customHeight="1">
      <c r="A841" s="98" t="s">
        <v>436</v>
      </c>
      <c r="B841" s="98" t="s">
        <v>1064</v>
      </c>
      <c r="C841" s="99">
        <v>5010113006</v>
      </c>
      <c r="D841" s="99" t="s">
        <v>801</v>
      </c>
      <c r="E841" s="100" t="s">
        <v>827</v>
      </c>
      <c r="F841" s="100" t="s">
        <v>831</v>
      </c>
      <c r="G841" s="101">
        <f>IF(F841="I",IFERROR(VLOOKUP(C841,'Consolidado 12.2023'!B:H,7,FALSE),0),0)</f>
        <v>0</v>
      </c>
      <c r="H841" s="102"/>
      <c r="I841" s="103">
        <v>0</v>
      </c>
      <c r="J841" s="102"/>
      <c r="K841" s="101">
        <f>IF(F841="I",IFERROR(SUMIF(#REF!,Clasificaciones!C841,#REF!),0),0)</f>
        <v>0</v>
      </c>
      <c r="L841" s="102"/>
      <c r="M841" s="103">
        <v>0</v>
      </c>
      <c r="N841" s="102"/>
      <c r="O841" s="101">
        <f>IF(F841="I",IFERROR(VLOOKUP(C841,#REF!,7,FALSE),0),0)</f>
        <v>0</v>
      </c>
      <c r="P841" s="102"/>
      <c r="Q841" s="103">
        <v>0</v>
      </c>
    </row>
    <row r="842" spans="1:17" s="104" customFormat="1" ht="12" customHeight="1">
      <c r="A842" s="98" t="s">
        <v>436</v>
      </c>
      <c r="B842" s="98"/>
      <c r="C842" s="99">
        <v>51303</v>
      </c>
      <c r="D842" s="99" t="s">
        <v>474</v>
      </c>
      <c r="E842" s="100" t="s">
        <v>827</v>
      </c>
      <c r="F842" s="100" t="s">
        <v>828</v>
      </c>
      <c r="G842" s="101">
        <f>IF(F842="I",IFERROR(VLOOKUP(C842,'Consolidado 12.2023'!B:H,7,FALSE),0),0)</f>
        <v>0</v>
      </c>
      <c r="H842" s="102"/>
      <c r="I842" s="103">
        <v>0</v>
      </c>
      <c r="J842" s="102"/>
      <c r="K842" s="101">
        <f>IF(F842="I",IFERROR(SUMIF(#REF!,Clasificaciones!C842,#REF!),0),0)</f>
        <v>0</v>
      </c>
      <c r="L842" s="102"/>
      <c r="M842" s="103">
        <v>0</v>
      </c>
      <c r="N842" s="102"/>
      <c r="O842" s="101">
        <f>IF(F842="I",IFERROR(VLOOKUP(C842,#REF!,7,FALSE),0),0)</f>
        <v>0</v>
      </c>
      <c r="P842" s="102"/>
      <c r="Q842" s="103">
        <v>0</v>
      </c>
    </row>
    <row r="843" spans="1:17" s="104" customFormat="1" ht="12" customHeight="1">
      <c r="A843" s="98" t="s">
        <v>436</v>
      </c>
      <c r="B843" s="98" t="s">
        <v>1060</v>
      </c>
      <c r="C843" s="99">
        <v>5130301</v>
      </c>
      <c r="D843" s="99" t="s">
        <v>475</v>
      </c>
      <c r="E843" s="100" t="s">
        <v>827</v>
      </c>
      <c r="F843" s="100" t="s">
        <v>831</v>
      </c>
      <c r="G843" s="101">
        <f>IF(F843="I",IFERROR(VLOOKUP(C843,'Consolidado 12.2023'!B:H,7,FALSE),0),0)</f>
        <v>631638360</v>
      </c>
      <c r="H843" s="102"/>
      <c r="I843" s="103">
        <v>0</v>
      </c>
      <c r="J843" s="102"/>
      <c r="K843" s="101">
        <f>IF(F843="I",IFERROR(SUMIF(#REF!,Clasificaciones!C843,#REF!),0),0)</f>
        <v>0</v>
      </c>
      <c r="L843" s="102"/>
      <c r="M843" s="103">
        <v>0</v>
      </c>
      <c r="N843" s="102"/>
      <c r="O843" s="101">
        <f>IF(F843="I",IFERROR(VLOOKUP(C843,#REF!,7,FALSE),0),0)</f>
        <v>0</v>
      </c>
      <c r="P843" s="102"/>
      <c r="Q843" s="103">
        <v>0</v>
      </c>
    </row>
    <row r="844" spans="1:17" s="104" customFormat="1" ht="12" customHeight="1">
      <c r="A844" s="98" t="s">
        <v>436</v>
      </c>
      <c r="B844" s="98"/>
      <c r="C844" s="99">
        <v>5130302</v>
      </c>
      <c r="D844" s="99" t="s">
        <v>1065</v>
      </c>
      <c r="E844" s="100" t="s">
        <v>827</v>
      </c>
      <c r="F844" s="100" t="s">
        <v>831</v>
      </c>
      <c r="G844" s="101">
        <f>IF(F844="I",IFERROR(VLOOKUP(C844,'Consolidado 12.2023'!B:H,7,FALSE),0),0)</f>
        <v>0</v>
      </c>
      <c r="H844" s="102"/>
      <c r="I844" s="103">
        <v>0</v>
      </c>
      <c r="J844" s="102"/>
      <c r="K844" s="101">
        <f>IF(F844="I",IFERROR(SUMIF(#REF!,Clasificaciones!C844,#REF!),0),0)</f>
        <v>0</v>
      </c>
      <c r="L844" s="102"/>
      <c r="M844" s="103">
        <v>0</v>
      </c>
      <c r="N844" s="102"/>
      <c r="O844" s="101">
        <f>IF(F844="I",IFERROR(VLOOKUP(C844,#REF!,7,FALSE),0),0)</f>
        <v>0</v>
      </c>
      <c r="P844" s="102"/>
      <c r="Q844" s="103">
        <v>0</v>
      </c>
    </row>
    <row r="845" spans="1:17" s="104" customFormat="1" ht="12" customHeight="1">
      <c r="A845" s="98" t="s">
        <v>436</v>
      </c>
      <c r="B845" s="98" t="s">
        <v>1060</v>
      </c>
      <c r="C845" s="99">
        <v>5130303</v>
      </c>
      <c r="D845" s="99" t="s">
        <v>476</v>
      </c>
      <c r="E845" s="100" t="s">
        <v>827</v>
      </c>
      <c r="F845" s="100" t="s">
        <v>831</v>
      </c>
      <c r="G845" s="101">
        <f>IF(F845="I",IFERROR(VLOOKUP(C845,'Consolidado 12.2023'!B:H,7,FALSE),0),0)</f>
        <v>48192486</v>
      </c>
      <c r="H845" s="102"/>
      <c r="I845" s="103">
        <v>0</v>
      </c>
      <c r="J845" s="102"/>
      <c r="K845" s="101">
        <f>IF(F845="I",IFERROR(SUMIF(#REF!,Clasificaciones!C845,#REF!),0),0)</f>
        <v>0</v>
      </c>
      <c r="L845" s="102"/>
      <c r="M845" s="103">
        <v>0</v>
      </c>
      <c r="N845" s="102"/>
      <c r="O845" s="101">
        <f>IF(F845="I",IFERROR(VLOOKUP(C845,#REF!,7,FALSE),0),0)</f>
        <v>0</v>
      </c>
      <c r="P845" s="102"/>
      <c r="Q845" s="103">
        <v>0</v>
      </c>
    </row>
    <row r="846" spans="1:17" s="104" customFormat="1" ht="12" customHeight="1">
      <c r="A846" s="98" t="s">
        <v>436</v>
      </c>
      <c r="B846" s="98" t="s">
        <v>1060</v>
      </c>
      <c r="C846" s="99">
        <v>5130304</v>
      </c>
      <c r="D846" s="99" t="s">
        <v>474</v>
      </c>
      <c r="E846" s="100" t="s">
        <v>827</v>
      </c>
      <c r="F846" s="100" t="s">
        <v>831</v>
      </c>
      <c r="G846" s="101">
        <f>IF(F846="I",IFERROR(VLOOKUP(C846,'Consolidado 12.2023'!B:H,7,FALSE),0),0)</f>
        <v>159917067</v>
      </c>
      <c r="H846" s="102"/>
      <c r="I846" s="103">
        <v>0</v>
      </c>
      <c r="J846" s="102"/>
      <c r="K846" s="101">
        <f>IF(F846="I",IFERROR(SUMIF(#REF!,Clasificaciones!C846,#REF!),0),0)</f>
        <v>0</v>
      </c>
      <c r="L846" s="102"/>
      <c r="M846" s="103">
        <v>0</v>
      </c>
      <c r="N846" s="102"/>
      <c r="O846" s="101">
        <f>IF(F846="I",IFERROR(VLOOKUP(C846,#REF!,7,FALSE),0),0)</f>
        <v>0</v>
      </c>
      <c r="P846" s="102"/>
      <c r="Q846" s="103">
        <v>0</v>
      </c>
    </row>
    <row r="847" spans="1:17" s="379" customFormat="1" ht="12" customHeight="1">
      <c r="A847" s="373" t="s">
        <v>436</v>
      </c>
      <c r="B847" s="373" t="s">
        <v>1060</v>
      </c>
      <c r="C847" s="374">
        <v>5130305</v>
      </c>
      <c r="D847" s="374" t="s">
        <v>802</v>
      </c>
      <c r="E847" s="375" t="s">
        <v>827</v>
      </c>
      <c r="F847" s="375" t="s">
        <v>831</v>
      </c>
      <c r="G847" s="376">
        <f>IF(F847="I",IFERROR(VLOOKUP(C847,'Consolidado 12.2023'!B:H,7,FALSE),0),0)</f>
        <v>0</v>
      </c>
      <c r="H847" s="377"/>
      <c r="I847" s="378">
        <v>0</v>
      </c>
      <c r="J847" s="377"/>
      <c r="K847" s="376">
        <f>IF(F847="I",IFERROR(SUMIF(#REF!,Clasificaciones!C847,#REF!),0),0)</f>
        <v>0</v>
      </c>
      <c r="L847" s="377"/>
      <c r="M847" s="378">
        <v>0</v>
      </c>
      <c r="N847" s="377"/>
      <c r="O847" s="376">
        <f>IF(F847="I",IFERROR(VLOOKUP(C847,#REF!,7,FALSE),0),0)</f>
        <v>0</v>
      </c>
      <c r="P847" s="377"/>
      <c r="Q847" s="378">
        <v>0</v>
      </c>
    </row>
    <row r="848" spans="1:17" s="379" customFormat="1" ht="12" customHeight="1">
      <c r="A848" s="373" t="s">
        <v>436</v>
      </c>
      <c r="B848" s="373" t="s">
        <v>1060</v>
      </c>
      <c r="C848" s="374">
        <v>5130306</v>
      </c>
      <c r="D848" s="374" t="s">
        <v>477</v>
      </c>
      <c r="E848" s="375" t="s">
        <v>827</v>
      </c>
      <c r="F848" s="375" t="s">
        <v>831</v>
      </c>
      <c r="G848" s="376">
        <f>IF(F848="I",IFERROR(VLOOKUP(C848,'Consolidado 12.2023'!B:H,7,FALSE),0),0)</f>
        <v>70508667</v>
      </c>
      <c r="H848" s="377"/>
      <c r="I848" s="378">
        <v>0</v>
      </c>
      <c r="J848" s="377"/>
      <c r="K848" s="376">
        <f>IF(F848="I",IFERROR(SUMIF(#REF!,Clasificaciones!C848,#REF!),0),0)</f>
        <v>0</v>
      </c>
      <c r="L848" s="377"/>
      <c r="M848" s="378">
        <v>0</v>
      </c>
      <c r="N848" s="377"/>
      <c r="O848" s="376">
        <f>IF(F848="I",IFERROR(VLOOKUP(C848,#REF!,7,FALSE),0),0)</f>
        <v>0</v>
      </c>
      <c r="P848" s="377"/>
      <c r="Q848" s="378">
        <v>0</v>
      </c>
    </row>
    <row r="849" spans="1:17" s="104" customFormat="1" ht="12" customHeight="1">
      <c r="A849" s="98" t="s">
        <v>436</v>
      </c>
      <c r="B849" s="98"/>
      <c r="C849" s="99">
        <v>51304</v>
      </c>
      <c r="D849" s="99" t="s">
        <v>478</v>
      </c>
      <c r="E849" s="100" t="s">
        <v>827</v>
      </c>
      <c r="F849" s="100" t="s">
        <v>828</v>
      </c>
      <c r="G849" s="101">
        <f>IF(F849="I",IFERROR(VLOOKUP(C849,'Consolidado 12.2023'!B:H,7,FALSE),0),0)</f>
        <v>0</v>
      </c>
      <c r="H849" s="102"/>
      <c r="I849" s="103">
        <v>0</v>
      </c>
      <c r="J849" s="102"/>
      <c r="K849" s="101">
        <f>IF(F849="I",IFERROR(SUMIF(#REF!,Clasificaciones!C849,#REF!),0),0)</f>
        <v>0</v>
      </c>
      <c r="L849" s="102"/>
      <c r="M849" s="103">
        <v>0</v>
      </c>
      <c r="N849" s="102"/>
      <c r="O849" s="101">
        <f>IF(F849="I",IFERROR(VLOOKUP(C849,#REF!,7,FALSE),0),0)</f>
        <v>0</v>
      </c>
      <c r="P849" s="102"/>
      <c r="Q849" s="103">
        <v>0</v>
      </c>
    </row>
    <row r="850" spans="1:17" s="104" customFormat="1" ht="12" customHeight="1">
      <c r="A850" s="98" t="s">
        <v>436</v>
      </c>
      <c r="B850" s="98" t="s">
        <v>1060</v>
      </c>
      <c r="C850" s="99">
        <v>5130401</v>
      </c>
      <c r="D850" s="99" t="s">
        <v>479</v>
      </c>
      <c r="E850" s="100" t="s">
        <v>827</v>
      </c>
      <c r="F850" s="100" t="s">
        <v>831</v>
      </c>
      <c r="G850" s="101">
        <f>IF(F850="I",IFERROR(VLOOKUP(C850,'Consolidado 12.2023'!B:H,7,FALSE),0),0)</f>
        <v>120428229</v>
      </c>
      <c r="H850" s="102"/>
      <c r="I850" s="103">
        <v>0</v>
      </c>
      <c r="J850" s="102"/>
      <c r="K850" s="101">
        <f>IF(F850="I",IFERROR(SUMIF(#REF!,Clasificaciones!C850,#REF!),0),0)</f>
        <v>0</v>
      </c>
      <c r="L850" s="102"/>
      <c r="M850" s="103">
        <v>0</v>
      </c>
      <c r="N850" s="102"/>
      <c r="O850" s="101">
        <f>IF(F850="I",IFERROR(VLOOKUP(C850,#REF!,7,FALSE),0),0)</f>
        <v>0</v>
      </c>
      <c r="P850" s="102"/>
      <c r="Q850" s="103">
        <v>0</v>
      </c>
    </row>
    <row r="851" spans="1:17" s="104" customFormat="1" ht="12" customHeight="1">
      <c r="A851" s="98" t="s">
        <v>436</v>
      </c>
      <c r="B851" s="98" t="s">
        <v>1060</v>
      </c>
      <c r="C851" s="99">
        <v>5130402</v>
      </c>
      <c r="D851" s="99" t="s">
        <v>480</v>
      </c>
      <c r="E851" s="100" t="s">
        <v>827</v>
      </c>
      <c r="F851" s="100" t="s">
        <v>831</v>
      </c>
      <c r="G851" s="101">
        <f>IF(F851="I",IFERROR(VLOOKUP(C851,'Consolidado 12.2023'!B:H,7,FALSE),0),0)</f>
        <v>235371821</v>
      </c>
      <c r="H851" s="102"/>
      <c r="I851" s="103">
        <v>0</v>
      </c>
      <c r="J851" s="102"/>
      <c r="K851" s="101">
        <f>IF(F851="I",IFERROR(SUMIF(#REF!,Clasificaciones!C851,#REF!),0),0)</f>
        <v>0</v>
      </c>
      <c r="L851" s="102"/>
      <c r="M851" s="103">
        <v>0</v>
      </c>
      <c r="N851" s="102"/>
      <c r="O851" s="101">
        <f>IF(F851="I",IFERROR(VLOOKUP(C851,#REF!,7,FALSE),0),0)</f>
        <v>0</v>
      </c>
      <c r="P851" s="102"/>
      <c r="Q851" s="103">
        <v>0</v>
      </c>
    </row>
    <row r="852" spans="1:17" s="104" customFormat="1" ht="12" customHeight="1">
      <c r="A852" s="98" t="s">
        <v>436</v>
      </c>
      <c r="B852" s="98" t="s">
        <v>1060</v>
      </c>
      <c r="C852" s="99">
        <v>5130403</v>
      </c>
      <c r="D852" s="99" t="s">
        <v>1066</v>
      </c>
      <c r="E852" s="100" t="s">
        <v>827</v>
      </c>
      <c r="F852" s="100" t="s">
        <v>831</v>
      </c>
      <c r="G852" s="101">
        <f>IF(F852="I",IFERROR(VLOOKUP(C852,'Consolidado 12.2023'!B:H,7,FALSE),0),0)</f>
        <v>0</v>
      </c>
      <c r="H852" s="102"/>
      <c r="I852" s="103">
        <v>0</v>
      </c>
      <c r="J852" s="102"/>
      <c r="K852" s="101">
        <f>IF(F852="I",IFERROR(SUMIF(#REF!,Clasificaciones!C852,#REF!),0),0)</f>
        <v>0</v>
      </c>
      <c r="L852" s="102"/>
      <c r="M852" s="103">
        <v>0</v>
      </c>
      <c r="N852" s="102"/>
      <c r="O852" s="101">
        <f>IF(F852="I",IFERROR(VLOOKUP(C852,#REF!,7,FALSE),0),0)</f>
        <v>0</v>
      </c>
      <c r="P852" s="102"/>
      <c r="Q852" s="103">
        <v>0</v>
      </c>
    </row>
    <row r="853" spans="1:17" s="104" customFormat="1" ht="12" customHeight="1">
      <c r="A853" s="98" t="s">
        <v>436</v>
      </c>
      <c r="B853" s="98" t="s">
        <v>1060</v>
      </c>
      <c r="C853" s="99">
        <v>5130404</v>
      </c>
      <c r="D853" s="99" t="s">
        <v>481</v>
      </c>
      <c r="E853" s="100" t="s">
        <v>827</v>
      </c>
      <c r="F853" s="100" t="s">
        <v>831</v>
      </c>
      <c r="G853" s="101">
        <f>IF(F853="I",IFERROR(VLOOKUP(C853,'Consolidado 12.2023'!B:H,7,FALSE),0),0)</f>
        <v>19857330</v>
      </c>
      <c r="H853" s="102"/>
      <c r="I853" s="103">
        <v>0</v>
      </c>
      <c r="J853" s="102"/>
      <c r="K853" s="101">
        <f>IF(F853="I",IFERROR(SUMIF(#REF!,Clasificaciones!C853,#REF!),0),0)</f>
        <v>0</v>
      </c>
      <c r="L853" s="102"/>
      <c r="M853" s="103">
        <v>0</v>
      </c>
      <c r="N853" s="102"/>
      <c r="O853" s="101">
        <f>IF(F853="I",IFERROR(VLOOKUP(C853,#REF!,7,FALSE),0),0)</f>
        <v>0</v>
      </c>
      <c r="P853" s="102"/>
      <c r="Q853" s="103">
        <v>0</v>
      </c>
    </row>
    <row r="854" spans="1:17" s="104" customFormat="1" ht="12" customHeight="1">
      <c r="A854" s="98" t="s">
        <v>436</v>
      </c>
      <c r="B854" s="98" t="s">
        <v>1060</v>
      </c>
      <c r="C854" s="99">
        <v>5130405</v>
      </c>
      <c r="D854" s="99" t="s">
        <v>482</v>
      </c>
      <c r="E854" s="100" t="s">
        <v>827</v>
      </c>
      <c r="F854" s="100" t="s">
        <v>831</v>
      </c>
      <c r="G854" s="101">
        <f>IF(F854="I",IFERROR(VLOOKUP(C854,'Consolidado 12.2023'!B:H,7,FALSE),0),0)</f>
        <v>891335452</v>
      </c>
      <c r="H854" s="102"/>
      <c r="I854" s="103">
        <v>0</v>
      </c>
      <c r="J854" s="102"/>
      <c r="K854" s="101">
        <f>IF(F854="I",IFERROR(SUMIF(#REF!,Clasificaciones!C854,#REF!),0),0)</f>
        <v>0</v>
      </c>
      <c r="L854" s="102"/>
      <c r="M854" s="103">
        <v>0</v>
      </c>
      <c r="N854" s="102"/>
      <c r="O854" s="101">
        <f>IF(F854="I",IFERROR(VLOOKUP(C854,#REF!,7,FALSE),0),0)</f>
        <v>0</v>
      </c>
      <c r="P854" s="102"/>
      <c r="Q854" s="103">
        <v>0</v>
      </c>
    </row>
    <row r="855" spans="1:17" s="104" customFormat="1" ht="12" customHeight="1">
      <c r="A855" s="98" t="s">
        <v>436</v>
      </c>
      <c r="B855" s="98" t="s">
        <v>1067</v>
      </c>
      <c r="C855" s="99">
        <v>5130406</v>
      </c>
      <c r="D855" s="99" t="s">
        <v>499</v>
      </c>
      <c r="E855" s="100" t="s">
        <v>827</v>
      </c>
      <c r="F855" s="100" t="s">
        <v>831</v>
      </c>
      <c r="G855" s="101">
        <f>IF(F855="I",IFERROR(VLOOKUP(C855,'Consolidado 12.2023'!B:H,7,FALSE),0),0)</f>
        <v>0</v>
      </c>
      <c r="H855" s="102"/>
      <c r="I855" s="103">
        <v>0</v>
      </c>
      <c r="J855" s="102"/>
      <c r="K855" s="101">
        <f>IF(F855="I",IFERROR(SUMIF(#REF!,Clasificaciones!C855,#REF!),0),0)</f>
        <v>0</v>
      </c>
      <c r="L855" s="102"/>
      <c r="M855" s="103">
        <v>0</v>
      </c>
      <c r="N855" s="102"/>
      <c r="O855" s="101">
        <f>IF(F855="I",IFERROR(VLOOKUP(C855,#REF!,7,FALSE),0),0)</f>
        <v>0</v>
      </c>
      <c r="P855" s="102"/>
      <c r="Q855" s="103">
        <v>0</v>
      </c>
    </row>
    <row r="856" spans="1:17" s="104" customFormat="1" ht="12" customHeight="1">
      <c r="A856" s="98" t="s">
        <v>436</v>
      </c>
      <c r="B856" s="98" t="s">
        <v>1060</v>
      </c>
      <c r="C856" s="99">
        <v>5130407</v>
      </c>
      <c r="D856" s="99" t="s">
        <v>483</v>
      </c>
      <c r="E856" s="100" t="s">
        <v>827</v>
      </c>
      <c r="F856" s="100" t="s">
        <v>831</v>
      </c>
      <c r="G856" s="101">
        <f>IF(F856="I",IFERROR(VLOOKUP(C856,'Consolidado 12.2023'!B:H,7,FALSE),0),0)</f>
        <v>50706371</v>
      </c>
      <c r="H856" s="102"/>
      <c r="I856" s="103">
        <v>0</v>
      </c>
      <c r="J856" s="102"/>
      <c r="K856" s="101">
        <f>IF(F856="I",IFERROR(SUMIF(#REF!,Clasificaciones!C856,#REF!),0),0)</f>
        <v>0</v>
      </c>
      <c r="L856" s="102"/>
      <c r="M856" s="103">
        <v>0</v>
      </c>
      <c r="N856" s="102"/>
      <c r="O856" s="101">
        <f>IF(F856="I",IFERROR(VLOOKUP(C856,#REF!,7,FALSE),0),0)</f>
        <v>0</v>
      </c>
      <c r="P856" s="102"/>
      <c r="Q856" s="103">
        <v>0</v>
      </c>
    </row>
    <row r="857" spans="1:17" s="428" customFormat="1" ht="12" customHeight="1">
      <c r="A857" s="423" t="s">
        <v>436</v>
      </c>
      <c r="B857" s="423" t="s">
        <v>1060</v>
      </c>
      <c r="C857" s="424">
        <v>5130409</v>
      </c>
      <c r="D857" s="424" t="s">
        <v>1594</v>
      </c>
      <c r="E857" s="425" t="s">
        <v>827</v>
      </c>
      <c r="F857" s="425" t="s">
        <v>831</v>
      </c>
      <c r="G857" s="392">
        <f>IF(F857="I",IFERROR(VLOOKUP(C857,'Consolidado 12.2023'!B:H,7,FALSE),0),0)</f>
        <v>190275377</v>
      </c>
      <c r="H857" s="426"/>
      <c r="I857" s="427">
        <v>0</v>
      </c>
      <c r="J857" s="426"/>
      <c r="K857" s="392">
        <f>IF(F857="I",IFERROR(SUMIF(#REF!,Clasificaciones!C857,#REF!),0),0)</f>
        <v>0</v>
      </c>
      <c r="L857" s="426"/>
      <c r="M857" s="427">
        <v>0</v>
      </c>
      <c r="N857" s="426"/>
      <c r="O857" s="392">
        <f>IF(F857="I",IFERROR(VLOOKUP(C857,#REF!,7,FALSE),0),0)</f>
        <v>0</v>
      </c>
      <c r="P857" s="426"/>
      <c r="Q857" s="427">
        <v>0</v>
      </c>
    </row>
    <row r="858" spans="1:17" s="104" customFormat="1" ht="12" customHeight="1">
      <c r="A858" s="98" t="s">
        <v>436</v>
      </c>
      <c r="B858" s="98"/>
      <c r="C858" s="99">
        <v>51305</v>
      </c>
      <c r="D858" s="99" t="s">
        <v>484</v>
      </c>
      <c r="E858" s="100" t="s">
        <v>827</v>
      </c>
      <c r="F858" s="100" t="s">
        <v>828</v>
      </c>
      <c r="G858" s="101">
        <f>IF(F858="I",IFERROR(VLOOKUP(C858,'Consolidado 12.2023'!B:H,7,FALSE),0),0)</f>
        <v>0</v>
      </c>
      <c r="H858" s="102"/>
      <c r="I858" s="103">
        <v>0</v>
      </c>
      <c r="J858" s="102"/>
      <c r="K858" s="101">
        <f>IF(F858="I",IFERROR(SUMIF(#REF!,Clasificaciones!C858,#REF!),0),0)</f>
        <v>0</v>
      </c>
      <c r="L858" s="102"/>
      <c r="M858" s="103">
        <v>0</v>
      </c>
      <c r="N858" s="102"/>
      <c r="O858" s="101">
        <f>IF(F858="I",IFERROR(VLOOKUP(C858,#REF!,7,FALSE),0),0)</f>
        <v>0</v>
      </c>
      <c r="P858" s="102"/>
      <c r="Q858" s="103">
        <v>0</v>
      </c>
    </row>
    <row r="859" spans="1:17" s="104" customFormat="1" ht="12" customHeight="1">
      <c r="A859" s="98" t="s">
        <v>436</v>
      </c>
      <c r="B859" s="98"/>
      <c r="C859" s="99">
        <v>5130501</v>
      </c>
      <c r="D859" s="99" t="s">
        <v>485</v>
      </c>
      <c r="E859" s="100" t="s">
        <v>827</v>
      </c>
      <c r="F859" s="100" t="s">
        <v>828</v>
      </c>
      <c r="G859" s="101">
        <f>IF(F859="I",IFERROR(VLOOKUP(C859,'Consolidado 12.2023'!B:H,7,FALSE),0),0)</f>
        <v>0</v>
      </c>
      <c r="H859" s="102"/>
      <c r="I859" s="103">
        <v>0</v>
      </c>
      <c r="J859" s="102"/>
      <c r="K859" s="101">
        <f>IF(F859="I",IFERROR(SUMIF(#REF!,Clasificaciones!C859,#REF!),0),0)</f>
        <v>0</v>
      </c>
      <c r="L859" s="102"/>
      <c r="M859" s="103">
        <v>0</v>
      </c>
      <c r="N859" s="102"/>
      <c r="O859" s="101">
        <f>IF(F859="I",IFERROR(VLOOKUP(C859,#REF!,7,FALSE),0),0)</f>
        <v>0</v>
      </c>
      <c r="P859" s="102"/>
      <c r="Q859" s="103">
        <v>0</v>
      </c>
    </row>
    <row r="860" spans="1:17" s="104" customFormat="1" ht="12" customHeight="1">
      <c r="A860" s="98" t="s">
        <v>436</v>
      </c>
      <c r="B860" s="98" t="s">
        <v>1068</v>
      </c>
      <c r="C860" s="99">
        <v>513050101</v>
      </c>
      <c r="D860" s="99" t="s">
        <v>486</v>
      </c>
      <c r="E860" s="100" t="s">
        <v>827</v>
      </c>
      <c r="F860" s="100" t="s">
        <v>831</v>
      </c>
      <c r="G860" s="101">
        <f>IF(F860="I",IFERROR(VLOOKUP(C860,'Consolidado 12.2023'!B:H,7,FALSE),0),0)</f>
        <v>45112854</v>
      </c>
      <c r="H860" s="102"/>
      <c r="I860" s="103">
        <v>0</v>
      </c>
      <c r="J860" s="102"/>
      <c r="K860" s="101">
        <f>IF(F860="I",IFERROR(SUMIF(#REF!,Clasificaciones!C860,#REF!),0),0)</f>
        <v>0</v>
      </c>
      <c r="L860" s="102"/>
      <c r="M860" s="103">
        <v>0</v>
      </c>
      <c r="N860" s="102"/>
      <c r="O860" s="101">
        <f>IF(F860="I",IFERROR(VLOOKUP(C860,#REF!,7,FALSE),0),0)</f>
        <v>0</v>
      </c>
      <c r="P860" s="102"/>
      <c r="Q860" s="103">
        <v>0</v>
      </c>
    </row>
    <row r="861" spans="1:17" s="104" customFormat="1" ht="12" customHeight="1">
      <c r="A861" s="98" t="s">
        <v>436</v>
      </c>
      <c r="B861" s="98"/>
      <c r="C861" s="99">
        <v>513050102</v>
      </c>
      <c r="D861" s="99" t="s">
        <v>1069</v>
      </c>
      <c r="E861" s="100" t="s">
        <v>827</v>
      </c>
      <c r="F861" s="100" t="s">
        <v>831</v>
      </c>
      <c r="G861" s="101">
        <f>IF(F861="I",IFERROR(VLOOKUP(C861,'Consolidado 12.2023'!B:H,7,FALSE),0),0)</f>
        <v>0</v>
      </c>
      <c r="H861" s="102"/>
      <c r="I861" s="103">
        <v>0</v>
      </c>
      <c r="J861" s="102"/>
      <c r="K861" s="101">
        <f>IF(F861="I",IFERROR(SUMIF(#REF!,Clasificaciones!C861,#REF!),0),0)</f>
        <v>0</v>
      </c>
      <c r="L861" s="102"/>
      <c r="M861" s="103">
        <v>0</v>
      </c>
      <c r="N861" s="102"/>
      <c r="O861" s="101">
        <f>IF(F861="I",IFERROR(VLOOKUP(C861,#REF!,7,FALSE),0),0)</f>
        <v>0</v>
      </c>
      <c r="P861" s="102"/>
      <c r="Q861" s="103">
        <v>0</v>
      </c>
    </row>
    <row r="862" spans="1:17" s="104" customFormat="1" ht="12" customHeight="1">
      <c r="A862" s="98" t="s">
        <v>436</v>
      </c>
      <c r="B862" s="98" t="s">
        <v>1068</v>
      </c>
      <c r="C862" s="99">
        <v>513050103</v>
      </c>
      <c r="D862" s="99" t="s">
        <v>487</v>
      </c>
      <c r="E862" s="100" t="s">
        <v>827</v>
      </c>
      <c r="F862" s="100" t="s">
        <v>831</v>
      </c>
      <c r="G862" s="101">
        <f>IF(F862="I",IFERROR(VLOOKUP(C862,'Consolidado 12.2023'!B:H,7,FALSE),0),0)</f>
        <v>214259870</v>
      </c>
      <c r="H862" s="102"/>
      <c r="I862" s="103">
        <v>0</v>
      </c>
      <c r="J862" s="102"/>
      <c r="K862" s="101">
        <f>IF(F862="I",IFERROR(SUMIF(#REF!,Clasificaciones!C862,#REF!),0),0)</f>
        <v>0</v>
      </c>
      <c r="L862" s="102"/>
      <c r="M862" s="103">
        <v>0</v>
      </c>
      <c r="N862" s="102"/>
      <c r="O862" s="101">
        <f>IF(F862="I",IFERROR(VLOOKUP(C862,#REF!,7,FALSE),0),0)</f>
        <v>0</v>
      </c>
      <c r="P862" s="102"/>
      <c r="Q862" s="103">
        <v>0</v>
      </c>
    </row>
    <row r="863" spans="1:17" s="104" customFormat="1" ht="12" customHeight="1">
      <c r="A863" s="98" t="s">
        <v>436</v>
      </c>
      <c r="B863" s="98"/>
      <c r="C863" s="99">
        <v>513050104</v>
      </c>
      <c r="D863" s="99" t="s">
        <v>1070</v>
      </c>
      <c r="E863" s="100" t="s">
        <v>827</v>
      </c>
      <c r="F863" s="100" t="s">
        <v>831</v>
      </c>
      <c r="G863" s="101">
        <f>IF(F863="I",IFERROR(VLOOKUP(C863,'Consolidado 12.2023'!B:H,7,FALSE),0),0)</f>
        <v>0</v>
      </c>
      <c r="H863" s="102"/>
      <c r="I863" s="103">
        <v>0</v>
      </c>
      <c r="J863" s="102"/>
      <c r="K863" s="101">
        <f>IF(F863="I",IFERROR(SUMIF(#REF!,Clasificaciones!C863,#REF!),0),0)</f>
        <v>0</v>
      </c>
      <c r="L863" s="102"/>
      <c r="M863" s="103">
        <v>0</v>
      </c>
      <c r="N863" s="102"/>
      <c r="O863" s="101">
        <f>IF(F863="I",IFERROR(VLOOKUP(C863,#REF!,7,FALSE),0),0)</f>
        <v>0</v>
      </c>
      <c r="P863" s="102"/>
      <c r="Q863" s="103">
        <v>0</v>
      </c>
    </row>
    <row r="864" spans="1:17" s="104" customFormat="1" ht="12" customHeight="1">
      <c r="A864" s="98" t="s">
        <v>436</v>
      </c>
      <c r="B864" s="98"/>
      <c r="C864" s="99">
        <v>513050105</v>
      </c>
      <c r="D864" s="99" t="s">
        <v>1071</v>
      </c>
      <c r="E864" s="100" t="s">
        <v>827</v>
      </c>
      <c r="F864" s="100" t="s">
        <v>831</v>
      </c>
      <c r="G864" s="101">
        <f>IF(F864="I",IFERROR(VLOOKUP(C864,'Consolidado 12.2023'!B:H,7,FALSE),0),0)</f>
        <v>0</v>
      </c>
      <c r="H864" s="102"/>
      <c r="I864" s="103">
        <v>0</v>
      </c>
      <c r="J864" s="102"/>
      <c r="K864" s="101">
        <f>IF(F864="I",IFERROR(SUMIF(#REF!,Clasificaciones!C864,#REF!),0),0)</f>
        <v>0</v>
      </c>
      <c r="L864" s="102"/>
      <c r="M864" s="103">
        <v>0</v>
      </c>
      <c r="N864" s="102"/>
      <c r="O864" s="101">
        <f>IF(F864="I",IFERROR(VLOOKUP(C864,#REF!,7,FALSE),0),0)</f>
        <v>0</v>
      </c>
      <c r="P864" s="102"/>
      <c r="Q864" s="103">
        <v>0</v>
      </c>
    </row>
    <row r="865" spans="1:17" s="104" customFormat="1" ht="12" customHeight="1">
      <c r="A865" s="98" t="s">
        <v>436</v>
      </c>
      <c r="B865" s="98"/>
      <c r="C865" s="99">
        <v>513050106</v>
      </c>
      <c r="D865" s="99" t="s">
        <v>1072</v>
      </c>
      <c r="E865" s="100" t="s">
        <v>827</v>
      </c>
      <c r="F865" s="100" t="s">
        <v>831</v>
      </c>
      <c r="G865" s="101">
        <f>IF(F865="I",IFERROR(VLOOKUP(C865,'Consolidado 12.2023'!B:H,7,FALSE),0),0)</f>
        <v>0</v>
      </c>
      <c r="H865" s="102"/>
      <c r="I865" s="103">
        <v>0</v>
      </c>
      <c r="J865" s="102"/>
      <c r="K865" s="101">
        <f>IF(F865="I",IFERROR(SUMIF(#REF!,Clasificaciones!C865,#REF!),0),0)</f>
        <v>0</v>
      </c>
      <c r="L865" s="102"/>
      <c r="M865" s="103">
        <v>0</v>
      </c>
      <c r="N865" s="102"/>
      <c r="O865" s="101">
        <f>IF(F865="I",IFERROR(VLOOKUP(C865,#REF!,7,FALSE),0),0)</f>
        <v>0</v>
      </c>
      <c r="P865" s="102"/>
      <c r="Q865" s="103">
        <v>0</v>
      </c>
    </row>
    <row r="866" spans="1:17" s="104" customFormat="1" ht="12" customHeight="1">
      <c r="A866" s="98" t="s">
        <v>436</v>
      </c>
      <c r="B866" s="98"/>
      <c r="C866" s="99">
        <v>513050107</v>
      </c>
      <c r="D866" s="99" t="s">
        <v>958</v>
      </c>
      <c r="E866" s="100" t="s">
        <v>827</v>
      </c>
      <c r="F866" s="100" t="s">
        <v>831</v>
      </c>
      <c r="G866" s="101">
        <f>IF(F866="I",IFERROR(VLOOKUP(C866,'Consolidado 12.2023'!B:H,7,FALSE),0),0)</f>
        <v>0</v>
      </c>
      <c r="H866" s="102"/>
      <c r="I866" s="103">
        <v>0</v>
      </c>
      <c r="J866" s="102"/>
      <c r="K866" s="101">
        <f>IF(F866="I",IFERROR(SUMIF(#REF!,Clasificaciones!C866,#REF!),0),0)</f>
        <v>0</v>
      </c>
      <c r="L866" s="102"/>
      <c r="M866" s="103">
        <v>0</v>
      </c>
      <c r="N866" s="102"/>
      <c r="O866" s="101">
        <f>IF(F866="I",IFERROR(VLOOKUP(C866,#REF!,7,FALSE),0),0)</f>
        <v>0</v>
      </c>
      <c r="P866" s="102"/>
      <c r="Q866" s="103">
        <v>0</v>
      </c>
    </row>
    <row r="867" spans="1:17" s="104" customFormat="1" ht="12" customHeight="1">
      <c r="A867" s="98" t="s">
        <v>436</v>
      </c>
      <c r="B867" s="98"/>
      <c r="C867" s="99">
        <v>513050108</v>
      </c>
      <c r="D867" s="99" t="s">
        <v>959</v>
      </c>
      <c r="E867" s="100" t="s">
        <v>827</v>
      </c>
      <c r="F867" s="100" t="s">
        <v>831</v>
      </c>
      <c r="G867" s="101">
        <f>IF(F867="I",IFERROR(VLOOKUP(C867,'Consolidado 12.2023'!B:H,7,FALSE),0),0)</f>
        <v>0</v>
      </c>
      <c r="H867" s="102"/>
      <c r="I867" s="103">
        <v>0</v>
      </c>
      <c r="J867" s="102"/>
      <c r="K867" s="101">
        <f>IF(F867="I",IFERROR(SUMIF(#REF!,Clasificaciones!C867,#REF!),0),0)</f>
        <v>0</v>
      </c>
      <c r="L867" s="102"/>
      <c r="M867" s="103">
        <v>0</v>
      </c>
      <c r="N867" s="102"/>
      <c r="O867" s="101">
        <f>IF(F867="I",IFERROR(VLOOKUP(C867,#REF!,7,FALSE),0),0)</f>
        <v>0</v>
      </c>
      <c r="P867" s="102"/>
      <c r="Q867" s="103">
        <v>0</v>
      </c>
    </row>
    <row r="868" spans="1:17" s="104" customFormat="1" ht="12" customHeight="1">
      <c r="A868" s="98" t="s">
        <v>436</v>
      </c>
      <c r="B868" s="98" t="s">
        <v>1068</v>
      </c>
      <c r="C868" s="99">
        <v>513050109</v>
      </c>
      <c r="D868" s="99" t="s">
        <v>488</v>
      </c>
      <c r="E868" s="100" t="s">
        <v>827</v>
      </c>
      <c r="F868" s="100" t="s">
        <v>831</v>
      </c>
      <c r="G868" s="101">
        <f>IF(F868="I",IFERROR(VLOOKUP(C868,'Consolidado 12.2023'!B:H,7,FALSE),0),0)</f>
        <v>11028648</v>
      </c>
      <c r="H868" s="102"/>
      <c r="I868" s="103">
        <v>0</v>
      </c>
      <c r="J868" s="102"/>
      <c r="K868" s="101">
        <f>IF(F868="I",IFERROR(SUMIF(#REF!,Clasificaciones!C868,#REF!),0),0)</f>
        <v>0</v>
      </c>
      <c r="L868" s="102"/>
      <c r="M868" s="103">
        <v>0</v>
      </c>
      <c r="N868" s="102"/>
      <c r="O868" s="101">
        <f>IF(F868="I",IFERROR(VLOOKUP(C868,#REF!,7,FALSE),0),0)</f>
        <v>0</v>
      </c>
      <c r="P868" s="102"/>
      <c r="Q868" s="103">
        <v>0</v>
      </c>
    </row>
    <row r="869" spans="1:17" s="104" customFormat="1" ht="12" customHeight="1">
      <c r="A869" s="98" t="s">
        <v>436</v>
      </c>
      <c r="B869" s="98" t="s">
        <v>1068</v>
      </c>
      <c r="C869" s="99">
        <v>513050110</v>
      </c>
      <c r="D869" s="99" t="s">
        <v>489</v>
      </c>
      <c r="E869" s="100" t="s">
        <v>827</v>
      </c>
      <c r="F869" s="100" t="s">
        <v>831</v>
      </c>
      <c r="G869" s="101">
        <f>IF(F869="I",IFERROR(VLOOKUP(C869,'Consolidado 12.2023'!B:H,7,FALSE),0),0)</f>
        <v>31652253</v>
      </c>
      <c r="H869" s="102"/>
      <c r="I869" s="103">
        <v>0</v>
      </c>
      <c r="J869" s="102"/>
      <c r="K869" s="101">
        <f>IF(F869="I",IFERROR(SUMIF(#REF!,Clasificaciones!C869,#REF!),0),0)</f>
        <v>0</v>
      </c>
      <c r="L869" s="102"/>
      <c r="M869" s="103">
        <v>0</v>
      </c>
      <c r="N869" s="102"/>
      <c r="O869" s="101">
        <f>IF(F869="I",IFERROR(VLOOKUP(C869,#REF!,7,FALSE),0),0)</f>
        <v>0</v>
      </c>
      <c r="P869" s="102"/>
      <c r="Q869" s="103">
        <v>0</v>
      </c>
    </row>
    <row r="870" spans="1:17" s="379" customFormat="1" ht="12" customHeight="1">
      <c r="A870" s="373" t="s">
        <v>436</v>
      </c>
      <c r="B870" s="373" t="s">
        <v>1068</v>
      </c>
      <c r="C870" s="374">
        <v>513050111</v>
      </c>
      <c r="D870" s="374" t="s">
        <v>490</v>
      </c>
      <c r="E870" s="375" t="s">
        <v>827</v>
      </c>
      <c r="F870" s="375" t="s">
        <v>831</v>
      </c>
      <c r="G870" s="376">
        <f>IF(F870="I",IFERROR(VLOOKUP(C870,'Consolidado 12.2023'!B:H,7,FALSE),0),0)</f>
        <v>37449398</v>
      </c>
      <c r="H870" s="377"/>
      <c r="I870" s="378">
        <v>0</v>
      </c>
      <c r="J870" s="377"/>
      <c r="K870" s="376">
        <f>IF(F870="I",IFERROR(SUMIF(#REF!,Clasificaciones!C870,#REF!),0),0)</f>
        <v>0</v>
      </c>
      <c r="L870" s="377"/>
      <c r="M870" s="378">
        <v>0</v>
      </c>
      <c r="N870" s="377"/>
      <c r="O870" s="376">
        <f>IF(F870="I",IFERROR(VLOOKUP(C870,#REF!,7,FALSE),0),0)</f>
        <v>0</v>
      </c>
      <c r="P870" s="377"/>
      <c r="Q870" s="378">
        <v>0</v>
      </c>
    </row>
    <row r="871" spans="1:17" s="379" customFormat="1" ht="12" customHeight="1">
      <c r="A871" s="373" t="s">
        <v>436</v>
      </c>
      <c r="B871" s="373" t="s">
        <v>1068</v>
      </c>
      <c r="C871" s="374">
        <v>513050112</v>
      </c>
      <c r="D871" s="374" t="s">
        <v>1595</v>
      </c>
      <c r="E871" s="375" t="s">
        <v>827</v>
      </c>
      <c r="F871" s="375" t="s">
        <v>831</v>
      </c>
      <c r="G871" s="376">
        <f>IF(F871="I",IFERROR(VLOOKUP(C871,'Consolidado 12.2023'!B:H,7,FALSE),0),0)</f>
        <v>100271828</v>
      </c>
      <c r="H871" s="377"/>
      <c r="I871" s="378">
        <v>0</v>
      </c>
      <c r="J871" s="377"/>
      <c r="K871" s="376">
        <f>IF(F871="I",IFERROR(SUMIF(#REF!,Clasificaciones!C871,#REF!),0),0)</f>
        <v>0</v>
      </c>
      <c r="L871" s="377"/>
      <c r="M871" s="378">
        <v>0</v>
      </c>
      <c r="N871" s="377"/>
      <c r="O871" s="376">
        <f>IF(F871="I",IFERROR(VLOOKUP(C871,#REF!,7,FALSE),0),0)</f>
        <v>0</v>
      </c>
      <c r="P871" s="377"/>
      <c r="Q871" s="378">
        <v>0</v>
      </c>
    </row>
    <row r="872" spans="1:17" s="379" customFormat="1" ht="12" customHeight="1">
      <c r="A872" s="373" t="s">
        <v>436</v>
      </c>
      <c r="B872" s="373" t="s">
        <v>1068</v>
      </c>
      <c r="C872" s="374">
        <v>513050113</v>
      </c>
      <c r="D872" s="374" t="s">
        <v>1596</v>
      </c>
      <c r="E872" s="375" t="s">
        <v>827</v>
      </c>
      <c r="F872" s="375" t="s">
        <v>831</v>
      </c>
      <c r="G872" s="376">
        <f>IF(F872="I",IFERROR(VLOOKUP(C872,'Consolidado 12.2023'!B:H,7,FALSE),0),0)</f>
        <v>3165225</v>
      </c>
      <c r="H872" s="377"/>
      <c r="I872" s="378">
        <v>0</v>
      </c>
      <c r="J872" s="377"/>
      <c r="K872" s="376">
        <f>IF(F872="I",IFERROR(SUMIF(#REF!,Clasificaciones!C872,#REF!),0),0)</f>
        <v>0</v>
      </c>
      <c r="L872" s="377"/>
      <c r="M872" s="378">
        <v>0</v>
      </c>
      <c r="N872" s="377"/>
      <c r="O872" s="376">
        <f>IF(F872="I",IFERROR(VLOOKUP(C872,#REF!,7,FALSE),0),0)</f>
        <v>0</v>
      </c>
      <c r="P872" s="377"/>
      <c r="Q872" s="378">
        <v>0</v>
      </c>
    </row>
    <row r="873" spans="1:17" s="104" customFormat="1" ht="12" customHeight="1">
      <c r="A873" s="98" t="s">
        <v>436</v>
      </c>
      <c r="B873" s="98"/>
      <c r="C873" s="99">
        <v>5130502</v>
      </c>
      <c r="D873" s="99" t="s">
        <v>491</v>
      </c>
      <c r="E873" s="100" t="s">
        <v>827</v>
      </c>
      <c r="F873" s="100" t="s">
        <v>828</v>
      </c>
      <c r="G873" s="101">
        <f>IF(F873="I",IFERROR(VLOOKUP(C873,'Consolidado 12.2023'!B:H,7,FALSE),0),0)</f>
        <v>0</v>
      </c>
      <c r="H873" s="102"/>
      <c r="I873" s="103">
        <v>0</v>
      </c>
      <c r="J873" s="102"/>
      <c r="K873" s="101">
        <f>IF(F873="I",IFERROR(SUMIF(#REF!,Clasificaciones!C873,#REF!),0),0)</f>
        <v>0</v>
      </c>
      <c r="L873" s="102"/>
      <c r="M873" s="103">
        <v>0</v>
      </c>
      <c r="N873" s="102"/>
      <c r="O873" s="101">
        <f>IF(F873="I",IFERROR(VLOOKUP(C873,#REF!,7,FALSE),0),0)</f>
        <v>0</v>
      </c>
      <c r="P873" s="102"/>
      <c r="Q873" s="103">
        <v>0</v>
      </c>
    </row>
    <row r="874" spans="1:17" s="104" customFormat="1" ht="12" customHeight="1">
      <c r="A874" s="98" t="s">
        <v>436</v>
      </c>
      <c r="B874" s="98" t="s">
        <v>1068</v>
      </c>
      <c r="C874" s="99">
        <v>513050201</v>
      </c>
      <c r="D874" s="99" t="s">
        <v>492</v>
      </c>
      <c r="E874" s="100" t="s">
        <v>827</v>
      </c>
      <c r="F874" s="100" t="s">
        <v>831</v>
      </c>
      <c r="G874" s="101">
        <f>IF(F874="I",IFERROR(VLOOKUP(C874,'Consolidado 12.2023'!B:H,7,FALSE),0),0)</f>
        <v>100932144</v>
      </c>
      <c r="H874" s="102"/>
      <c r="I874" s="103">
        <v>0</v>
      </c>
      <c r="J874" s="102"/>
      <c r="K874" s="101">
        <f>IF(F874="I",IFERROR(SUMIF(#REF!,Clasificaciones!C874,#REF!),0),0)</f>
        <v>0</v>
      </c>
      <c r="L874" s="102"/>
      <c r="M874" s="103">
        <v>0</v>
      </c>
      <c r="N874" s="102"/>
      <c r="O874" s="101">
        <f>IF(F874="I",IFERROR(VLOOKUP(C874,#REF!,7,FALSE),0),0)</f>
        <v>0</v>
      </c>
      <c r="P874" s="102"/>
      <c r="Q874" s="103">
        <v>0</v>
      </c>
    </row>
    <row r="875" spans="1:17" s="104" customFormat="1" ht="12" customHeight="1">
      <c r="A875" s="98" t="s">
        <v>436</v>
      </c>
      <c r="B875" s="98" t="s">
        <v>1068</v>
      </c>
      <c r="C875" s="99">
        <v>513050202</v>
      </c>
      <c r="D875" s="99" t="s">
        <v>493</v>
      </c>
      <c r="E875" s="100" t="s">
        <v>827</v>
      </c>
      <c r="F875" s="100" t="s">
        <v>831</v>
      </c>
      <c r="G875" s="101">
        <f>IF(F875="I",IFERROR(VLOOKUP(C875,'Consolidado 12.2023'!B:H,7,FALSE),0),0)</f>
        <v>139299582</v>
      </c>
      <c r="H875" s="102"/>
      <c r="I875" s="103">
        <v>0</v>
      </c>
      <c r="J875" s="102"/>
      <c r="K875" s="101">
        <f>IF(F875="I",IFERROR(SUMIF(#REF!,Clasificaciones!C875,#REF!),0),0)</f>
        <v>0</v>
      </c>
      <c r="L875" s="102"/>
      <c r="M875" s="103">
        <v>0</v>
      </c>
      <c r="N875" s="102"/>
      <c r="O875" s="101">
        <f>IF(F875="I",IFERROR(VLOOKUP(C875,#REF!,7,FALSE),0),0)</f>
        <v>0</v>
      </c>
      <c r="P875" s="102"/>
      <c r="Q875" s="103">
        <v>0</v>
      </c>
    </row>
    <row r="876" spans="1:17" s="104" customFormat="1" ht="12" customHeight="1">
      <c r="A876" s="98" t="s">
        <v>436</v>
      </c>
      <c r="B876" s="98" t="s">
        <v>1068</v>
      </c>
      <c r="C876" s="99">
        <v>513050203</v>
      </c>
      <c r="D876" s="99" t="s">
        <v>494</v>
      </c>
      <c r="E876" s="100" t="s">
        <v>827</v>
      </c>
      <c r="F876" s="100" t="s">
        <v>831</v>
      </c>
      <c r="G876" s="101">
        <f>IF(F876="I",IFERROR(VLOOKUP(C876,'Consolidado 12.2023'!B:H,7,FALSE),0),0)</f>
        <v>167705015</v>
      </c>
      <c r="H876" s="102"/>
      <c r="I876" s="103">
        <v>0</v>
      </c>
      <c r="J876" s="102"/>
      <c r="K876" s="101">
        <f>IF(F876="I",IFERROR(SUMIF(#REF!,Clasificaciones!C876,#REF!),0),0)</f>
        <v>0</v>
      </c>
      <c r="L876" s="102"/>
      <c r="M876" s="103">
        <v>0</v>
      </c>
      <c r="N876" s="102"/>
      <c r="O876" s="101">
        <f>IF(F876="I",IFERROR(VLOOKUP(C876,#REF!,7,FALSE),0),0)</f>
        <v>0</v>
      </c>
      <c r="P876" s="102"/>
      <c r="Q876" s="103">
        <v>0</v>
      </c>
    </row>
    <row r="877" spans="1:17" s="104" customFormat="1" ht="12" customHeight="1">
      <c r="A877" s="98" t="s">
        <v>436</v>
      </c>
      <c r="B877" s="98" t="s">
        <v>1068</v>
      </c>
      <c r="C877" s="99">
        <v>513050204</v>
      </c>
      <c r="D877" s="99" t="s">
        <v>495</v>
      </c>
      <c r="E877" s="100" t="s">
        <v>827</v>
      </c>
      <c r="F877" s="100" t="s">
        <v>831</v>
      </c>
      <c r="G877" s="101">
        <f>IF(F877="I",IFERROR(VLOOKUP(C877,'Consolidado 12.2023'!B:H,7,FALSE),0),0)</f>
        <v>1599996</v>
      </c>
      <c r="H877" s="102"/>
      <c r="I877" s="103">
        <v>0</v>
      </c>
      <c r="J877" s="102"/>
      <c r="K877" s="101">
        <f>IF(F877="I",IFERROR(SUMIF(#REF!,Clasificaciones!C877,#REF!),0),0)</f>
        <v>0</v>
      </c>
      <c r="L877" s="102"/>
      <c r="M877" s="103">
        <v>0</v>
      </c>
      <c r="N877" s="102"/>
      <c r="O877" s="101">
        <f>IF(F877="I",IFERROR(VLOOKUP(C877,#REF!,7,FALSE),0),0)</f>
        <v>0</v>
      </c>
      <c r="P877" s="102"/>
      <c r="Q877" s="103">
        <v>0</v>
      </c>
    </row>
    <row r="878" spans="1:17" s="104" customFormat="1" ht="12" customHeight="1">
      <c r="A878" s="98" t="s">
        <v>436</v>
      </c>
      <c r="B878" s="98"/>
      <c r="C878" s="99">
        <v>51306</v>
      </c>
      <c r="D878" s="99" t="s">
        <v>496</v>
      </c>
      <c r="E878" s="100" t="s">
        <v>827</v>
      </c>
      <c r="F878" s="100" t="s">
        <v>828</v>
      </c>
      <c r="G878" s="101">
        <f>IF(F878="I",IFERROR(VLOOKUP(C878,'Consolidado 12.2023'!B:H,7,FALSE),0),0)</f>
        <v>0</v>
      </c>
      <c r="H878" s="102"/>
      <c r="I878" s="103">
        <v>0</v>
      </c>
      <c r="J878" s="102"/>
      <c r="K878" s="101">
        <f>IF(F878="I",IFERROR(SUMIF(#REF!,Clasificaciones!C878,#REF!),0),0)</f>
        <v>0</v>
      </c>
      <c r="L878" s="102"/>
      <c r="M878" s="103">
        <v>0</v>
      </c>
      <c r="N878" s="102"/>
      <c r="O878" s="101">
        <f>IF(F878="I",IFERROR(VLOOKUP(C878,#REF!,7,FALSE),0),0)</f>
        <v>0</v>
      </c>
      <c r="P878" s="102"/>
      <c r="Q878" s="103">
        <v>0</v>
      </c>
    </row>
    <row r="879" spans="1:17" s="104" customFormat="1" ht="12" customHeight="1">
      <c r="A879" s="98" t="s">
        <v>436</v>
      </c>
      <c r="B879" s="98" t="s">
        <v>1073</v>
      </c>
      <c r="C879" s="99">
        <v>5130601</v>
      </c>
      <c r="D879" s="99" t="s">
        <v>805</v>
      </c>
      <c r="E879" s="100" t="s">
        <v>827</v>
      </c>
      <c r="F879" s="100" t="s">
        <v>831</v>
      </c>
      <c r="G879" s="101">
        <f>IF(F879="I",IFERROR(VLOOKUP(C879,'Consolidado 12.2023'!B:H,7,FALSE),0),0)</f>
        <v>0</v>
      </c>
      <c r="H879" s="102"/>
      <c r="I879" s="103">
        <v>0</v>
      </c>
      <c r="J879" s="102"/>
      <c r="K879" s="101">
        <f>IF(F879="I",IFERROR(SUMIF(#REF!,Clasificaciones!C879,#REF!),0),0)</f>
        <v>0</v>
      </c>
      <c r="L879" s="102"/>
      <c r="M879" s="103">
        <v>0</v>
      </c>
      <c r="N879" s="102"/>
      <c r="O879" s="101">
        <f>IF(F879="I",IFERROR(VLOOKUP(C879,#REF!,7,FALSE),0),0)</f>
        <v>0</v>
      </c>
      <c r="P879" s="102"/>
      <c r="Q879" s="103">
        <v>0</v>
      </c>
    </row>
    <row r="880" spans="1:17" s="104" customFormat="1" ht="12" customHeight="1">
      <c r="A880" s="98" t="s">
        <v>436</v>
      </c>
      <c r="B880" s="98"/>
      <c r="C880" s="99">
        <v>5130602</v>
      </c>
      <c r="D880" s="99" t="s">
        <v>1074</v>
      </c>
      <c r="E880" s="100" t="s">
        <v>827</v>
      </c>
      <c r="F880" s="100" t="s">
        <v>831</v>
      </c>
      <c r="G880" s="101">
        <f>IF(F880="I",IFERROR(VLOOKUP(C880,'Consolidado 12.2023'!B:H,7,FALSE),0),0)</f>
        <v>0</v>
      </c>
      <c r="H880" s="102"/>
      <c r="I880" s="103">
        <v>0</v>
      </c>
      <c r="J880" s="102"/>
      <c r="K880" s="101">
        <f>IF(F880="I",IFERROR(SUMIF(#REF!,Clasificaciones!C880,#REF!),0),0)</f>
        <v>0</v>
      </c>
      <c r="L880" s="102"/>
      <c r="M880" s="103">
        <v>0</v>
      </c>
      <c r="N880" s="102"/>
      <c r="O880" s="101">
        <f>IF(F880="I",IFERROR(VLOOKUP(C880,#REF!,7,FALSE),0),0)</f>
        <v>0</v>
      </c>
      <c r="P880" s="102"/>
      <c r="Q880" s="103">
        <v>0</v>
      </c>
    </row>
    <row r="881" spans="1:17" s="104" customFormat="1" ht="12" customHeight="1">
      <c r="A881" s="98" t="s">
        <v>436</v>
      </c>
      <c r="B881" s="98" t="s">
        <v>1073</v>
      </c>
      <c r="C881" s="99">
        <v>5130603</v>
      </c>
      <c r="D881" s="99" t="s">
        <v>497</v>
      </c>
      <c r="E881" s="100" t="s">
        <v>827</v>
      </c>
      <c r="F881" s="100" t="s">
        <v>831</v>
      </c>
      <c r="G881" s="101">
        <f>IF(F881="I",IFERROR(VLOOKUP(C881,'Consolidado 12.2023'!B:H,7,FALSE),0),0)</f>
        <v>400610450</v>
      </c>
      <c r="H881" s="102"/>
      <c r="I881" s="103">
        <v>0</v>
      </c>
      <c r="J881" s="102"/>
      <c r="K881" s="101">
        <f>IF(F881="I",IFERROR(SUMIF(#REF!,Clasificaciones!C881,#REF!),0),0)</f>
        <v>0</v>
      </c>
      <c r="L881" s="102"/>
      <c r="M881" s="103">
        <v>0</v>
      </c>
      <c r="N881" s="102"/>
      <c r="O881" s="101">
        <f>IF(F881="I",IFERROR(VLOOKUP(C881,#REF!,7,FALSE),0),0)</f>
        <v>0</v>
      </c>
      <c r="P881" s="102"/>
      <c r="Q881" s="103">
        <v>0</v>
      </c>
    </row>
    <row r="882" spans="1:17" s="104" customFormat="1" ht="12" customHeight="1">
      <c r="A882" s="98" t="s">
        <v>436</v>
      </c>
      <c r="B882" s="98"/>
      <c r="C882" s="99">
        <v>5130604</v>
      </c>
      <c r="D882" s="99" t="s">
        <v>951</v>
      </c>
      <c r="E882" s="100" t="s">
        <v>827</v>
      </c>
      <c r="F882" s="100" t="s">
        <v>831</v>
      </c>
      <c r="G882" s="101">
        <f>IF(F882="I",IFERROR(VLOOKUP(C882,'Consolidado 12.2023'!B:H,7,FALSE),0),0)</f>
        <v>0</v>
      </c>
      <c r="H882" s="102"/>
      <c r="I882" s="103">
        <v>0</v>
      </c>
      <c r="J882" s="102"/>
      <c r="K882" s="101">
        <f>IF(F882="I",IFERROR(SUMIF(#REF!,Clasificaciones!C882,#REF!),0),0)</f>
        <v>0</v>
      </c>
      <c r="L882" s="102"/>
      <c r="M882" s="103">
        <v>0</v>
      </c>
      <c r="N882" s="102"/>
      <c r="O882" s="101">
        <f>IF(F882="I",IFERROR(VLOOKUP(C882,#REF!,7,FALSE),0),0)</f>
        <v>0</v>
      </c>
      <c r="P882" s="102"/>
      <c r="Q882" s="103">
        <v>0</v>
      </c>
    </row>
    <row r="883" spans="1:17" s="104" customFormat="1" ht="12" customHeight="1">
      <c r="A883" s="98" t="s">
        <v>436</v>
      </c>
      <c r="B883" s="98" t="s">
        <v>1073</v>
      </c>
      <c r="C883" s="99">
        <v>5130605</v>
      </c>
      <c r="D883" s="99" t="s">
        <v>806</v>
      </c>
      <c r="E883" s="100" t="s">
        <v>827</v>
      </c>
      <c r="F883" s="100" t="s">
        <v>831</v>
      </c>
      <c r="G883" s="101">
        <f>IF(F883="I",IFERROR(VLOOKUP(C883,'Consolidado 12.2023'!B:H,7,FALSE),0),0)</f>
        <v>0</v>
      </c>
      <c r="H883" s="102"/>
      <c r="I883" s="103">
        <v>0</v>
      </c>
      <c r="J883" s="102"/>
      <c r="K883" s="101">
        <f>IF(F883="I",IFERROR(SUMIF(#REF!,Clasificaciones!C883,#REF!),0),0)</f>
        <v>0</v>
      </c>
      <c r="L883" s="102"/>
      <c r="M883" s="103">
        <v>0</v>
      </c>
      <c r="N883" s="102"/>
      <c r="O883" s="101">
        <f>IF(F883="I",IFERROR(VLOOKUP(C883,#REF!,7,FALSE),0),0)</f>
        <v>0</v>
      </c>
      <c r="P883" s="102"/>
      <c r="Q883" s="103">
        <v>0</v>
      </c>
    </row>
    <row r="884" spans="1:17" s="104" customFormat="1" ht="12" customHeight="1">
      <c r="A884" s="98" t="s">
        <v>436</v>
      </c>
      <c r="B884" s="98"/>
      <c r="C884" s="99">
        <v>51307</v>
      </c>
      <c r="D884" s="99" t="s">
        <v>498</v>
      </c>
      <c r="E884" s="100" t="s">
        <v>827</v>
      </c>
      <c r="F884" s="100" t="s">
        <v>828</v>
      </c>
      <c r="G884" s="101">
        <f>IF(F884="I",IFERROR(VLOOKUP(C884,'Consolidado 12.2023'!B:H,7,FALSE),0),0)</f>
        <v>0</v>
      </c>
      <c r="H884" s="102"/>
      <c r="I884" s="103">
        <v>0</v>
      </c>
      <c r="J884" s="102"/>
      <c r="K884" s="101">
        <f>IF(F884="I",IFERROR(SUMIF(#REF!,Clasificaciones!C884,#REF!),0),0)</f>
        <v>0</v>
      </c>
      <c r="L884" s="102"/>
      <c r="M884" s="103">
        <v>0</v>
      </c>
      <c r="N884" s="102"/>
      <c r="O884" s="101">
        <f>IF(F884="I",IFERROR(VLOOKUP(C884,#REF!,7,FALSE),0),0)</f>
        <v>0</v>
      </c>
      <c r="P884" s="102"/>
      <c r="Q884" s="103">
        <v>0</v>
      </c>
    </row>
    <row r="885" spans="1:17" s="104" customFormat="1" ht="12" customHeight="1">
      <c r="A885" s="98" t="s">
        <v>436</v>
      </c>
      <c r="B885" s="98" t="s">
        <v>1067</v>
      </c>
      <c r="C885" s="99">
        <v>5130701</v>
      </c>
      <c r="D885" s="99" t="s">
        <v>499</v>
      </c>
      <c r="E885" s="100" t="s">
        <v>827</v>
      </c>
      <c r="F885" s="100" t="s">
        <v>831</v>
      </c>
      <c r="G885" s="101">
        <f>IF(F885="I",IFERROR(VLOOKUP(C885,'Consolidado 12.2023'!B:H,7,FALSE),0),0)</f>
        <v>175111378</v>
      </c>
      <c r="H885" s="102"/>
      <c r="I885" s="103">
        <v>0</v>
      </c>
      <c r="J885" s="102"/>
      <c r="K885" s="101">
        <f>IF(F885="I",IFERROR(SUMIF(#REF!,Clasificaciones!C885,#REF!),0),0)</f>
        <v>0</v>
      </c>
      <c r="L885" s="102"/>
      <c r="M885" s="103">
        <v>0</v>
      </c>
      <c r="N885" s="102"/>
      <c r="O885" s="101">
        <f>IF(F885="I",IFERROR(VLOOKUP(C885,#REF!,7,FALSE),0),0)</f>
        <v>0</v>
      </c>
      <c r="P885" s="102"/>
      <c r="Q885" s="103">
        <v>0</v>
      </c>
    </row>
    <row r="886" spans="1:17" s="104" customFormat="1" ht="12" customHeight="1">
      <c r="A886" s="98" t="s">
        <v>436</v>
      </c>
      <c r="B886" s="98" t="s">
        <v>1067</v>
      </c>
      <c r="C886" s="99">
        <v>5130702</v>
      </c>
      <c r="D886" s="99" t="s">
        <v>500</v>
      </c>
      <c r="E886" s="100" t="s">
        <v>827</v>
      </c>
      <c r="F886" s="100" t="s">
        <v>831</v>
      </c>
      <c r="G886" s="101">
        <f>IF(F886="I",IFERROR(VLOOKUP(C886,'Consolidado 12.2023'!B:H,7,FALSE),0),0)</f>
        <v>2909100</v>
      </c>
      <c r="H886" s="102"/>
      <c r="I886" s="103">
        <v>0</v>
      </c>
      <c r="J886" s="102"/>
      <c r="K886" s="101">
        <f>IF(F886="I",IFERROR(SUMIF(#REF!,Clasificaciones!C886,#REF!),0),0)</f>
        <v>0</v>
      </c>
      <c r="L886" s="102"/>
      <c r="M886" s="103">
        <v>0</v>
      </c>
      <c r="N886" s="102"/>
      <c r="O886" s="101">
        <f>IF(F886="I",IFERROR(VLOOKUP(C886,#REF!,7,FALSE),0),0)</f>
        <v>0</v>
      </c>
      <c r="P886" s="102"/>
      <c r="Q886" s="103">
        <v>0</v>
      </c>
    </row>
    <row r="887" spans="1:17" s="104" customFormat="1" ht="12" customHeight="1">
      <c r="A887" s="98" t="s">
        <v>436</v>
      </c>
      <c r="B887" s="98" t="s">
        <v>1067</v>
      </c>
      <c r="C887" s="99">
        <v>5130703</v>
      </c>
      <c r="D887" s="99" t="s">
        <v>501</v>
      </c>
      <c r="E887" s="100" t="s">
        <v>827</v>
      </c>
      <c r="F887" s="100" t="s">
        <v>831</v>
      </c>
      <c r="G887" s="101">
        <f>IF(F887="I",IFERROR(VLOOKUP(C887,'Consolidado 12.2023'!B:H,7,FALSE),0),0)</f>
        <v>23848494</v>
      </c>
      <c r="H887" s="102"/>
      <c r="I887" s="103">
        <v>0</v>
      </c>
      <c r="J887" s="102"/>
      <c r="K887" s="101">
        <f>IF(F887="I",IFERROR(SUMIF(#REF!,Clasificaciones!C887,#REF!),0),0)</f>
        <v>0</v>
      </c>
      <c r="L887" s="102"/>
      <c r="M887" s="103">
        <v>0</v>
      </c>
      <c r="N887" s="102"/>
      <c r="O887" s="101">
        <f>IF(F887="I",IFERROR(VLOOKUP(C887,#REF!,7,FALSE),0),0)</f>
        <v>0</v>
      </c>
      <c r="P887" s="102"/>
      <c r="Q887" s="103">
        <v>0</v>
      </c>
    </row>
    <row r="888" spans="1:17" s="104" customFormat="1" ht="12" customHeight="1">
      <c r="A888" s="98" t="s">
        <v>436</v>
      </c>
      <c r="B888" s="105"/>
      <c r="C888" s="99">
        <v>51308</v>
      </c>
      <c r="D888" s="99" t="s">
        <v>502</v>
      </c>
      <c r="E888" s="100" t="s">
        <v>827</v>
      </c>
      <c r="F888" s="100" t="s">
        <v>828</v>
      </c>
      <c r="G888" s="101">
        <f>IF(F888="I",IFERROR(VLOOKUP(C888,'Consolidado 12.2023'!B:H,7,FALSE),0),0)</f>
        <v>0</v>
      </c>
      <c r="H888" s="102"/>
      <c r="I888" s="103">
        <v>0</v>
      </c>
      <c r="J888" s="102"/>
      <c r="K888" s="101">
        <f>IF(F888="I",IFERROR(SUMIF(#REF!,Clasificaciones!C888,#REF!),0),0)</f>
        <v>0</v>
      </c>
      <c r="L888" s="102"/>
      <c r="M888" s="103">
        <v>0</v>
      </c>
      <c r="N888" s="102"/>
      <c r="O888" s="101">
        <f>IF(F888="I",IFERROR(VLOOKUP(C888,#REF!,7,FALSE),0),0)</f>
        <v>0</v>
      </c>
      <c r="P888" s="102"/>
      <c r="Q888" s="103">
        <v>0</v>
      </c>
    </row>
    <row r="889" spans="1:17" s="104" customFormat="1" ht="12" customHeight="1">
      <c r="A889" s="98" t="s">
        <v>436</v>
      </c>
      <c r="B889" s="98" t="s">
        <v>502</v>
      </c>
      <c r="C889" s="99">
        <v>5130801</v>
      </c>
      <c r="D889" s="99" t="s">
        <v>503</v>
      </c>
      <c r="E889" s="100" t="s">
        <v>827</v>
      </c>
      <c r="F889" s="100" t="s">
        <v>831</v>
      </c>
      <c r="G889" s="101">
        <f>IF(F889="I",IFERROR(VLOOKUP(C889,'Consolidado 12.2023'!B:H,7,FALSE),0),0)</f>
        <v>7744119</v>
      </c>
      <c r="H889" s="102"/>
      <c r="I889" s="103">
        <v>0</v>
      </c>
      <c r="J889" s="102"/>
      <c r="K889" s="101">
        <f>IF(F889="I",IFERROR(SUMIF(#REF!,Clasificaciones!C889,#REF!),0),0)</f>
        <v>0</v>
      </c>
      <c r="L889" s="102"/>
      <c r="M889" s="103">
        <v>0</v>
      </c>
      <c r="N889" s="102"/>
      <c r="O889" s="101">
        <f>IF(F889="I",IFERROR(VLOOKUP(C889,#REF!,7,FALSE),0),0)</f>
        <v>0</v>
      </c>
      <c r="P889" s="102"/>
      <c r="Q889" s="103">
        <v>0</v>
      </c>
    </row>
    <row r="890" spans="1:17" s="104" customFormat="1" ht="12" customHeight="1">
      <c r="A890" s="98" t="s">
        <v>436</v>
      </c>
      <c r="B890" s="98"/>
      <c r="C890" s="99">
        <v>51309</v>
      </c>
      <c r="D890" s="99" t="s">
        <v>504</v>
      </c>
      <c r="E890" s="100" t="s">
        <v>827</v>
      </c>
      <c r="F890" s="100" t="s">
        <v>828</v>
      </c>
      <c r="G890" s="101">
        <f>IF(F890="I",IFERROR(VLOOKUP(C890,'Consolidado 12.2023'!B:H,7,FALSE),0),0)</f>
        <v>0</v>
      </c>
      <c r="H890" s="102"/>
      <c r="I890" s="103">
        <v>0</v>
      </c>
      <c r="J890" s="102"/>
      <c r="K890" s="101">
        <f>IF(F890="I",IFERROR(SUMIF(#REF!,Clasificaciones!C890,#REF!),0),0)</f>
        <v>0</v>
      </c>
      <c r="L890" s="102"/>
      <c r="M890" s="103">
        <v>0</v>
      </c>
      <c r="N890" s="102"/>
      <c r="O890" s="101">
        <f>IF(F890="I",IFERROR(VLOOKUP(C890,#REF!,7,FALSE),0),0)</f>
        <v>0</v>
      </c>
      <c r="P890" s="102"/>
      <c r="Q890" s="103">
        <v>0</v>
      </c>
    </row>
    <row r="891" spans="1:17" s="104" customFormat="1" ht="12" customHeight="1">
      <c r="A891" s="98" t="s">
        <v>436</v>
      </c>
      <c r="B891" s="98"/>
      <c r="C891" s="99">
        <v>5130901</v>
      </c>
      <c r="D891" s="99" t="s">
        <v>1075</v>
      </c>
      <c r="E891" s="100" t="s">
        <v>827</v>
      </c>
      <c r="F891" s="100" t="s">
        <v>831</v>
      </c>
      <c r="G891" s="101">
        <f>IF(F891="I",IFERROR(VLOOKUP(C891,'Consolidado 12.2023'!B:H,7,FALSE),0),0)</f>
        <v>0</v>
      </c>
      <c r="H891" s="102"/>
      <c r="I891" s="103">
        <v>0</v>
      </c>
      <c r="J891" s="102"/>
      <c r="K891" s="101">
        <f>IF(F891="I",IFERROR(SUMIF(#REF!,Clasificaciones!C891,#REF!),0),0)</f>
        <v>0</v>
      </c>
      <c r="L891" s="102"/>
      <c r="M891" s="103">
        <v>0</v>
      </c>
      <c r="N891" s="102"/>
      <c r="O891" s="101">
        <f>IF(F891="I",IFERROR(VLOOKUP(C891,#REF!,7,FALSE),0),0)</f>
        <v>0</v>
      </c>
      <c r="P891" s="102"/>
      <c r="Q891" s="103">
        <v>0</v>
      </c>
    </row>
    <row r="892" spans="1:17" s="104" customFormat="1" ht="12" customHeight="1">
      <c r="A892" s="98" t="s">
        <v>436</v>
      </c>
      <c r="B892" s="98" t="s">
        <v>504</v>
      </c>
      <c r="C892" s="99">
        <v>5130902</v>
      </c>
      <c r="D892" s="99" t="s">
        <v>505</v>
      </c>
      <c r="E892" s="100" t="s">
        <v>827</v>
      </c>
      <c r="F892" s="100" t="s">
        <v>831</v>
      </c>
      <c r="G892" s="101">
        <f>IF(F892="I",IFERROR(VLOOKUP(C892,'Consolidado 12.2023'!B:H,7,FALSE),0),0)</f>
        <v>55022200</v>
      </c>
      <c r="H892" s="102"/>
      <c r="I892" s="103">
        <v>0</v>
      </c>
      <c r="J892" s="102"/>
      <c r="K892" s="101">
        <f>IF(F892="I",IFERROR(SUMIF(#REF!,Clasificaciones!C892,#REF!),0),0)</f>
        <v>0</v>
      </c>
      <c r="L892" s="102"/>
      <c r="M892" s="103">
        <v>0</v>
      </c>
      <c r="N892" s="102"/>
      <c r="O892" s="101">
        <f>IF(F892="I",IFERROR(VLOOKUP(C892,#REF!,7,FALSE),0),0)</f>
        <v>0</v>
      </c>
      <c r="P892" s="102"/>
      <c r="Q892" s="103">
        <v>0</v>
      </c>
    </row>
    <row r="893" spans="1:17" s="104" customFormat="1" ht="12" customHeight="1">
      <c r="A893" s="98" t="s">
        <v>436</v>
      </c>
      <c r="B893" s="98"/>
      <c r="C893" s="99">
        <v>5130903</v>
      </c>
      <c r="D893" s="99" t="s">
        <v>1076</v>
      </c>
      <c r="E893" s="100" t="s">
        <v>827</v>
      </c>
      <c r="F893" s="100" t="s">
        <v>831</v>
      </c>
      <c r="G893" s="101">
        <f>IF(F893="I",IFERROR(VLOOKUP(C893,'Consolidado 12.2023'!B:H,7,FALSE),0),0)</f>
        <v>0</v>
      </c>
      <c r="H893" s="102"/>
      <c r="I893" s="103">
        <v>0</v>
      </c>
      <c r="J893" s="102"/>
      <c r="K893" s="101">
        <f>IF(F893="I",IFERROR(SUMIF(#REF!,Clasificaciones!C893,#REF!),0),0)</f>
        <v>0</v>
      </c>
      <c r="L893" s="102"/>
      <c r="M893" s="103">
        <v>0</v>
      </c>
      <c r="N893" s="102"/>
      <c r="O893" s="101">
        <f>IF(F893="I",IFERROR(VLOOKUP(C893,#REF!,7,FALSE),0),0)</f>
        <v>0</v>
      </c>
      <c r="P893" s="102"/>
      <c r="Q893" s="103">
        <v>0</v>
      </c>
    </row>
    <row r="894" spans="1:17" s="104" customFormat="1" ht="12" customHeight="1">
      <c r="A894" s="98" t="s">
        <v>436</v>
      </c>
      <c r="B894" s="98" t="s">
        <v>504</v>
      </c>
      <c r="C894" s="99">
        <v>5130904</v>
      </c>
      <c r="D894" s="99" t="s">
        <v>506</v>
      </c>
      <c r="E894" s="100" t="s">
        <v>827</v>
      </c>
      <c r="F894" s="100" t="s">
        <v>831</v>
      </c>
      <c r="G894" s="101">
        <f>IF(F894="I",IFERROR(VLOOKUP(C894,'Consolidado 12.2023'!B:H,7,FALSE),0),0)</f>
        <v>7738011</v>
      </c>
      <c r="H894" s="102"/>
      <c r="I894" s="103">
        <v>0</v>
      </c>
      <c r="J894" s="102"/>
      <c r="K894" s="101">
        <f>IF(F894="I",IFERROR(SUMIF(#REF!,Clasificaciones!C894,#REF!),0),0)</f>
        <v>0</v>
      </c>
      <c r="L894" s="102"/>
      <c r="M894" s="103">
        <v>0</v>
      </c>
      <c r="N894" s="102"/>
      <c r="O894" s="101">
        <f>IF(F894="I",IFERROR(VLOOKUP(C894,#REF!,7,FALSE),0),0)</f>
        <v>0</v>
      </c>
      <c r="P894" s="102"/>
      <c r="Q894" s="103">
        <v>0</v>
      </c>
    </row>
    <row r="895" spans="1:17" s="104" customFormat="1" ht="12" customHeight="1">
      <c r="A895" s="98" t="s">
        <v>436</v>
      </c>
      <c r="B895" s="98"/>
      <c r="C895" s="99">
        <v>51310</v>
      </c>
      <c r="D895" s="99" t="s">
        <v>507</v>
      </c>
      <c r="E895" s="100" t="s">
        <v>827</v>
      </c>
      <c r="F895" s="100" t="s">
        <v>828</v>
      </c>
      <c r="G895" s="101">
        <f>IF(F895="I",IFERROR(VLOOKUP(C895,'Consolidado 12.2023'!B:H,7,FALSE),0),0)</f>
        <v>0</v>
      </c>
      <c r="H895" s="102"/>
      <c r="I895" s="103">
        <v>0</v>
      </c>
      <c r="J895" s="102"/>
      <c r="K895" s="101">
        <f>IF(F895="I",IFERROR(SUMIF(#REF!,Clasificaciones!C895,#REF!),0),0)</f>
        <v>0</v>
      </c>
      <c r="L895" s="102"/>
      <c r="M895" s="103">
        <v>0</v>
      </c>
      <c r="N895" s="102"/>
      <c r="O895" s="101">
        <f>IF(F895="I",IFERROR(VLOOKUP(C895,#REF!,7,FALSE),0),0)</f>
        <v>0</v>
      </c>
      <c r="P895" s="102"/>
      <c r="Q895" s="103">
        <v>0</v>
      </c>
    </row>
    <row r="896" spans="1:17" s="104" customFormat="1" ht="12" customHeight="1">
      <c r="A896" s="98" t="s">
        <v>436</v>
      </c>
      <c r="B896" s="98" t="s">
        <v>1077</v>
      </c>
      <c r="C896" s="99">
        <v>5131001</v>
      </c>
      <c r="D896" s="99" t="s">
        <v>508</v>
      </c>
      <c r="E896" s="100" t="s">
        <v>827</v>
      </c>
      <c r="F896" s="100" t="s">
        <v>831</v>
      </c>
      <c r="G896" s="101">
        <f>IF(F896="I",IFERROR(VLOOKUP(C896,'Consolidado 12.2023'!B:H,7,FALSE),0),0)</f>
        <v>14440004</v>
      </c>
      <c r="H896" s="102"/>
      <c r="I896" s="103">
        <v>0</v>
      </c>
      <c r="J896" s="102"/>
      <c r="K896" s="101">
        <f>IF(F896="I",IFERROR(SUMIF(#REF!,Clasificaciones!C896,#REF!),0),0)</f>
        <v>0</v>
      </c>
      <c r="L896" s="102"/>
      <c r="M896" s="103">
        <v>0</v>
      </c>
      <c r="N896" s="102"/>
      <c r="O896" s="101">
        <f>IF(F896="I",IFERROR(VLOOKUP(C896,#REF!,7,FALSE),0),0)</f>
        <v>0</v>
      </c>
      <c r="P896" s="102"/>
      <c r="Q896" s="103">
        <v>0</v>
      </c>
    </row>
    <row r="897" spans="1:17" s="104" customFormat="1" ht="12" customHeight="1">
      <c r="A897" s="98" t="s">
        <v>436</v>
      </c>
      <c r="B897" s="98" t="s">
        <v>1077</v>
      </c>
      <c r="C897" s="99">
        <v>5131002</v>
      </c>
      <c r="D897" s="99" t="s">
        <v>509</v>
      </c>
      <c r="E897" s="100" t="s">
        <v>827</v>
      </c>
      <c r="F897" s="100" t="s">
        <v>831</v>
      </c>
      <c r="G897" s="101">
        <f>IF(F897="I",IFERROR(VLOOKUP(C897,'Consolidado 12.2023'!B:H,7,FALSE),0),0)</f>
        <v>155705200</v>
      </c>
      <c r="H897" s="102"/>
      <c r="I897" s="103">
        <v>0</v>
      </c>
      <c r="J897" s="102"/>
      <c r="K897" s="101">
        <f>IF(F897="I",IFERROR(SUMIF(#REF!,Clasificaciones!C897,#REF!),0),0)</f>
        <v>0</v>
      </c>
      <c r="L897" s="102"/>
      <c r="M897" s="103">
        <v>0</v>
      </c>
      <c r="N897" s="102"/>
      <c r="O897" s="101">
        <f>IF(F897="I",IFERROR(VLOOKUP(C897,#REF!,7,FALSE),0),0)</f>
        <v>0</v>
      </c>
      <c r="P897" s="102"/>
      <c r="Q897" s="103">
        <v>0</v>
      </c>
    </row>
    <row r="898" spans="1:17" s="104" customFormat="1" ht="12" customHeight="1">
      <c r="A898" s="98" t="s">
        <v>436</v>
      </c>
      <c r="B898" s="98"/>
      <c r="C898" s="99">
        <v>5131003</v>
      </c>
      <c r="D898" s="99" t="s">
        <v>1078</v>
      </c>
      <c r="E898" s="100" t="s">
        <v>827</v>
      </c>
      <c r="F898" s="100" t="s">
        <v>831</v>
      </c>
      <c r="G898" s="101">
        <f>IF(F898="I",IFERROR(VLOOKUP(C898,'Consolidado 12.2023'!B:H,7,FALSE),0),0)</f>
        <v>0</v>
      </c>
      <c r="H898" s="102"/>
      <c r="I898" s="103">
        <v>0</v>
      </c>
      <c r="J898" s="102"/>
      <c r="K898" s="101">
        <f>IF(F898="I",IFERROR(SUMIF(#REF!,Clasificaciones!C898,#REF!),0),0)</f>
        <v>0</v>
      </c>
      <c r="L898" s="102"/>
      <c r="M898" s="103">
        <v>0</v>
      </c>
      <c r="N898" s="102"/>
      <c r="O898" s="101">
        <f>IF(F898="I",IFERROR(VLOOKUP(C898,#REF!,7,FALSE),0),0)</f>
        <v>0</v>
      </c>
      <c r="P898" s="102"/>
      <c r="Q898" s="103">
        <v>0</v>
      </c>
    </row>
    <row r="899" spans="1:17" s="104" customFormat="1" ht="12" customHeight="1">
      <c r="A899" s="98" t="s">
        <v>436</v>
      </c>
      <c r="B899" s="98"/>
      <c r="C899" s="99">
        <v>5131004</v>
      </c>
      <c r="D899" s="99" t="s">
        <v>1079</v>
      </c>
      <c r="E899" s="100" t="s">
        <v>827</v>
      </c>
      <c r="F899" s="100" t="s">
        <v>831</v>
      </c>
      <c r="G899" s="101">
        <f>IF(F899="I",IFERROR(VLOOKUP(C899,'Consolidado 12.2023'!B:H,7,FALSE),0),0)</f>
        <v>0</v>
      </c>
      <c r="H899" s="102"/>
      <c r="I899" s="103">
        <v>0</v>
      </c>
      <c r="J899" s="102"/>
      <c r="K899" s="101">
        <f>IF(F899="I",IFERROR(SUMIF(#REF!,Clasificaciones!C899,#REF!),0),0)</f>
        <v>0</v>
      </c>
      <c r="L899" s="102"/>
      <c r="M899" s="103">
        <v>0</v>
      </c>
      <c r="N899" s="102"/>
      <c r="O899" s="101">
        <f>IF(F899="I",IFERROR(VLOOKUP(C899,#REF!,7,FALSE),0),0)</f>
        <v>0</v>
      </c>
      <c r="P899" s="102"/>
      <c r="Q899" s="103">
        <v>0</v>
      </c>
    </row>
    <row r="900" spans="1:17" s="104" customFormat="1" ht="12" customHeight="1">
      <c r="A900" s="98" t="s">
        <v>436</v>
      </c>
      <c r="B900" s="98" t="s">
        <v>1057</v>
      </c>
      <c r="C900" s="99">
        <v>5131005</v>
      </c>
      <c r="D900" s="99" t="s">
        <v>510</v>
      </c>
      <c r="E900" s="100" t="s">
        <v>827</v>
      </c>
      <c r="F900" s="100" t="s">
        <v>831</v>
      </c>
      <c r="G900" s="101">
        <f>IF(F900="I",IFERROR(VLOOKUP(C900,'Consolidado 12.2023'!B:H,7,FALSE),0),0)</f>
        <v>1648192</v>
      </c>
      <c r="H900" s="102"/>
      <c r="I900" s="103">
        <v>0</v>
      </c>
      <c r="J900" s="102"/>
      <c r="K900" s="101">
        <f>IF(F900="I",IFERROR(SUMIF(#REF!,Clasificaciones!C900,#REF!),0),0)</f>
        <v>0</v>
      </c>
      <c r="L900" s="102"/>
      <c r="M900" s="103">
        <v>0</v>
      </c>
      <c r="N900" s="102"/>
      <c r="O900" s="101">
        <f>IF(F900="I",IFERROR(VLOOKUP(C900,#REF!,7,FALSE),0),0)</f>
        <v>0</v>
      </c>
      <c r="P900" s="102"/>
      <c r="Q900" s="103">
        <v>0</v>
      </c>
    </row>
    <row r="901" spans="1:17" s="104" customFormat="1" ht="12" customHeight="1">
      <c r="A901" s="98" t="s">
        <v>436</v>
      </c>
      <c r="B901" s="98" t="s">
        <v>1077</v>
      </c>
      <c r="C901" s="99">
        <v>5131006</v>
      </c>
      <c r="D901" s="99" t="s">
        <v>511</v>
      </c>
      <c r="E901" s="100" t="s">
        <v>827</v>
      </c>
      <c r="F901" s="100" t="s">
        <v>831</v>
      </c>
      <c r="G901" s="101">
        <f>IF(F901="I",IFERROR(VLOOKUP(C901,'Consolidado 12.2023'!B:H,7,FALSE),0),0)</f>
        <v>25554498</v>
      </c>
      <c r="H901" s="102"/>
      <c r="I901" s="103">
        <v>0</v>
      </c>
      <c r="J901" s="102"/>
      <c r="K901" s="101">
        <f>IF(F901="I",IFERROR(SUMIF(#REF!,Clasificaciones!C901,#REF!),0),0)</f>
        <v>0</v>
      </c>
      <c r="L901" s="102"/>
      <c r="M901" s="103">
        <v>0</v>
      </c>
      <c r="N901" s="102"/>
      <c r="O901" s="101">
        <f>IF(F901="I",IFERROR(VLOOKUP(C901,#REF!,7,FALSE),0),0)</f>
        <v>0</v>
      </c>
      <c r="P901" s="102"/>
      <c r="Q901" s="103">
        <v>0</v>
      </c>
    </row>
    <row r="902" spans="1:17" s="104" customFormat="1" ht="12" customHeight="1">
      <c r="A902" s="98" t="s">
        <v>436</v>
      </c>
      <c r="B902" s="98" t="s">
        <v>1077</v>
      </c>
      <c r="C902" s="99">
        <v>5131007</v>
      </c>
      <c r="D902" s="99" t="s">
        <v>267</v>
      </c>
      <c r="E902" s="100" t="s">
        <v>827</v>
      </c>
      <c r="F902" s="100" t="s">
        <v>831</v>
      </c>
      <c r="G902" s="101">
        <f>IF(F902="I",IFERROR(VLOOKUP(C902,'Consolidado 12.2023'!B:H,7,FALSE),0),0)</f>
        <v>4401228</v>
      </c>
      <c r="H902" s="102"/>
      <c r="I902" s="103">
        <v>0</v>
      </c>
      <c r="J902" s="102"/>
      <c r="K902" s="101">
        <f>IF(F902="I",IFERROR(SUMIF(#REF!,Clasificaciones!C902,#REF!),0),0)</f>
        <v>0</v>
      </c>
      <c r="L902" s="102"/>
      <c r="M902" s="103">
        <v>0</v>
      </c>
      <c r="N902" s="102"/>
      <c r="O902" s="101">
        <f>IF(F902="I",IFERROR(VLOOKUP(C902,#REF!,7,FALSE),0),0)</f>
        <v>0</v>
      </c>
      <c r="P902" s="102"/>
      <c r="Q902" s="103">
        <v>0</v>
      </c>
    </row>
    <row r="903" spans="1:17" s="104" customFormat="1" ht="12" customHeight="1">
      <c r="A903" s="98" t="s">
        <v>436</v>
      </c>
      <c r="B903" s="98" t="s">
        <v>1077</v>
      </c>
      <c r="C903" s="99">
        <v>5131008</v>
      </c>
      <c r="D903" s="99" t="s">
        <v>513</v>
      </c>
      <c r="E903" s="100" t="s">
        <v>827</v>
      </c>
      <c r="F903" s="100" t="s">
        <v>831</v>
      </c>
      <c r="G903" s="101">
        <f>IF(F903="I",IFERROR(VLOOKUP(C903,'Consolidado 12.2023'!B:H,7,FALSE),0),0)</f>
        <v>9694055</v>
      </c>
      <c r="H903" s="102"/>
      <c r="I903" s="103">
        <v>0</v>
      </c>
      <c r="J903" s="102"/>
      <c r="K903" s="101">
        <f>IF(F903="I",IFERROR(SUMIF(#REF!,Clasificaciones!C903,#REF!),0),0)</f>
        <v>0</v>
      </c>
      <c r="L903" s="102"/>
      <c r="M903" s="103">
        <v>0</v>
      </c>
      <c r="N903" s="102"/>
      <c r="O903" s="101">
        <f>IF(F903="I",IFERROR(VLOOKUP(C903,#REF!,7,FALSE),0),0)</f>
        <v>0</v>
      </c>
      <c r="P903" s="102"/>
      <c r="Q903" s="103">
        <v>0</v>
      </c>
    </row>
    <row r="904" spans="1:17" s="104" customFormat="1" ht="12" customHeight="1">
      <c r="A904" s="98" t="s">
        <v>436</v>
      </c>
      <c r="B904" s="98"/>
      <c r="C904" s="99">
        <v>5131009</v>
      </c>
      <c r="D904" s="99" t="s">
        <v>1080</v>
      </c>
      <c r="E904" s="100" t="s">
        <v>827</v>
      </c>
      <c r="F904" s="100" t="s">
        <v>831</v>
      </c>
      <c r="G904" s="101">
        <f>IF(F904="I",IFERROR(VLOOKUP(C904,'Consolidado 12.2023'!B:H,7,FALSE),0),0)</f>
        <v>0</v>
      </c>
      <c r="H904" s="102"/>
      <c r="I904" s="103">
        <v>0</v>
      </c>
      <c r="J904" s="102"/>
      <c r="K904" s="101">
        <f>IF(F904="I",IFERROR(SUMIF(#REF!,Clasificaciones!C904,#REF!),0),0)</f>
        <v>0</v>
      </c>
      <c r="L904" s="102"/>
      <c r="M904" s="103">
        <v>0</v>
      </c>
      <c r="N904" s="102"/>
      <c r="O904" s="101">
        <f>IF(F904="I",IFERROR(VLOOKUP(C904,#REF!,7,FALSE),0),0)</f>
        <v>0</v>
      </c>
      <c r="P904" s="102"/>
      <c r="Q904" s="103">
        <v>0</v>
      </c>
    </row>
    <row r="905" spans="1:17" s="104" customFormat="1" ht="12" customHeight="1">
      <c r="A905" s="98" t="s">
        <v>436</v>
      </c>
      <c r="B905" s="98" t="s">
        <v>1064</v>
      </c>
      <c r="C905" s="99">
        <v>5131010</v>
      </c>
      <c r="D905" s="99" t="s">
        <v>514</v>
      </c>
      <c r="E905" s="100" t="s">
        <v>827</v>
      </c>
      <c r="F905" s="100" t="s">
        <v>831</v>
      </c>
      <c r="G905" s="101">
        <f>IF(F905="I",IFERROR(VLOOKUP(C905,'Consolidado 12.2023'!B:H,7,FALSE),0),0)</f>
        <v>166840430</v>
      </c>
      <c r="H905" s="102"/>
      <c r="I905" s="103">
        <v>0</v>
      </c>
      <c r="J905" s="102"/>
      <c r="K905" s="101">
        <f>IF(F905="I",IFERROR(SUMIF(#REF!,Clasificaciones!C905,#REF!),0),0)</f>
        <v>0</v>
      </c>
      <c r="L905" s="102"/>
      <c r="M905" s="103">
        <v>0</v>
      </c>
      <c r="N905" s="102"/>
      <c r="O905" s="101">
        <f>IF(F905="I",IFERROR(VLOOKUP(C905,#REF!,7,FALSE),0),0)</f>
        <v>0</v>
      </c>
      <c r="P905" s="102"/>
      <c r="Q905" s="103">
        <v>0</v>
      </c>
    </row>
    <row r="906" spans="1:17" s="104" customFormat="1" ht="12" customHeight="1">
      <c r="A906" s="98" t="s">
        <v>436</v>
      </c>
      <c r="B906" s="98"/>
      <c r="C906" s="99">
        <v>5131011</v>
      </c>
      <c r="D906" s="99" t="s">
        <v>1081</v>
      </c>
      <c r="E906" s="100" t="s">
        <v>827</v>
      </c>
      <c r="F906" s="100" t="s">
        <v>831</v>
      </c>
      <c r="G906" s="101">
        <f>IF(F906="I",IFERROR(VLOOKUP(C906,'Consolidado 12.2023'!B:H,7,FALSE),0),0)</f>
        <v>0</v>
      </c>
      <c r="H906" s="102"/>
      <c r="I906" s="103">
        <v>0</v>
      </c>
      <c r="J906" s="102"/>
      <c r="K906" s="101">
        <f>IF(F906="I",IFERROR(SUMIF(#REF!,Clasificaciones!C906,#REF!),0),0)</f>
        <v>0</v>
      </c>
      <c r="L906" s="102"/>
      <c r="M906" s="103">
        <v>0</v>
      </c>
      <c r="N906" s="102"/>
      <c r="O906" s="101">
        <f>IF(F906="I",IFERROR(VLOOKUP(C906,#REF!,7,FALSE),0),0)</f>
        <v>0</v>
      </c>
      <c r="P906" s="102"/>
      <c r="Q906" s="103">
        <v>0</v>
      </c>
    </row>
    <row r="907" spans="1:17" s="104" customFormat="1" ht="12" customHeight="1">
      <c r="A907" s="98" t="s">
        <v>436</v>
      </c>
      <c r="B907" s="98" t="s">
        <v>1064</v>
      </c>
      <c r="C907" s="99">
        <v>5131012</v>
      </c>
      <c r="D907" s="99" t="s">
        <v>515</v>
      </c>
      <c r="E907" s="100" t="s">
        <v>827</v>
      </c>
      <c r="F907" s="100" t="s">
        <v>831</v>
      </c>
      <c r="G907" s="101">
        <f>IF(F907="I",IFERROR(VLOOKUP(C907,'Consolidado 12.2023'!B:H,7,FALSE),0),0)</f>
        <v>12981619</v>
      </c>
      <c r="H907" s="102"/>
      <c r="I907" s="103">
        <v>0</v>
      </c>
      <c r="J907" s="102"/>
      <c r="K907" s="101">
        <f>IF(F907="I",IFERROR(SUMIF(#REF!,Clasificaciones!C907,#REF!),0),0)</f>
        <v>0</v>
      </c>
      <c r="L907" s="102"/>
      <c r="M907" s="103">
        <v>0</v>
      </c>
      <c r="N907" s="102"/>
      <c r="O907" s="101">
        <f>IF(F907="I",IFERROR(VLOOKUP(C907,#REF!,7,FALSE),0),0)</f>
        <v>0</v>
      </c>
      <c r="P907" s="102"/>
      <c r="Q907" s="103">
        <v>0</v>
      </c>
    </row>
    <row r="908" spans="1:17" s="104" customFormat="1" ht="12" customHeight="1">
      <c r="A908" s="98" t="s">
        <v>436</v>
      </c>
      <c r="B908" s="98"/>
      <c r="C908" s="99">
        <v>5131013</v>
      </c>
      <c r="D908" s="99" t="s">
        <v>1082</v>
      </c>
      <c r="E908" s="100" t="s">
        <v>827</v>
      </c>
      <c r="F908" s="100" t="s">
        <v>831</v>
      </c>
      <c r="G908" s="101">
        <f>IF(F908="I",IFERROR(VLOOKUP(C908,'Consolidado 12.2023'!B:H,7,FALSE),0),0)</f>
        <v>0</v>
      </c>
      <c r="H908" s="102"/>
      <c r="I908" s="103">
        <v>0</v>
      </c>
      <c r="J908" s="102"/>
      <c r="K908" s="101">
        <f>IF(F908="I",IFERROR(SUMIF(#REF!,Clasificaciones!C908,#REF!),0),0)</f>
        <v>0</v>
      </c>
      <c r="L908" s="102"/>
      <c r="M908" s="103">
        <v>0</v>
      </c>
      <c r="N908" s="102"/>
      <c r="O908" s="101">
        <f>IF(F908="I",IFERROR(VLOOKUP(C908,#REF!,7,FALSE),0),0)</f>
        <v>0</v>
      </c>
      <c r="P908" s="102"/>
      <c r="Q908" s="103">
        <v>0</v>
      </c>
    </row>
    <row r="909" spans="1:17" s="104" customFormat="1" ht="12" customHeight="1">
      <c r="A909" s="98" t="s">
        <v>436</v>
      </c>
      <c r="B909" s="98" t="s">
        <v>1077</v>
      </c>
      <c r="C909" s="99">
        <v>5131014</v>
      </c>
      <c r="D909" s="99" t="s">
        <v>516</v>
      </c>
      <c r="E909" s="100" t="s">
        <v>827</v>
      </c>
      <c r="F909" s="100" t="s">
        <v>831</v>
      </c>
      <c r="G909" s="101">
        <f>IF(F909="I",IFERROR(VLOOKUP(C909,'Consolidado 12.2023'!B:H,7,FALSE),0),0)</f>
        <v>20709886</v>
      </c>
      <c r="H909" s="102"/>
      <c r="I909" s="103">
        <v>0</v>
      </c>
      <c r="J909" s="102"/>
      <c r="K909" s="101">
        <f>IF(F909="I",IFERROR(SUMIF(#REF!,Clasificaciones!C909,#REF!),0),0)</f>
        <v>0</v>
      </c>
      <c r="L909" s="102"/>
      <c r="M909" s="103">
        <v>0</v>
      </c>
      <c r="N909" s="102"/>
      <c r="O909" s="101">
        <f>IF(F909="I",IFERROR(VLOOKUP(C909,#REF!,7,FALSE),0),0)</f>
        <v>0</v>
      </c>
      <c r="P909" s="102"/>
      <c r="Q909" s="103">
        <v>0</v>
      </c>
    </row>
    <row r="910" spans="1:17" s="104" customFormat="1" ht="12" customHeight="1">
      <c r="A910" s="98" t="s">
        <v>436</v>
      </c>
      <c r="B910" s="98" t="s">
        <v>1077</v>
      </c>
      <c r="C910" s="99">
        <v>5131015</v>
      </c>
      <c r="D910" s="99" t="s">
        <v>517</v>
      </c>
      <c r="E910" s="100" t="s">
        <v>827</v>
      </c>
      <c r="F910" s="100" t="s">
        <v>831</v>
      </c>
      <c r="G910" s="101">
        <f>IF(F910="I",IFERROR(VLOOKUP(C910,'Consolidado 12.2023'!B:H,7,FALSE),0),0)</f>
        <v>45353702</v>
      </c>
      <c r="H910" s="102"/>
      <c r="I910" s="103">
        <v>0</v>
      </c>
      <c r="J910" s="102"/>
      <c r="K910" s="101">
        <f>IF(F910="I",IFERROR(SUMIF(#REF!,Clasificaciones!C910,#REF!),0),0)</f>
        <v>0</v>
      </c>
      <c r="L910" s="102"/>
      <c r="M910" s="103">
        <v>0</v>
      </c>
      <c r="N910" s="102"/>
      <c r="O910" s="101">
        <f>IF(F910="I",IFERROR(VLOOKUP(C910,#REF!,7,FALSE),0),0)</f>
        <v>0</v>
      </c>
      <c r="P910" s="102"/>
      <c r="Q910" s="103">
        <v>0</v>
      </c>
    </row>
    <row r="911" spans="1:17" s="104" customFormat="1" ht="12" customHeight="1">
      <c r="A911" s="98" t="s">
        <v>436</v>
      </c>
      <c r="B911" s="98" t="s">
        <v>1077</v>
      </c>
      <c r="C911" s="99">
        <v>5131016</v>
      </c>
      <c r="D911" s="99" t="s">
        <v>518</v>
      </c>
      <c r="E911" s="100" t="s">
        <v>827</v>
      </c>
      <c r="F911" s="100" t="s">
        <v>831</v>
      </c>
      <c r="G911" s="101">
        <f>IF(F911="I",IFERROR(VLOOKUP(C911,'Consolidado 12.2023'!B:H,7,FALSE),0),0)</f>
        <v>2397091</v>
      </c>
      <c r="H911" s="102"/>
      <c r="I911" s="103">
        <v>0</v>
      </c>
      <c r="J911" s="102"/>
      <c r="K911" s="101">
        <f>IF(F911="I",IFERROR(SUMIF(#REF!,Clasificaciones!C911,#REF!),0),0)</f>
        <v>0</v>
      </c>
      <c r="L911" s="102"/>
      <c r="M911" s="103">
        <v>0</v>
      </c>
      <c r="N911" s="102"/>
      <c r="O911" s="101">
        <f>IF(F911="I",IFERROR(VLOOKUP(C911,#REF!,7,FALSE),0),0)</f>
        <v>0</v>
      </c>
      <c r="P911" s="102"/>
      <c r="Q911" s="103">
        <v>0</v>
      </c>
    </row>
    <row r="912" spans="1:17" s="104" customFormat="1" ht="12" customHeight="1">
      <c r="A912" s="98" t="s">
        <v>436</v>
      </c>
      <c r="B912" s="98" t="s">
        <v>1073</v>
      </c>
      <c r="C912" s="99">
        <v>5131017</v>
      </c>
      <c r="D912" s="99" t="s">
        <v>519</v>
      </c>
      <c r="E912" s="100" t="s">
        <v>827</v>
      </c>
      <c r="F912" s="100" t="s">
        <v>831</v>
      </c>
      <c r="G912" s="101">
        <f>IF(F912="I",IFERROR(VLOOKUP(C912,'Consolidado 12.2023'!B:H,7,FALSE),0),0)</f>
        <v>24194318</v>
      </c>
      <c r="H912" s="102"/>
      <c r="I912" s="103">
        <v>0</v>
      </c>
      <c r="J912" s="102"/>
      <c r="K912" s="101">
        <f>IF(F912="I",IFERROR(SUMIF(#REF!,Clasificaciones!C912,#REF!),0),0)</f>
        <v>0</v>
      </c>
      <c r="L912" s="102"/>
      <c r="M912" s="103">
        <v>0</v>
      </c>
      <c r="N912" s="102"/>
      <c r="O912" s="101">
        <f>IF(F912="I",IFERROR(VLOOKUP(C912,#REF!,7,FALSE),0),0)</f>
        <v>0</v>
      </c>
      <c r="P912" s="102"/>
      <c r="Q912" s="103">
        <v>0</v>
      </c>
    </row>
    <row r="913" spans="1:17" s="104" customFormat="1" ht="12" customHeight="1">
      <c r="A913" s="98" t="s">
        <v>436</v>
      </c>
      <c r="B913" s="98" t="s">
        <v>1064</v>
      </c>
      <c r="C913" s="99">
        <v>5131018</v>
      </c>
      <c r="D913" s="99" t="s">
        <v>807</v>
      </c>
      <c r="E913" s="100" t="s">
        <v>827</v>
      </c>
      <c r="F913" s="100" t="s">
        <v>831</v>
      </c>
      <c r="G913" s="101">
        <f>IF(F913="I",IFERROR(VLOOKUP(C913,'Consolidado 12.2023'!B:H,7,FALSE),0),0)</f>
        <v>0</v>
      </c>
      <c r="H913" s="102"/>
      <c r="I913" s="103">
        <v>0</v>
      </c>
      <c r="J913" s="102"/>
      <c r="K913" s="101">
        <f>IF(F913="I",IFERROR(SUMIF(#REF!,Clasificaciones!C913,#REF!),0),0)</f>
        <v>0</v>
      </c>
      <c r="L913" s="102"/>
      <c r="M913" s="103">
        <v>0</v>
      </c>
      <c r="N913" s="102"/>
      <c r="O913" s="101">
        <f>IF(F913="I",IFERROR(VLOOKUP(C913,#REF!,7,FALSE),0),0)</f>
        <v>0</v>
      </c>
      <c r="P913" s="102"/>
      <c r="Q913" s="103">
        <v>0</v>
      </c>
    </row>
    <row r="914" spans="1:17" s="104" customFormat="1" ht="12" customHeight="1">
      <c r="A914" s="98" t="s">
        <v>436</v>
      </c>
      <c r="B914" s="98" t="s">
        <v>1064</v>
      </c>
      <c r="C914" s="99">
        <v>5131019</v>
      </c>
      <c r="D914" s="99" t="s">
        <v>808</v>
      </c>
      <c r="E914" s="100" t="s">
        <v>827</v>
      </c>
      <c r="F914" s="100" t="s">
        <v>831</v>
      </c>
      <c r="G914" s="101">
        <f>IF(F914="I",IFERROR(VLOOKUP(C914,'Consolidado 12.2023'!B:H,7,FALSE),0),0)</f>
        <v>0</v>
      </c>
      <c r="H914" s="102"/>
      <c r="I914" s="103">
        <v>0</v>
      </c>
      <c r="J914" s="102"/>
      <c r="K914" s="101">
        <f>IF(F914="I",IFERROR(SUMIF(#REF!,Clasificaciones!C914,#REF!),0),0)</f>
        <v>0</v>
      </c>
      <c r="L914" s="102"/>
      <c r="M914" s="103">
        <v>0</v>
      </c>
      <c r="N914" s="102"/>
      <c r="O914" s="101">
        <f>IF(F914="I",IFERROR(VLOOKUP(C914,#REF!,7,FALSE),0),0)</f>
        <v>0</v>
      </c>
      <c r="P914" s="102"/>
      <c r="Q914" s="103">
        <v>0</v>
      </c>
    </row>
    <row r="915" spans="1:17" s="104" customFormat="1" ht="12" customHeight="1">
      <c r="A915" s="98" t="s">
        <v>436</v>
      </c>
      <c r="B915" s="98" t="s">
        <v>1064</v>
      </c>
      <c r="C915" s="99">
        <v>5131020</v>
      </c>
      <c r="D915" s="99" t="s">
        <v>809</v>
      </c>
      <c r="E915" s="100" t="s">
        <v>827</v>
      </c>
      <c r="F915" s="100" t="s">
        <v>831</v>
      </c>
      <c r="G915" s="101">
        <f>IF(F915="I",IFERROR(VLOOKUP(C915,'Consolidado 12.2023'!B:H,7,FALSE),0),0)</f>
        <v>0</v>
      </c>
      <c r="H915" s="102"/>
      <c r="I915" s="103">
        <v>0</v>
      </c>
      <c r="J915" s="102"/>
      <c r="K915" s="101">
        <f>IF(F915="I",IFERROR(SUMIF(#REF!,Clasificaciones!C915,#REF!),0),0)</f>
        <v>0</v>
      </c>
      <c r="L915" s="102"/>
      <c r="M915" s="103">
        <v>0</v>
      </c>
      <c r="N915" s="102"/>
      <c r="O915" s="101">
        <f>IF(F915="I",IFERROR(VLOOKUP(C915,#REF!,7,FALSE),0),0)</f>
        <v>0</v>
      </c>
      <c r="P915" s="102"/>
      <c r="Q915" s="103">
        <v>0</v>
      </c>
    </row>
    <row r="916" spans="1:17" s="104" customFormat="1" ht="12" customHeight="1">
      <c r="A916" s="98" t="s">
        <v>436</v>
      </c>
      <c r="B916" s="98" t="s">
        <v>1064</v>
      </c>
      <c r="C916" s="99">
        <v>5131021</v>
      </c>
      <c r="D916" s="99" t="s">
        <v>810</v>
      </c>
      <c r="E916" s="100" t="s">
        <v>827</v>
      </c>
      <c r="F916" s="100" t="s">
        <v>831</v>
      </c>
      <c r="G916" s="101">
        <f>IF(F916="I",IFERROR(VLOOKUP(C916,'Consolidado 12.2023'!B:H,7,FALSE),0),0)</f>
        <v>0</v>
      </c>
      <c r="H916" s="102"/>
      <c r="I916" s="103">
        <v>0</v>
      </c>
      <c r="J916" s="102"/>
      <c r="K916" s="101">
        <f>IF(F916="I",IFERROR(SUMIF(#REF!,Clasificaciones!C916,#REF!),0),0)</f>
        <v>0</v>
      </c>
      <c r="L916" s="102"/>
      <c r="M916" s="103">
        <v>0</v>
      </c>
      <c r="N916" s="102"/>
      <c r="O916" s="101">
        <f>IF(F916="I",IFERROR(VLOOKUP(C916,#REF!,7,FALSE),0),0)</f>
        <v>0</v>
      </c>
      <c r="P916" s="102"/>
      <c r="Q916" s="103">
        <v>0</v>
      </c>
    </row>
    <row r="917" spans="1:17" s="104" customFormat="1" ht="12" customHeight="1">
      <c r="A917" s="98" t="s">
        <v>436</v>
      </c>
      <c r="B917" s="98" t="s">
        <v>1064</v>
      </c>
      <c r="C917" s="99">
        <v>5010113003</v>
      </c>
      <c r="D917" s="99" t="s">
        <v>662</v>
      </c>
      <c r="E917" s="100" t="s">
        <v>827</v>
      </c>
      <c r="F917" s="100" t="s">
        <v>831</v>
      </c>
      <c r="G917" s="101">
        <f>IF(F917="I",IFERROR(VLOOKUP(C917,'Consolidado 12.2023'!B:H,7,FALSE),0),0)</f>
        <v>0</v>
      </c>
      <c r="H917" s="102"/>
      <c r="I917" s="103">
        <v>0</v>
      </c>
      <c r="J917" s="102"/>
      <c r="K917" s="101">
        <f>IF(F917="I",IFERROR(SUMIF(#REF!,Clasificaciones!C917,#REF!),0),0)</f>
        <v>0</v>
      </c>
      <c r="L917" s="102"/>
      <c r="M917" s="103">
        <v>0</v>
      </c>
      <c r="N917" s="102"/>
      <c r="O917" s="101">
        <f>IF(F917="I",IFERROR(VLOOKUP(C917,#REF!,7,FALSE),0),0)</f>
        <v>0</v>
      </c>
      <c r="P917" s="102"/>
      <c r="Q917" s="103">
        <v>0</v>
      </c>
    </row>
    <row r="918" spans="1:17" s="104" customFormat="1" ht="12" customHeight="1">
      <c r="A918" s="98" t="s">
        <v>436</v>
      </c>
      <c r="B918" s="98" t="s">
        <v>1064</v>
      </c>
      <c r="C918" s="99">
        <v>501010208</v>
      </c>
      <c r="D918" s="99" t="s">
        <v>644</v>
      </c>
      <c r="E918" s="100" t="s">
        <v>827</v>
      </c>
      <c r="F918" s="100" t="s">
        <v>831</v>
      </c>
      <c r="G918" s="101">
        <f>IF(F918="I",IFERROR(VLOOKUP(C918,'Consolidado 12.2023'!B:H,7,FALSE),0),0)</f>
        <v>0</v>
      </c>
      <c r="H918" s="102"/>
      <c r="I918" s="103">
        <v>0</v>
      </c>
      <c r="J918" s="102"/>
      <c r="K918" s="101">
        <f>IF(F918="I",IFERROR(SUMIF(#REF!,Clasificaciones!C918,#REF!),0),0)</f>
        <v>0</v>
      </c>
      <c r="L918" s="102"/>
      <c r="M918" s="103">
        <v>0</v>
      </c>
      <c r="N918" s="102"/>
      <c r="O918" s="101">
        <f>IF(F918="I",IFERROR(VLOOKUP(C918,#REF!,7,FALSE),0),0)</f>
        <v>0</v>
      </c>
      <c r="P918" s="102"/>
      <c r="Q918" s="103">
        <v>0</v>
      </c>
    </row>
    <row r="919" spans="1:17" s="379" customFormat="1" ht="12" customHeight="1">
      <c r="A919" s="373" t="s">
        <v>436</v>
      </c>
      <c r="B919" s="373" t="s">
        <v>1064</v>
      </c>
      <c r="C919" s="374">
        <v>501010210</v>
      </c>
      <c r="D919" s="374" t="s">
        <v>811</v>
      </c>
      <c r="E919" s="375" t="s">
        <v>827</v>
      </c>
      <c r="F919" s="375" t="s">
        <v>831</v>
      </c>
      <c r="G919" s="376">
        <f>IF(F919="I",IFERROR(VLOOKUP(C919,'Consolidado 12.2023'!B:H,7,FALSE),0),0)</f>
        <v>43720765</v>
      </c>
      <c r="H919" s="377"/>
      <c r="I919" s="378">
        <v>0</v>
      </c>
      <c r="J919" s="377"/>
      <c r="K919" s="376">
        <f>IF(F919="I",IFERROR(SUMIF(#REF!,Clasificaciones!C919,#REF!),0),0)</f>
        <v>0</v>
      </c>
      <c r="L919" s="377"/>
      <c r="M919" s="378">
        <v>0</v>
      </c>
      <c r="N919" s="377"/>
      <c r="O919" s="376">
        <f>IF(F919="I",IFERROR(VLOOKUP(C919,#REF!,7,FALSE),0),0)</f>
        <v>0</v>
      </c>
      <c r="P919" s="377"/>
      <c r="Q919" s="378">
        <v>0</v>
      </c>
    </row>
    <row r="920" spans="1:17" s="379" customFormat="1" ht="12" customHeight="1">
      <c r="A920" s="373" t="s">
        <v>436</v>
      </c>
      <c r="B920" s="373" t="s">
        <v>1064</v>
      </c>
      <c r="C920" s="374">
        <v>501010211</v>
      </c>
      <c r="D920" s="374" t="s">
        <v>406</v>
      </c>
      <c r="E920" s="375" t="s">
        <v>827</v>
      </c>
      <c r="F920" s="375" t="s">
        <v>831</v>
      </c>
      <c r="G920" s="392">
        <f>IF(F920="I",IFERROR(VLOOKUP(C920,'Consolidado 12.2023'!B:H,7,FALSE),0),0)</f>
        <v>437207650</v>
      </c>
      <c r="H920" s="377"/>
      <c r="I920" s="378">
        <v>0</v>
      </c>
      <c r="J920" s="377"/>
      <c r="K920" s="376">
        <f>IF(F920="I",IFERROR(SUMIF(#REF!,Clasificaciones!C920,#REF!),0),0)</f>
        <v>0</v>
      </c>
      <c r="L920" s="377"/>
      <c r="M920" s="378">
        <v>0</v>
      </c>
      <c r="N920" s="377"/>
      <c r="O920" s="376">
        <f>IF(F920="I",IFERROR(VLOOKUP(C920,#REF!,7,FALSE),0),0)</f>
        <v>0</v>
      </c>
      <c r="P920" s="377"/>
      <c r="Q920" s="378">
        <v>0</v>
      </c>
    </row>
    <row r="921" spans="1:17" s="379" customFormat="1" ht="12" customHeight="1">
      <c r="A921" s="373" t="s">
        <v>436</v>
      </c>
      <c r="B921" s="373" t="s">
        <v>1064</v>
      </c>
      <c r="C921" s="374">
        <v>501010212</v>
      </c>
      <c r="D921" s="374" t="s">
        <v>646</v>
      </c>
      <c r="E921" s="375" t="s">
        <v>827</v>
      </c>
      <c r="F921" s="375" t="s">
        <v>831</v>
      </c>
      <c r="G921" s="392">
        <f>IF(F921="I",IFERROR(VLOOKUP(C921,'Consolidado 12.2023'!B:H,7,FALSE),0),0)</f>
        <v>43720765</v>
      </c>
      <c r="H921" s="377"/>
      <c r="I921" s="378">
        <v>0</v>
      </c>
      <c r="J921" s="377"/>
      <c r="K921" s="376">
        <f>IF(F921="I",IFERROR(SUMIF(#REF!,Clasificaciones!C921,#REF!),0),0)</f>
        <v>0</v>
      </c>
      <c r="L921" s="377"/>
      <c r="M921" s="378">
        <v>0</v>
      </c>
      <c r="N921" s="377"/>
      <c r="O921" s="376">
        <f>IF(F921="I",IFERROR(VLOOKUP(C921,#REF!,7,FALSE),0),0)</f>
        <v>0</v>
      </c>
      <c r="P921" s="377"/>
      <c r="Q921" s="378">
        <v>0</v>
      </c>
    </row>
    <row r="922" spans="1:17" s="379" customFormat="1" ht="12" customHeight="1">
      <c r="A922" s="373" t="s">
        <v>436</v>
      </c>
      <c r="B922" s="373" t="s">
        <v>1064</v>
      </c>
      <c r="C922" s="374">
        <v>501010213</v>
      </c>
      <c r="D922" s="374" t="s">
        <v>647</v>
      </c>
      <c r="E922" s="375" t="s">
        <v>827</v>
      </c>
      <c r="F922" s="375" t="s">
        <v>831</v>
      </c>
      <c r="G922" s="392">
        <f>IF(F922="I",IFERROR(VLOOKUP(C922,'Consolidado 12.2023'!B:H,7,FALSE),0),0)</f>
        <v>39979509</v>
      </c>
      <c r="H922" s="377"/>
      <c r="I922" s="378">
        <v>0</v>
      </c>
      <c r="J922" s="377"/>
      <c r="K922" s="376">
        <f>IF(F922="I",IFERROR(SUMIF(#REF!,Clasificaciones!C922,#REF!),0),0)</f>
        <v>0</v>
      </c>
      <c r="L922" s="377"/>
      <c r="M922" s="378">
        <v>0</v>
      </c>
      <c r="N922" s="377"/>
      <c r="O922" s="376">
        <f>IF(F922="I",IFERROR(VLOOKUP(C922,#REF!,7,FALSE),0),0)</f>
        <v>0</v>
      </c>
      <c r="P922" s="377"/>
      <c r="Q922" s="378">
        <v>0</v>
      </c>
    </row>
    <row r="923" spans="1:17" s="104" customFormat="1" ht="12" customHeight="1">
      <c r="A923" s="98" t="s">
        <v>436</v>
      </c>
      <c r="B923" s="98" t="s">
        <v>1064</v>
      </c>
      <c r="C923" s="99">
        <v>5131099</v>
      </c>
      <c r="D923" s="99" t="s">
        <v>520</v>
      </c>
      <c r="E923" s="100" t="s">
        <v>827</v>
      </c>
      <c r="F923" s="100" t="s">
        <v>831</v>
      </c>
      <c r="G923" s="392">
        <f>IF(F923="I",IFERROR(VLOOKUP(C923,'Consolidado 12.2023'!B:H,7,FALSE),0),0)</f>
        <v>53583146</v>
      </c>
      <c r="H923" s="102"/>
      <c r="I923" s="103">
        <v>0</v>
      </c>
      <c r="J923" s="102"/>
      <c r="K923" s="101">
        <f>IF(F923="I",IFERROR(SUMIF(#REF!,Clasificaciones!C923,#REF!),0),0)</f>
        <v>0</v>
      </c>
      <c r="L923" s="102"/>
      <c r="M923" s="103">
        <v>0</v>
      </c>
      <c r="N923" s="102"/>
      <c r="O923" s="101">
        <f>IF(F923="I",IFERROR(VLOOKUP(C923,#REF!,7,FALSE),0),0)</f>
        <v>0</v>
      </c>
      <c r="P923" s="102"/>
      <c r="Q923" s="103">
        <v>0</v>
      </c>
    </row>
    <row r="924" spans="1:17" s="104" customFormat="1" ht="12" customHeight="1">
      <c r="A924" s="98" t="s">
        <v>436</v>
      </c>
      <c r="B924" s="98"/>
      <c r="C924" s="99">
        <v>514</v>
      </c>
      <c r="D924" s="99" t="s">
        <v>521</v>
      </c>
      <c r="E924" s="100" t="s">
        <v>827</v>
      </c>
      <c r="F924" s="100" t="s">
        <v>828</v>
      </c>
      <c r="G924" s="101">
        <f>IF(F924="I",IFERROR(VLOOKUP(C924,'Consolidado 12.2023'!B:H,7,FALSE),0),0)</f>
        <v>0</v>
      </c>
      <c r="H924" s="102"/>
      <c r="I924" s="103">
        <v>0</v>
      </c>
      <c r="J924" s="102"/>
      <c r="K924" s="101">
        <f>IF(F924="I",IFERROR(SUMIF(#REF!,Clasificaciones!C924,#REF!),0),0)</f>
        <v>0</v>
      </c>
      <c r="L924" s="102"/>
      <c r="M924" s="103">
        <v>0</v>
      </c>
      <c r="N924" s="102"/>
      <c r="O924" s="101">
        <f>IF(F924="I",IFERROR(VLOOKUP(C924,#REF!,7,FALSE),0),0)</f>
        <v>0</v>
      </c>
      <c r="P924" s="102"/>
      <c r="Q924" s="103">
        <v>0</v>
      </c>
    </row>
    <row r="925" spans="1:17" s="104" customFormat="1">
      <c r="A925" s="98" t="s">
        <v>436</v>
      </c>
      <c r="B925" s="98"/>
      <c r="C925" s="99">
        <v>51401</v>
      </c>
      <c r="D925" s="99" t="s">
        <v>1083</v>
      </c>
      <c r="E925" s="100" t="s">
        <v>827</v>
      </c>
      <c r="F925" s="100" t="s">
        <v>831</v>
      </c>
      <c r="G925" s="101">
        <f>IF(F925="I",IFERROR(VLOOKUP(C925,'Consolidado 12.2023'!B:H,7,FALSE),0),0)</f>
        <v>0</v>
      </c>
      <c r="H925" s="102"/>
      <c r="I925" s="103">
        <v>0</v>
      </c>
      <c r="J925" s="102"/>
      <c r="K925" s="101">
        <f>IF(F925="I",IFERROR(SUMIF(#REF!,Clasificaciones!C925,#REF!),0),0)</f>
        <v>0</v>
      </c>
      <c r="L925" s="102"/>
      <c r="M925" s="103">
        <v>0</v>
      </c>
      <c r="N925" s="102"/>
      <c r="O925" s="101">
        <f>IF(F925="I",IFERROR(VLOOKUP(C925,#REF!,7,FALSE),0),0)</f>
        <v>0</v>
      </c>
      <c r="P925" s="102"/>
      <c r="Q925" s="103">
        <v>0</v>
      </c>
    </row>
    <row r="926" spans="1:17" s="104" customFormat="1">
      <c r="A926" s="98" t="s">
        <v>436</v>
      </c>
      <c r="B926" s="98"/>
      <c r="C926" s="99">
        <v>51402</v>
      </c>
      <c r="D926" s="99" t="s">
        <v>1084</v>
      </c>
      <c r="E926" s="100" t="s">
        <v>827</v>
      </c>
      <c r="F926" s="100" t="s">
        <v>831</v>
      </c>
      <c r="G926" s="101">
        <f>IF(F926="I",IFERROR(VLOOKUP(C926,'Consolidado 12.2023'!B:H,7,FALSE),0),0)</f>
        <v>0</v>
      </c>
      <c r="H926" s="102"/>
      <c r="I926" s="103">
        <v>0</v>
      </c>
      <c r="J926" s="102"/>
      <c r="K926" s="101">
        <f>IF(F926="I",IFERROR(SUMIF(#REF!,Clasificaciones!C926,#REF!),0),0)</f>
        <v>0</v>
      </c>
      <c r="L926" s="102"/>
      <c r="M926" s="103">
        <v>0</v>
      </c>
      <c r="N926" s="102"/>
      <c r="O926" s="101">
        <f>IF(F926="I",IFERROR(VLOOKUP(C926,#REF!,7,FALSE),0),0)</f>
        <v>0</v>
      </c>
      <c r="P926" s="102"/>
      <c r="Q926" s="103">
        <v>0</v>
      </c>
    </row>
    <row r="927" spans="1:17" s="104" customFormat="1">
      <c r="A927" s="98" t="s">
        <v>436</v>
      </c>
      <c r="B927" s="98" t="s">
        <v>1085</v>
      </c>
      <c r="C927" s="99">
        <v>51403</v>
      </c>
      <c r="D927" s="99" t="s">
        <v>522</v>
      </c>
      <c r="E927" s="100" t="s">
        <v>827</v>
      </c>
      <c r="F927" s="100" t="s">
        <v>831</v>
      </c>
      <c r="G927" s="101">
        <f>IF(F927="I",IFERROR(VLOOKUP(C927,'Consolidado 12.2023'!B:H,7,FALSE),0),0)</f>
        <v>1060091</v>
      </c>
      <c r="H927" s="102"/>
      <c r="I927" s="103">
        <v>0</v>
      </c>
      <c r="J927" s="102"/>
      <c r="K927" s="101">
        <f>IF(F927="I",IFERROR(SUMIF(#REF!,Clasificaciones!C927,#REF!),0),0)</f>
        <v>0</v>
      </c>
      <c r="L927" s="102"/>
      <c r="M927" s="103">
        <v>0</v>
      </c>
      <c r="N927" s="102"/>
      <c r="O927" s="101">
        <f>IF(F927="I",IFERROR(VLOOKUP(C927,#REF!,7,FALSE),0),0)</f>
        <v>0</v>
      </c>
      <c r="P927" s="102"/>
      <c r="Q927" s="103">
        <v>0</v>
      </c>
    </row>
    <row r="928" spans="1:17" s="104" customFormat="1" ht="12" customHeight="1">
      <c r="A928" s="98" t="s">
        <v>436</v>
      </c>
      <c r="B928" s="98" t="s">
        <v>1085</v>
      </c>
      <c r="C928" s="99">
        <v>51404</v>
      </c>
      <c r="D928" s="99" t="s">
        <v>523</v>
      </c>
      <c r="E928" s="100" t="s">
        <v>827</v>
      </c>
      <c r="F928" s="100" t="s">
        <v>831</v>
      </c>
      <c r="G928" s="101">
        <f>IF(F928="I",IFERROR(VLOOKUP(C928,'Consolidado 12.2023'!B:H,7,FALSE),0),0)</f>
        <v>225196253</v>
      </c>
      <c r="H928" s="102"/>
      <c r="I928" s="103">
        <v>0</v>
      </c>
      <c r="J928" s="102"/>
      <c r="K928" s="101">
        <f>IF(F928="I",IFERROR(SUMIF(#REF!,Clasificaciones!C928,#REF!),0),0)</f>
        <v>0</v>
      </c>
      <c r="L928" s="102"/>
      <c r="M928" s="103">
        <v>0</v>
      </c>
      <c r="N928" s="102"/>
      <c r="O928" s="101">
        <f>IF(F928="I",IFERROR(VLOOKUP(C928,#REF!,7,FALSE),0),0)</f>
        <v>0</v>
      </c>
      <c r="P928" s="102"/>
      <c r="Q928" s="103">
        <v>0</v>
      </c>
    </row>
    <row r="929" spans="1:17" s="104" customFormat="1" ht="12" customHeight="1">
      <c r="A929" s="98" t="s">
        <v>436</v>
      </c>
      <c r="B929" s="98" t="s">
        <v>1064</v>
      </c>
      <c r="C929" s="99">
        <v>51405</v>
      </c>
      <c r="D929" s="99" t="s">
        <v>524</v>
      </c>
      <c r="E929" s="100" t="s">
        <v>827</v>
      </c>
      <c r="F929" s="100" t="s">
        <v>831</v>
      </c>
      <c r="G929" s="101">
        <f>IF(F929="I",IFERROR(VLOOKUP(C929,'Consolidado 12.2023'!B:H,7,FALSE),0),0)</f>
        <v>7721986</v>
      </c>
      <c r="H929" s="102"/>
      <c r="I929" s="103">
        <v>0</v>
      </c>
      <c r="J929" s="102"/>
      <c r="K929" s="101">
        <f>IF(F929="I",IFERROR(SUMIF(#REF!,Clasificaciones!C929,#REF!),0),0)</f>
        <v>0</v>
      </c>
      <c r="L929" s="102"/>
      <c r="M929" s="103">
        <v>0</v>
      </c>
      <c r="N929" s="102"/>
      <c r="O929" s="101">
        <f>IF(F929="I",IFERROR(VLOOKUP(C929,#REF!,7,FALSE),0),0)</f>
        <v>0</v>
      </c>
      <c r="P929" s="102"/>
      <c r="Q929" s="103">
        <v>0</v>
      </c>
    </row>
    <row r="930" spans="1:17" s="104" customFormat="1" ht="12" customHeight="1">
      <c r="A930" s="98" t="s">
        <v>436</v>
      </c>
      <c r="B930" s="98" t="s">
        <v>1064</v>
      </c>
      <c r="C930" s="99">
        <v>51406</v>
      </c>
      <c r="D930" s="99" t="s">
        <v>525</v>
      </c>
      <c r="E930" s="100" t="s">
        <v>827</v>
      </c>
      <c r="F930" s="100" t="s">
        <v>831</v>
      </c>
      <c r="G930" s="101">
        <f>IF(F930="I",IFERROR(VLOOKUP(C930,'Consolidado 12.2023'!B:H,7,FALSE),0),0)</f>
        <v>121029832</v>
      </c>
      <c r="H930" s="102"/>
      <c r="I930" s="103">
        <v>0</v>
      </c>
      <c r="J930" s="102"/>
      <c r="K930" s="101">
        <f>IF(F930="I",IFERROR(SUMIF(#REF!,Clasificaciones!C930,#REF!),0),0)</f>
        <v>0</v>
      </c>
      <c r="L930" s="102"/>
      <c r="M930" s="103">
        <v>0</v>
      </c>
      <c r="N930" s="102"/>
      <c r="O930" s="101">
        <f>IF(F930="I",IFERROR(VLOOKUP(C930,#REF!,7,FALSE),0),0)</f>
        <v>0</v>
      </c>
      <c r="P930" s="102"/>
      <c r="Q930" s="103">
        <v>0</v>
      </c>
    </row>
    <row r="931" spans="1:17" s="104" customFormat="1" ht="12" customHeight="1">
      <c r="A931" s="98" t="s">
        <v>436</v>
      </c>
      <c r="B931" s="98"/>
      <c r="C931" s="99">
        <v>51407</v>
      </c>
      <c r="D931" s="99" t="s">
        <v>526</v>
      </c>
      <c r="E931" s="100" t="s">
        <v>827</v>
      </c>
      <c r="F931" s="100" t="s">
        <v>828</v>
      </c>
      <c r="G931" s="101">
        <f>IF(F931="I",IFERROR(VLOOKUP(C931,'Consolidado 12.2023'!B:H,7,FALSE),0),0)</f>
        <v>0</v>
      </c>
      <c r="H931" s="102"/>
      <c r="I931" s="103">
        <v>0</v>
      </c>
      <c r="J931" s="102"/>
      <c r="K931" s="101">
        <f>IF(F931="I",IFERROR(SUMIF(#REF!,Clasificaciones!C931,#REF!),0),0)</f>
        <v>0</v>
      </c>
      <c r="L931" s="102"/>
      <c r="M931" s="103">
        <v>0</v>
      </c>
      <c r="N931" s="102"/>
      <c r="O931" s="101">
        <f>IF(F931="I",IFERROR(VLOOKUP(C931,#REF!,7,FALSE),0),0)</f>
        <v>0</v>
      </c>
      <c r="P931" s="102"/>
      <c r="Q931" s="103">
        <v>0</v>
      </c>
    </row>
    <row r="932" spans="1:17" s="104" customFormat="1" ht="12" customHeight="1">
      <c r="A932" s="98" t="s">
        <v>436</v>
      </c>
      <c r="B932" s="98" t="s">
        <v>1045</v>
      </c>
      <c r="C932" s="99">
        <v>5140701</v>
      </c>
      <c r="D932" s="99" t="s">
        <v>426</v>
      </c>
      <c r="E932" s="100" t="s">
        <v>827</v>
      </c>
      <c r="F932" s="100" t="s">
        <v>831</v>
      </c>
      <c r="G932" s="101">
        <f>IF(F932="I",IFERROR(VLOOKUP(C932,'Consolidado 12.2023'!B:H,7,FALSE),0),0)</f>
        <v>7374632339</v>
      </c>
      <c r="H932" s="102"/>
      <c r="I932" s="103">
        <v>0</v>
      </c>
      <c r="J932" s="102"/>
      <c r="K932" s="101">
        <f>IF(F932="I",IFERROR(SUMIF(#REF!,Clasificaciones!C932,#REF!),0),0)</f>
        <v>0</v>
      </c>
      <c r="L932" s="102"/>
      <c r="M932" s="103">
        <v>0</v>
      </c>
      <c r="N932" s="102"/>
      <c r="O932" s="101">
        <f>IF(F932="I",IFERROR(VLOOKUP(C932,#REF!,7,FALSE),0),0)</f>
        <v>0</v>
      </c>
      <c r="P932" s="102"/>
      <c r="Q932" s="103">
        <v>0</v>
      </c>
    </row>
    <row r="933" spans="1:17" s="104" customFormat="1" ht="12" customHeight="1">
      <c r="A933" s="98" t="s">
        <v>436</v>
      </c>
      <c r="B933" s="98" t="s">
        <v>1045</v>
      </c>
      <c r="C933" s="99">
        <v>5140702</v>
      </c>
      <c r="D933" s="99" t="s">
        <v>427</v>
      </c>
      <c r="E933" s="100" t="s">
        <v>827</v>
      </c>
      <c r="F933" s="100" t="s">
        <v>831</v>
      </c>
      <c r="G933" s="101">
        <f>IF(F933="I",IFERROR(VLOOKUP(C933,'Consolidado 12.2023'!B:H,7,FALSE),0),0)</f>
        <v>2724802351</v>
      </c>
      <c r="H933" s="102"/>
      <c r="I933" s="103">
        <v>0</v>
      </c>
      <c r="J933" s="102"/>
      <c r="K933" s="101">
        <f>IF(F933="I",IFERROR(SUMIF(#REF!,Clasificaciones!C933,#REF!),0),0)</f>
        <v>0</v>
      </c>
      <c r="L933" s="102"/>
      <c r="M933" s="103">
        <v>0</v>
      </c>
      <c r="N933" s="102"/>
      <c r="O933" s="101">
        <f>IF(F933="I",IFERROR(VLOOKUP(C933,#REF!,7,FALSE),0),0)</f>
        <v>0</v>
      </c>
      <c r="P933" s="102"/>
      <c r="Q933" s="103">
        <v>0</v>
      </c>
    </row>
    <row r="934" spans="1:17" s="379" customFormat="1" ht="12" customHeight="1">
      <c r="A934" s="373" t="s">
        <v>436</v>
      </c>
      <c r="B934" s="373" t="s">
        <v>1064</v>
      </c>
      <c r="C934" s="374">
        <v>5010301004</v>
      </c>
      <c r="D934" s="374" t="s">
        <v>681</v>
      </c>
      <c r="E934" s="375" t="s">
        <v>827</v>
      </c>
      <c r="F934" s="375" t="s">
        <v>831</v>
      </c>
      <c r="G934" s="376">
        <f>IF(F934="I",IFERROR(VLOOKUP(C934,'Consolidado 12.2023'!B:H,7,FALSE),0),0)</f>
        <v>0</v>
      </c>
      <c r="H934" s="377"/>
      <c r="I934" s="378">
        <v>0</v>
      </c>
      <c r="J934" s="377"/>
      <c r="K934" s="376">
        <f>IF(F934="I",IFERROR(SUMIF(#REF!,Clasificaciones!C934,#REF!),0),0)</f>
        <v>0</v>
      </c>
      <c r="L934" s="377"/>
      <c r="M934" s="378">
        <v>0</v>
      </c>
      <c r="N934" s="377"/>
      <c r="O934" s="376">
        <f>IF(F934="I",IFERROR(VLOOKUP(C934,#REF!,7,FALSE),0),0)</f>
        <v>0</v>
      </c>
      <c r="P934" s="377"/>
      <c r="Q934" s="378">
        <v>0</v>
      </c>
    </row>
    <row r="935" spans="1:17" s="104" customFormat="1" ht="12" customHeight="1">
      <c r="A935" s="98" t="s">
        <v>436</v>
      </c>
      <c r="B935" s="98"/>
      <c r="C935" s="99">
        <v>515</v>
      </c>
      <c r="D935" s="99" t="s">
        <v>527</v>
      </c>
      <c r="E935" s="100" t="s">
        <v>827</v>
      </c>
      <c r="F935" s="100" t="s">
        <v>828</v>
      </c>
      <c r="G935" s="101">
        <f>IF(F935="I",IFERROR(VLOOKUP(C935,'Consolidado 12.2023'!B:H,7,FALSE),0),0)</f>
        <v>0</v>
      </c>
      <c r="H935" s="102"/>
      <c r="I935" s="103">
        <v>0</v>
      </c>
      <c r="J935" s="102"/>
      <c r="K935" s="101">
        <f>IF(F935="I",IFERROR(SUMIF(#REF!,Clasificaciones!C935,#REF!),0),0)</f>
        <v>0</v>
      </c>
      <c r="L935" s="102"/>
      <c r="M935" s="103">
        <v>0</v>
      </c>
      <c r="N935" s="102"/>
      <c r="O935" s="101">
        <f>IF(F935="I",IFERROR(VLOOKUP(C935,#REF!,7,FALSE),0),0)</f>
        <v>0</v>
      </c>
      <c r="P935" s="102"/>
      <c r="Q935" s="103">
        <v>0</v>
      </c>
    </row>
    <row r="936" spans="1:17" s="104" customFormat="1" ht="12" customHeight="1">
      <c r="A936" s="98" t="s">
        <v>436</v>
      </c>
      <c r="B936" s="98" t="s">
        <v>1086</v>
      </c>
      <c r="C936" s="99">
        <v>51501</v>
      </c>
      <c r="D936" s="99" t="s">
        <v>528</v>
      </c>
      <c r="E936" s="100" t="s">
        <v>827</v>
      </c>
      <c r="F936" s="100" t="s">
        <v>831</v>
      </c>
      <c r="G936" s="101">
        <f>IF(F936="I",IFERROR(VLOOKUP(C936,'Consolidado 12.2023'!B:H,7,FALSE),0),0)</f>
        <v>690942274</v>
      </c>
      <c r="H936" s="102"/>
      <c r="I936" s="103">
        <v>0</v>
      </c>
      <c r="J936" s="102"/>
      <c r="K936" s="101">
        <f>IF(F936="I",IFERROR(SUMIF(#REF!,Clasificaciones!C936,#REF!),0),0)</f>
        <v>0</v>
      </c>
      <c r="L936" s="102"/>
      <c r="M936" s="103">
        <v>0</v>
      </c>
      <c r="N936" s="102"/>
      <c r="O936" s="101">
        <f>IF(F936="I",IFERROR(VLOOKUP(C936,#REF!,7,FALSE),0),0)</f>
        <v>0</v>
      </c>
      <c r="P936" s="102"/>
      <c r="Q936" s="103">
        <v>0</v>
      </c>
    </row>
    <row r="937" spans="1:17" s="104" customFormat="1" ht="12" customHeight="1">
      <c r="A937" s="98" t="s">
        <v>436</v>
      </c>
      <c r="B937" s="98" t="s">
        <v>1064</v>
      </c>
      <c r="C937" s="99">
        <v>51502</v>
      </c>
      <c r="D937" s="99" t="s">
        <v>529</v>
      </c>
      <c r="E937" s="100" t="s">
        <v>827</v>
      </c>
      <c r="F937" s="100" t="s">
        <v>831</v>
      </c>
      <c r="G937" s="101">
        <f>IF(F937="I",IFERROR(VLOOKUP(C937,'Consolidado 12.2023'!B:H,7,FALSE),0),0)</f>
        <v>43960741</v>
      </c>
      <c r="H937" s="102"/>
      <c r="I937" s="103">
        <v>0</v>
      </c>
      <c r="J937" s="102"/>
      <c r="K937" s="101">
        <f>IF(F937="I",IFERROR(SUMIF(#REF!,Clasificaciones!C937,#REF!),0),0)</f>
        <v>0</v>
      </c>
      <c r="L937" s="102"/>
      <c r="M937" s="103">
        <v>0</v>
      </c>
      <c r="N937" s="102"/>
      <c r="O937" s="101">
        <f>IF(F937="I",IFERROR(VLOOKUP(C937,#REF!,7,FALSE),0),0)</f>
        <v>0</v>
      </c>
      <c r="P937" s="102"/>
      <c r="Q937" s="103">
        <v>0</v>
      </c>
    </row>
    <row r="938" spans="1:17" s="104" customFormat="1" ht="12" customHeight="1">
      <c r="A938" s="98" t="s">
        <v>436</v>
      </c>
      <c r="B938" s="98"/>
      <c r="C938" s="99">
        <v>51503</v>
      </c>
      <c r="D938" s="99" t="s">
        <v>530</v>
      </c>
      <c r="E938" s="100" t="s">
        <v>827</v>
      </c>
      <c r="F938" s="100" t="s">
        <v>828</v>
      </c>
      <c r="G938" s="101">
        <f>IF(F938="I",IFERROR(VLOOKUP(C938,'Consolidado 12.2023'!B:H,7,FALSE),0),0)</f>
        <v>0</v>
      </c>
      <c r="H938" s="102"/>
      <c r="I938" s="103">
        <v>0</v>
      </c>
      <c r="J938" s="102"/>
      <c r="K938" s="101">
        <f>IF(F938="I",IFERROR(SUMIF(#REF!,Clasificaciones!C938,#REF!),0),0)</f>
        <v>0</v>
      </c>
      <c r="L938" s="102"/>
      <c r="M938" s="103">
        <v>0</v>
      </c>
      <c r="N938" s="102"/>
      <c r="O938" s="101">
        <f>IF(F938="I",IFERROR(VLOOKUP(C938,#REF!,7,FALSE),0),0)</f>
        <v>0</v>
      </c>
      <c r="P938" s="102"/>
      <c r="Q938" s="103">
        <v>0</v>
      </c>
    </row>
    <row r="939" spans="1:17" s="104" customFormat="1" ht="12" customHeight="1">
      <c r="A939" s="98" t="s">
        <v>436</v>
      </c>
      <c r="B939" s="98" t="s">
        <v>1064</v>
      </c>
      <c r="C939" s="99">
        <v>5150301</v>
      </c>
      <c r="D939" s="99" t="s">
        <v>531</v>
      </c>
      <c r="E939" s="100" t="s">
        <v>827</v>
      </c>
      <c r="F939" s="100" t="s">
        <v>831</v>
      </c>
      <c r="G939" s="101">
        <f>IF(F939="I",IFERROR(VLOOKUP(C939,'Consolidado 12.2023'!B:H,7,FALSE),0),0)</f>
        <v>29919836</v>
      </c>
      <c r="H939" s="102"/>
      <c r="I939" s="103">
        <v>0</v>
      </c>
      <c r="J939" s="102"/>
      <c r="K939" s="101">
        <f>IF(F939="I",IFERROR(SUMIF(#REF!,Clasificaciones!C939,#REF!),0),0)</f>
        <v>0</v>
      </c>
      <c r="L939" s="102"/>
      <c r="M939" s="103">
        <v>0</v>
      </c>
      <c r="N939" s="102"/>
      <c r="O939" s="101">
        <f>IF(F939="I",IFERROR(VLOOKUP(C939,#REF!,7,FALSE),0),0)</f>
        <v>0</v>
      </c>
      <c r="P939" s="102"/>
      <c r="Q939" s="103">
        <v>0</v>
      </c>
    </row>
    <row r="940" spans="1:17" s="104" customFormat="1" ht="12" customHeight="1">
      <c r="A940" s="98" t="s">
        <v>436</v>
      </c>
      <c r="B940" s="98" t="s">
        <v>1064</v>
      </c>
      <c r="C940" s="99">
        <v>5150302</v>
      </c>
      <c r="D940" s="99" t="s">
        <v>532</v>
      </c>
      <c r="E940" s="100" t="s">
        <v>836</v>
      </c>
      <c r="F940" s="100" t="s">
        <v>831</v>
      </c>
      <c r="G940" s="101">
        <f>IF(F940="I",IFERROR(VLOOKUP(C940,'Consolidado 12.2023'!B:H,7,FALSE),0),0)</f>
        <v>364718</v>
      </c>
      <c r="H940" s="102"/>
      <c r="I940" s="103">
        <v>0</v>
      </c>
      <c r="J940" s="102"/>
      <c r="K940" s="101">
        <f>IF(F940="I",IFERROR(SUMIF(#REF!,Clasificaciones!C940,#REF!),0),0)</f>
        <v>0</v>
      </c>
      <c r="L940" s="102"/>
      <c r="M940" s="103">
        <v>0</v>
      </c>
      <c r="N940" s="102"/>
      <c r="O940" s="101">
        <f>IF(F940="I",IFERROR(VLOOKUP(C940,#REF!,7,FALSE),0),0)</f>
        <v>0</v>
      </c>
      <c r="P940" s="102"/>
      <c r="Q940" s="103">
        <v>0</v>
      </c>
    </row>
    <row r="941" spans="1:17" s="104" customFormat="1" ht="12" customHeight="1">
      <c r="A941" s="98" t="s">
        <v>436</v>
      </c>
      <c r="B941" s="98" t="s">
        <v>1064</v>
      </c>
      <c r="C941" s="99">
        <v>51504</v>
      </c>
      <c r="D941" s="99" t="s">
        <v>533</v>
      </c>
      <c r="E941" s="100" t="s">
        <v>827</v>
      </c>
      <c r="F941" s="100" t="s">
        <v>831</v>
      </c>
      <c r="G941" s="101">
        <f>IF(F941="I",IFERROR(VLOOKUP(C941,'Consolidado 12.2023'!B:H,7,FALSE),0),0)</f>
        <v>295766106</v>
      </c>
      <c r="H941" s="102"/>
      <c r="I941" s="103">
        <v>0</v>
      </c>
      <c r="J941" s="102"/>
      <c r="K941" s="101">
        <f>IF(F941="I",IFERROR(SUMIF(#REF!,Clasificaciones!C941,#REF!),0),0)</f>
        <v>0</v>
      </c>
      <c r="L941" s="102"/>
      <c r="M941" s="103">
        <v>0</v>
      </c>
      <c r="N941" s="102"/>
      <c r="O941" s="101">
        <f>IF(F941="I",IFERROR(VLOOKUP(C941,#REF!,7,FALSE),0),0)</f>
        <v>0</v>
      </c>
      <c r="P941" s="102"/>
      <c r="Q941" s="103">
        <v>0</v>
      </c>
    </row>
    <row r="942" spans="1:17" s="104" customFormat="1" ht="12" customHeight="1">
      <c r="A942" s="98" t="s">
        <v>436</v>
      </c>
      <c r="B942" s="98" t="s">
        <v>1087</v>
      </c>
      <c r="C942" s="99">
        <v>51505</v>
      </c>
      <c r="D942" s="99" t="s">
        <v>534</v>
      </c>
      <c r="E942" s="100" t="s">
        <v>827</v>
      </c>
      <c r="F942" s="100" t="s">
        <v>831</v>
      </c>
      <c r="G942" s="101">
        <f>IF(F942="I",IFERROR(VLOOKUP(C942,'Consolidado 12.2023'!B:H,7,FALSE),0),0)</f>
        <v>1669449</v>
      </c>
      <c r="H942" s="102"/>
      <c r="I942" s="103">
        <v>0</v>
      </c>
      <c r="J942" s="102"/>
      <c r="K942" s="101">
        <f>IF(F942="I",IFERROR(SUMIF(#REF!,Clasificaciones!C942,#REF!),0),0)</f>
        <v>0</v>
      </c>
      <c r="L942" s="102"/>
      <c r="M942" s="103">
        <v>0</v>
      </c>
      <c r="N942" s="102"/>
      <c r="O942" s="101">
        <f>IF(F942="I",IFERROR(VLOOKUP(C942,#REF!,7,FALSE),0),0)</f>
        <v>0</v>
      </c>
      <c r="P942" s="102"/>
      <c r="Q942" s="103">
        <v>0</v>
      </c>
    </row>
    <row r="943" spans="1:17" s="104" customFormat="1" ht="12" customHeight="1">
      <c r="A943" s="98" t="s">
        <v>436</v>
      </c>
      <c r="B943" s="98"/>
      <c r="C943" s="99">
        <v>52</v>
      </c>
      <c r="D943" s="99" t="s">
        <v>535</v>
      </c>
      <c r="E943" s="100" t="s">
        <v>827</v>
      </c>
      <c r="F943" s="100" t="s">
        <v>828</v>
      </c>
      <c r="G943" s="101">
        <f>IF(F943="I",IFERROR(VLOOKUP(C943,'Consolidado 12.2023'!B:H,7,FALSE),0),0)</f>
        <v>0</v>
      </c>
      <c r="H943" s="102"/>
      <c r="I943" s="103">
        <v>0</v>
      </c>
      <c r="J943" s="102"/>
      <c r="K943" s="101">
        <f>IF(F943="I",IFERROR(SUMIF(#REF!,Clasificaciones!C943,#REF!),0),0)</f>
        <v>0</v>
      </c>
      <c r="L943" s="102"/>
      <c r="M943" s="103">
        <v>0</v>
      </c>
      <c r="N943" s="102"/>
      <c r="O943" s="101">
        <f>IF(F943="I",IFERROR(VLOOKUP(C943,#REF!,7,FALSE),0),0)</f>
        <v>0</v>
      </c>
      <c r="P943" s="102"/>
      <c r="Q943" s="103">
        <v>0</v>
      </c>
    </row>
    <row r="944" spans="1:17" s="104" customFormat="1" ht="12" customHeight="1">
      <c r="A944" s="98" t="s">
        <v>436</v>
      </c>
      <c r="B944" s="98" t="s">
        <v>1088</v>
      </c>
      <c r="C944" s="99">
        <v>5201</v>
      </c>
      <c r="D944" s="99" t="s">
        <v>1089</v>
      </c>
      <c r="E944" s="100" t="s">
        <v>827</v>
      </c>
      <c r="F944" s="100" t="s">
        <v>831</v>
      </c>
      <c r="G944" s="101">
        <f>IF(F944="I",IFERROR(VLOOKUP(C944,'Consolidado 12.2023'!B:H,7,FALSE),0),0)</f>
        <v>325280</v>
      </c>
      <c r="H944" s="102"/>
      <c r="I944" s="103">
        <v>0</v>
      </c>
      <c r="J944" s="102"/>
      <c r="K944" s="101">
        <f>IF(F944="I",IFERROR(SUMIF(#REF!,Clasificaciones!C944,#REF!),0),0)</f>
        <v>0</v>
      </c>
      <c r="L944" s="102"/>
      <c r="M944" s="103">
        <v>0</v>
      </c>
      <c r="N944" s="102"/>
      <c r="O944" s="101">
        <f>IF(F944="I",IFERROR(VLOOKUP(C944,#REF!,7,FALSE),0),0)</f>
        <v>0</v>
      </c>
      <c r="P944" s="102"/>
      <c r="Q944" s="103">
        <v>0</v>
      </c>
    </row>
    <row r="945" spans="1:17" s="104" customFormat="1" ht="12" customHeight="1">
      <c r="A945" s="98" t="s">
        <v>436</v>
      </c>
      <c r="B945" s="98" t="s">
        <v>1088</v>
      </c>
      <c r="C945" s="99">
        <v>5202</v>
      </c>
      <c r="D945" s="99" t="s">
        <v>1090</v>
      </c>
      <c r="E945" s="100" t="s">
        <v>827</v>
      </c>
      <c r="F945" s="100" t="s">
        <v>831</v>
      </c>
      <c r="G945" s="101">
        <f>IF(F945="I",IFERROR(VLOOKUP(C945,'Consolidado 12.2023'!B:H,7,FALSE),0),0)</f>
        <v>49386384</v>
      </c>
      <c r="H945" s="102"/>
      <c r="I945" s="103">
        <v>0</v>
      </c>
      <c r="J945" s="102"/>
      <c r="K945" s="101">
        <f>IF(F945="I",IFERROR(SUMIF(#REF!,Clasificaciones!C945,#REF!),0),0)</f>
        <v>0</v>
      </c>
      <c r="L945" s="102"/>
      <c r="M945" s="103">
        <v>0</v>
      </c>
      <c r="N945" s="102"/>
      <c r="O945" s="101">
        <f>IF(F945="I",IFERROR(VLOOKUP(C945,#REF!,7,FALSE),0),0)</f>
        <v>0</v>
      </c>
      <c r="P945" s="102"/>
      <c r="Q945" s="103">
        <v>0</v>
      </c>
    </row>
    <row r="946" spans="1:17" s="104" customFormat="1" ht="12" customHeight="1">
      <c r="A946" s="98" t="s">
        <v>436</v>
      </c>
      <c r="B946" s="98" t="s">
        <v>1088</v>
      </c>
      <c r="C946" s="99">
        <v>5203</v>
      </c>
      <c r="D946" s="99" t="s">
        <v>961</v>
      </c>
      <c r="E946" s="100" t="s">
        <v>827</v>
      </c>
      <c r="F946" s="100" t="s">
        <v>831</v>
      </c>
      <c r="G946" s="101">
        <f>IF(F946="I",IFERROR(VLOOKUP(C946,'Consolidado 12.2023'!B:H,7,FALSE),0),0)</f>
        <v>0</v>
      </c>
      <c r="H946" s="102"/>
      <c r="I946" s="103">
        <v>0</v>
      </c>
      <c r="J946" s="102"/>
      <c r="K946" s="101">
        <f>IF(F946="I",IFERROR(SUMIF(#REF!,Clasificaciones!C946,#REF!),0),0)</f>
        <v>0</v>
      </c>
      <c r="L946" s="102"/>
      <c r="M946" s="103">
        <v>0</v>
      </c>
      <c r="N946" s="102"/>
      <c r="O946" s="101">
        <f>IF(F946="I",IFERROR(VLOOKUP(C946,#REF!,7,FALSE),0),0)</f>
        <v>0</v>
      </c>
      <c r="P946" s="102"/>
      <c r="Q946" s="103">
        <v>0</v>
      </c>
    </row>
    <row r="947" spans="1:17" s="104" customFormat="1" ht="12" customHeight="1">
      <c r="A947" s="98" t="s">
        <v>436</v>
      </c>
      <c r="B947" s="98" t="s">
        <v>1088</v>
      </c>
      <c r="C947" s="99">
        <v>5204</v>
      </c>
      <c r="D947" s="99" t="s">
        <v>536</v>
      </c>
      <c r="E947" s="100" t="s">
        <v>827</v>
      </c>
      <c r="F947" s="100" t="s">
        <v>831</v>
      </c>
      <c r="G947" s="101">
        <f>IF(F947="I",IFERROR(VLOOKUP(C947,'Consolidado 12.2023'!B:H,7,FALSE),0),0)</f>
        <v>974740</v>
      </c>
      <c r="H947" s="102"/>
      <c r="I947" s="103">
        <v>0</v>
      </c>
      <c r="J947" s="102"/>
      <c r="K947" s="101">
        <f>IF(F947="I",IFERROR(SUMIF(#REF!,Clasificaciones!C947,#REF!),0),0)</f>
        <v>0</v>
      </c>
      <c r="L947" s="102"/>
      <c r="M947" s="103">
        <v>0</v>
      </c>
      <c r="N947" s="102"/>
      <c r="O947" s="101">
        <f>IF(F947="I",IFERROR(VLOOKUP(C947,#REF!,7,FALSE),0),0)</f>
        <v>0</v>
      </c>
      <c r="P947" s="102"/>
      <c r="Q947" s="103">
        <v>0</v>
      </c>
    </row>
    <row r="948" spans="1:17" s="104" customFormat="1" ht="12" customHeight="1">
      <c r="A948" s="98" t="s">
        <v>436</v>
      </c>
      <c r="B948" s="98"/>
      <c r="C948" s="99">
        <v>5205</v>
      </c>
      <c r="D948" s="99" t="s">
        <v>1091</v>
      </c>
      <c r="E948" s="100" t="s">
        <v>827</v>
      </c>
      <c r="F948" s="100" t="s">
        <v>831</v>
      </c>
      <c r="G948" s="101">
        <f>IF(F948="I",IFERROR(VLOOKUP(C948,'Consolidado 12.2023'!B:H,7,FALSE),0),0)</f>
        <v>0</v>
      </c>
      <c r="H948" s="102"/>
      <c r="I948" s="103">
        <v>0</v>
      </c>
      <c r="J948" s="102"/>
      <c r="K948" s="101">
        <f>IF(F948="I",IFERROR(SUMIF(#REF!,Clasificaciones!C948,#REF!),0),0)</f>
        <v>0</v>
      </c>
      <c r="L948" s="102"/>
      <c r="M948" s="103">
        <v>0</v>
      </c>
      <c r="N948" s="102"/>
      <c r="O948" s="101">
        <f>IF(F948="I",IFERROR(VLOOKUP(C948,#REF!,7,FALSE),0),0)</f>
        <v>0</v>
      </c>
      <c r="P948" s="102"/>
      <c r="Q948" s="103">
        <v>0</v>
      </c>
    </row>
    <row r="949" spans="1:17" s="104" customFormat="1" ht="12" customHeight="1">
      <c r="A949" s="98" t="s">
        <v>436</v>
      </c>
      <c r="B949" s="98" t="s">
        <v>1088</v>
      </c>
      <c r="C949" s="99">
        <v>5206</v>
      </c>
      <c r="D949" s="99" t="s">
        <v>537</v>
      </c>
      <c r="E949" s="100" t="s">
        <v>827</v>
      </c>
      <c r="F949" s="100" t="s">
        <v>831</v>
      </c>
      <c r="G949" s="101">
        <f>IF(F949="I",IFERROR(VLOOKUP(C949,'Consolidado 12.2023'!B:H,7,FALSE),0),0)</f>
        <v>95244</v>
      </c>
      <c r="H949" s="102"/>
      <c r="I949" s="103">
        <v>0</v>
      </c>
      <c r="J949" s="102"/>
      <c r="K949" s="101">
        <f>IF(F949="I",IFERROR(SUMIF(#REF!,Clasificaciones!C949,#REF!),0),0)</f>
        <v>0</v>
      </c>
      <c r="L949" s="102"/>
      <c r="M949" s="103">
        <v>0</v>
      </c>
      <c r="N949" s="102"/>
      <c r="O949" s="101">
        <f>IF(F949="I",IFERROR(VLOOKUP(C949,#REF!,7,FALSE),0),0)</f>
        <v>0</v>
      </c>
      <c r="P949" s="102"/>
      <c r="Q949" s="103">
        <v>0</v>
      </c>
    </row>
    <row r="950" spans="1:17" s="104" customFormat="1" ht="12" customHeight="1">
      <c r="A950" s="98" t="s">
        <v>436</v>
      </c>
      <c r="B950" s="98"/>
      <c r="C950" s="99">
        <v>5207</v>
      </c>
      <c r="D950" s="99" t="s">
        <v>1092</v>
      </c>
      <c r="E950" s="100" t="s">
        <v>827</v>
      </c>
      <c r="F950" s="100" t="s">
        <v>831</v>
      </c>
      <c r="G950" s="101">
        <f>IF(F950="I",IFERROR(VLOOKUP(C950,'Consolidado 12.2023'!B:H,7,FALSE),0),0)</f>
        <v>0</v>
      </c>
      <c r="H950" s="102"/>
      <c r="I950" s="103">
        <v>0</v>
      </c>
      <c r="J950" s="102"/>
      <c r="K950" s="101">
        <f>IF(F950="I",IFERROR(SUMIF(#REF!,Clasificaciones!C950,#REF!),0),0)</f>
        <v>0</v>
      </c>
      <c r="L950" s="102"/>
      <c r="M950" s="103">
        <v>0</v>
      </c>
      <c r="N950" s="102"/>
      <c r="O950" s="101">
        <f>IF(F950="I",IFERROR(VLOOKUP(C950,#REF!,7,FALSE),0),0)</f>
        <v>0</v>
      </c>
      <c r="P950" s="102"/>
      <c r="Q950" s="103">
        <v>0</v>
      </c>
    </row>
    <row r="951" spans="1:17" s="104" customFormat="1" ht="12" customHeight="1">
      <c r="A951" s="98" t="s">
        <v>1093</v>
      </c>
      <c r="B951" s="98"/>
      <c r="C951" s="99">
        <v>6</v>
      </c>
      <c r="D951" s="99" t="s">
        <v>354</v>
      </c>
      <c r="E951" s="100" t="s">
        <v>827</v>
      </c>
      <c r="F951" s="100" t="s">
        <v>828</v>
      </c>
      <c r="G951" s="101">
        <f>IF(F951="I",IFERROR(VLOOKUP(C951,'Consolidado 12.2023'!B:H,7,FALSE),0),0)</f>
        <v>0</v>
      </c>
      <c r="H951" s="102"/>
      <c r="I951" s="103">
        <v>0</v>
      </c>
      <c r="J951" s="102"/>
      <c r="K951" s="101">
        <f>IF(F951="I",IFERROR(SUMIF(#REF!,Clasificaciones!C951,#REF!),0),0)</f>
        <v>0</v>
      </c>
      <c r="L951" s="102"/>
      <c r="M951" s="103">
        <v>0</v>
      </c>
      <c r="N951" s="102"/>
      <c r="O951" s="101">
        <f>IF(F951="I",IFERROR(VLOOKUP(C951,#REF!,7,FALSE),0),0)</f>
        <v>0</v>
      </c>
      <c r="P951" s="102"/>
      <c r="Q951" s="103">
        <v>0</v>
      </c>
    </row>
    <row r="952" spans="1:17" s="104" customFormat="1" ht="12" customHeight="1">
      <c r="A952" s="98" t="s">
        <v>1093</v>
      </c>
      <c r="B952" s="98"/>
      <c r="C952" s="99">
        <v>611</v>
      </c>
      <c r="D952" s="99" t="s">
        <v>1094</v>
      </c>
      <c r="E952" s="100" t="s">
        <v>827</v>
      </c>
      <c r="F952" s="100" t="s">
        <v>831</v>
      </c>
      <c r="G952" s="101">
        <f>IF(F952="I",IFERROR(VLOOKUP(C952,'Consolidado 12.2023'!B:H,7,FALSE),0),0)</f>
        <v>0</v>
      </c>
      <c r="H952" s="102"/>
      <c r="I952" s="103">
        <v>0</v>
      </c>
      <c r="J952" s="102"/>
      <c r="K952" s="101">
        <f>IF(F952="I",IFERROR(SUMIF(#REF!,Clasificaciones!C952,#REF!),0),0)</f>
        <v>0</v>
      </c>
      <c r="L952" s="102"/>
      <c r="M952" s="103">
        <v>0</v>
      </c>
      <c r="N952" s="102"/>
      <c r="O952" s="101">
        <f>IF(F952="I",IFERROR(VLOOKUP(C952,#REF!,7,FALSE),0),0)</f>
        <v>0</v>
      </c>
      <c r="P952" s="102"/>
      <c r="Q952" s="103">
        <v>0</v>
      </c>
    </row>
    <row r="953" spans="1:17" s="104" customFormat="1" ht="12" customHeight="1">
      <c r="A953" s="98" t="s">
        <v>1093</v>
      </c>
      <c r="B953" s="98" t="s">
        <v>1095</v>
      </c>
      <c r="C953" s="99">
        <v>621</v>
      </c>
      <c r="D953" s="99" t="s">
        <v>1096</v>
      </c>
      <c r="E953" s="100" t="s">
        <v>827</v>
      </c>
      <c r="F953" s="100" t="s">
        <v>831</v>
      </c>
      <c r="G953" s="101">
        <f>IF(F953="I",IFERROR(VLOOKUP(C953,'Consolidado 12.2023'!B:H,7,FALSE),0),0)</f>
        <v>0</v>
      </c>
      <c r="H953" s="102"/>
      <c r="I953" s="103">
        <v>0</v>
      </c>
      <c r="J953" s="102"/>
      <c r="K953" s="101">
        <f>IF(F953="I",IFERROR(SUMIF(#REF!,Clasificaciones!C953,#REF!),0),0)</f>
        <v>0</v>
      </c>
      <c r="L953" s="102"/>
      <c r="M953" s="103">
        <v>0</v>
      </c>
      <c r="N953" s="102"/>
      <c r="O953" s="101">
        <f>IF(F953="I",IFERROR(VLOOKUP(C953,#REF!,7,FALSE),0),0)</f>
        <v>0</v>
      </c>
      <c r="P953" s="102"/>
      <c r="Q953" s="103">
        <v>0</v>
      </c>
    </row>
    <row r="954" spans="1:17" s="104" customFormat="1" ht="12" customHeight="1">
      <c r="A954" s="98" t="s">
        <v>1093</v>
      </c>
      <c r="B954" s="98" t="s">
        <v>1095</v>
      </c>
      <c r="C954" s="99">
        <v>622</v>
      </c>
      <c r="D954" s="99" t="s">
        <v>1097</v>
      </c>
      <c r="E954" s="100" t="s">
        <v>836</v>
      </c>
      <c r="F954" s="100" t="s">
        <v>831</v>
      </c>
      <c r="G954" s="101">
        <f>IF(F954="I",IFERROR(VLOOKUP(C954,'Consolidado 12.2023'!B:H,7,FALSE),0),0)</f>
        <v>0</v>
      </c>
      <c r="H954" s="102"/>
      <c r="I954" s="103">
        <v>0</v>
      </c>
      <c r="J954" s="102"/>
      <c r="K954" s="101">
        <f>IF(F954="I",IFERROR(SUMIF(#REF!,Clasificaciones!C954,#REF!),0),0)</f>
        <v>0</v>
      </c>
      <c r="L954" s="102"/>
      <c r="M954" s="103">
        <v>0</v>
      </c>
      <c r="N954" s="102"/>
      <c r="O954" s="101">
        <f>IF(F954="I",IFERROR(VLOOKUP(C954,#REF!,7,FALSE),0),0)</f>
        <v>0</v>
      </c>
      <c r="P954" s="102"/>
      <c r="Q954" s="103">
        <v>0</v>
      </c>
    </row>
    <row r="955" spans="1:17" s="104" customFormat="1" ht="12" customHeight="1">
      <c r="A955" s="98" t="s">
        <v>1093</v>
      </c>
      <c r="B955" s="98"/>
      <c r="C955" s="99">
        <v>631</v>
      </c>
      <c r="D955" s="99" t="s">
        <v>1098</v>
      </c>
      <c r="E955" s="100" t="s">
        <v>827</v>
      </c>
      <c r="F955" s="100" t="s">
        <v>831</v>
      </c>
      <c r="G955" s="101">
        <f>IF(F955="I",IFERROR(VLOOKUP(C955,'Consolidado 12.2023'!B:H,7,FALSE),0),0)</f>
        <v>0</v>
      </c>
      <c r="H955" s="102"/>
      <c r="I955" s="103">
        <v>0</v>
      </c>
      <c r="J955" s="102"/>
      <c r="K955" s="101">
        <f>IF(F955="I",IFERROR(SUMIF(#REF!,Clasificaciones!C955,#REF!),0),0)</f>
        <v>0</v>
      </c>
      <c r="L955" s="102"/>
      <c r="M955" s="103">
        <v>0</v>
      </c>
      <c r="N955" s="102"/>
      <c r="O955" s="101">
        <f>IF(F955="I",IFERROR(VLOOKUP(C955,#REF!,7,FALSE),0),0)</f>
        <v>0</v>
      </c>
      <c r="P955" s="102"/>
      <c r="Q955" s="103">
        <v>0</v>
      </c>
    </row>
    <row r="956" spans="1:17" s="104" customFormat="1" ht="12" customHeight="1">
      <c r="A956" s="98" t="s">
        <v>1093</v>
      </c>
      <c r="B956" s="98"/>
      <c r="C956" s="99">
        <v>641</v>
      </c>
      <c r="D956" s="99" t="s">
        <v>1099</v>
      </c>
      <c r="E956" s="100" t="s">
        <v>827</v>
      </c>
      <c r="F956" s="100" t="s">
        <v>831</v>
      </c>
      <c r="G956" s="101">
        <f>IF(F956="I",IFERROR(VLOOKUP(C956,'Consolidado 12.2023'!B:H,7,FALSE),0),0)</f>
        <v>0</v>
      </c>
      <c r="H956" s="102"/>
      <c r="I956" s="103">
        <v>0</v>
      </c>
      <c r="J956" s="102"/>
      <c r="K956" s="101">
        <f>IF(F956="I",IFERROR(SUMIF(#REF!,Clasificaciones!C956,#REF!),0),0)</f>
        <v>0</v>
      </c>
      <c r="L956" s="102"/>
      <c r="M956" s="103">
        <v>0</v>
      </c>
      <c r="N956" s="102"/>
      <c r="O956" s="101">
        <f>IF(F956="I",IFERROR(VLOOKUP(C956,#REF!,7,FALSE),0),0)</f>
        <v>0</v>
      </c>
      <c r="P956" s="102"/>
      <c r="Q956" s="103">
        <v>0</v>
      </c>
    </row>
    <row r="957" spans="1:17" s="104" customFormat="1" ht="12" customHeight="1">
      <c r="A957" s="98" t="s">
        <v>1093</v>
      </c>
      <c r="B957" s="98" t="s">
        <v>1095</v>
      </c>
      <c r="C957" s="99">
        <v>651</v>
      </c>
      <c r="D957" s="99" t="s">
        <v>355</v>
      </c>
      <c r="E957" s="100" t="s">
        <v>827</v>
      </c>
      <c r="F957" s="100" t="s">
        <v>831</v>
      </c>
      <c r="G957" s="101">
        <f>IF(F957="I",IFERROR(VLOOKUP(C957,'Consolidado 12.2023'!B:H,7,FALSE),0),0)</f>
        <v>0</v>
      </c>
      <c r="H957" s="102"/>
      <c r="I957" s="103">
        <v>0</v>
      </c>
      <c r="J957" s="102"/>
      <c r="K957" s="101">
        <f>IF(F957="I",IFERROR(SUMIF(#REF!,Clasificaciones!C957,#REF!),0),0)</f>
        <v>0</v>
      </c>
      <c r="L957" s="102"/>
      <c r="M957" s="103">
        <v>0</v>
      </c>
      <c r="N957" s="102"/>
      <c r="O957" s="101">
        <f>IF(F957="I",IFERROR(VLOOKUP(C957,#REF!,7,FALSE),0),0)</f>
        <v>0</v>
      </c>
      <c r="P957" s="102"/>
      <c r="Q957" s="103">
        <v>0</v>
      </c>
    </row>
    <row r="958" spans="1:17" s="104" customFormat="1" ht="12" customHeight="1">
      <c r="A958" s="98" t="s">
        <v>1093</v>
      </c>
      <c r="B958" s="98" t="s">
        <v>1095</v>
      </c>
      <c r="C958" s="99">
        <v>661</v>
      </c>
      <c r="D958" s="99" t="s">
        <v>1100</v>
      </c>
      <c r="E958" s="100" t="s">
        <v>827</v>
      </c>
      <c r="F958" s="100" t="s">
        <v>831</v>
      </c>
      <c r="G958" s="101">
        <f>IF(F958="I",IFERROR(VLOOKUP(C958,'Consolidado 12.2023'!B:H,7,FALSE),0),0)</f>
        <v>0</v>
      </c>
      <c r="H958" s="102"/>
      <c r="I958" s="103">
        <v>0</v>
      </c>
      <c r="J958" s="102"/>
      <c r="K958" s="101">
        <f>IF(F958="I",IFERROR(SUMIF(#REF!,Clasificaciones!C958,#REF!),0),0)</f>
        <v>0</v>
      </c>
      <c r="L958" s="102"/>
      <c r="M958" s="103">
        <v>0</v>
      </c>
      <c r="N958" s="102"/>
      <c r="O958" s="101">
        <f>IF(F958="I",IFERROR(VLOOKUP(C958,#REF!,7,FALSE),0),0)</f>
        <v>0</v>
      </c>
      <c r="P958" s="102"/>
      <c r="Q958" s="103">
        <v>0</v>
      </c>
    </row>
    <row r="959" spans="1:17" s="104" customFormat="1" ht="12" customHeight="1">
      <c r="A959" s="98" t="s">
        <v>1093</v>
      </c>
      <c r="B959" s="98"/>
      <c r="C959" s="99">
        <v>7</v>
      </c>
      <c r="D959" s="99" t="s">
        <v>356</v>
      </c>
      <c r="E959" s="100" t="s">
        <v>827</v>
      </c>
      <c r="F959" s="100" t="s">
        <v>828</v>
      </c>
      <c r="G959" s="101">
        <f>IF(F959="I",IFERROR(VLOOKUP(C959,'Consolidado 12.2023'!B:H,7,FALSE),0),0)</f>
        <v>0</v>
      </c>
      <c r="H959" s="102"/>
      <c r="I959" s="103">
        <v>0</v>
      </c>
      <c r="J959" s="102"/>
      <c r="K959" s="101">
        <f>IF(F959="I",IFERROR(SUMIF(#REF!,Clasificaciones!C959,#REF!),0),0)</f>
        <v>0</v>
      </c>
      <c r="L959" s="102"/>
      <c r="M959" s="103">
        <v>0</v>
      </c>
      <c r="N959" s="102"/>
      <c r="O959" s="101">
        <f>IF(F959="I",IFERROR(VLOOKUP(C959,#REF!,7,FALSE),0),0)</f>
        <v>0</v>
      </c>
      <c r="P959" s="102"/>
      <c r="Q959" s="103">
        <v>0</v>
      </c>
    </row>
    <row r="960" spans="1:17" s="104" customFormat="1" ht="12" customHeight="1">
      <c r="A960" s="98" t="s">
        <v>1093</v>
      </c>
      <c r="B960" s="98"/>
      <c r="C960" s="99">
        <v>711</v>
      </c>
      <c r="D960" s="99" t="s">
        <v>1101</v>
      </c>
      <c r="E960" s="100" t="s">
        <v>827</v>
      </c>
      <c r="F960" s="100" t="s">
        <v>831</v>
      </c>
      <c r="G960" s="101">
        <f>IF(F960="I",IFERROR(VLOOKUP(C960,'Consolidado 12.2023'!B:H,7,FALSE),0),0)</f>
        <v>0</v>
      </c>
      <c r="H960" s="102"/>
      <c r="I960" s="103">
        <v>0</v>
      </c>
      <c r="J960" s="102"/>
      <c r="K960" s="101">
        <f>IF(F960="I",IFERROR(SUMIF(#REF!,Clasificaciones!C960,#REF!),0),0)</f>
        <v>0</v>
      </c>
      <c r="L960" s="102"/>
      <c r="M960" s="103">
        <v>0</v>
      </c>
      <c r="N960" s="102"/>
      <c r="O960" s="101">
        <f>IF(F960="I",IFERROR(VLOOKUP(C960,#REF!,7,FALSE),0),0)</f>
        <v>0</v>
      </c>
      <c r="P960" s="102"/>
      <c r="Q960" s="103">
        <v>0</v>
      </c>
    </row>
    <row r="961" spans="1:17" s="104" customFormat="1" ht="12" customHeight="1">
      <c r="A961" s="98" t="s">
        <v>1093</v>
      </c>
      <c r="B961" s="98" t="s">
        <v>1102</v>
      </c>
      <c r="C961" s="99">
        <v>721</v>
      </c>
      <c r="D961" s="99" t="s">
        <v>1103</v>
      </c>
      <c r="E961" s="100" t="s">
        <v>827</v>
      </c>
      <c r="F961" s="100" t="s">
        <v>831</v>
      </c>
      <c r="G961" s="101">
        <f>IF(F961="I",IFERROR(VLOOKUP(C961,'Consolidado 12.2023'!B:H,7,FALSE),0),0)</f>
        <v>0</v>
      </c>
      <c r="H961" s="102"/>
      <c r="I961" s="103">
        <v>0</v>
      </c>
      <c r="J961" s="102"/>
      <c r="K961" s="101">
        <f>IF(F961="I",IFERROR(SUMIF(#REF!,Clasificaciones!C961,#REF!),0),0)</f>
        <v>0</v>
      </c>
      <c r="L961" s="102"/>
      <c r="M961" s="103">
        <v>0</v>
      </c>
      <c r="N961" s="102"/>
      <c r="O961" s="101">
        <f>IF(F961="I",IFERROR(VLOOKUP(C961,#REF!,7,FALSE),0),0)</f>
        <v>0</v>
      </c>
      <c r="P961" s="102"/>
      <c r="Q961" s="103">
        <v>0</v>
      </c>
    </row>
    <row r="962" spans="1:17" s="104" customFormat="1" ht="12" customHeight="1">
      <c r="A962" s="98" t="s">
        <v>1093</v>
      </c>
      <c r="B962" s="98" t="s">
        <v>1102</v>
      </c>
      <c r="C962" s="99">
        <v>722</v>
      </c>
      <c r="D962" s="99" t="s">
        <v>1104</v>
      </c>
      <c r="E962" s="100" t="s">
        <v>827</v>
      </c>
      <c r="F962" s="100" t="s">
        <v>831</v>
      </c>
      <c r="G962" s="101">
        <f>IF(F962="I",IFERROR(VLOOKUP(C962,'Consolidado 12.2023'!B:H,7,FALSE),0),0)</f>
        <v>0</v>
      </c>
      <c r="H962" s="102"/>
      <c r="I962" s="103">
        <v>0</v>
      </c>
      <c r="J962" s="102"/>
      <c r="K962" s="101">
        <f>IF(F962="I",IFERROR(SUMIF(#REF!,Clasificaciones!C962,#REF!),0),0)</f>
        <v>0</v>
      </c>
      <c r="L962" s="102"/>
      <c r="M962" s="103">
        <v>0</v>
      </c>
      <c r="N962" s="102"/>
      <c r="O962" s="101">
        <f>IF(F962="I",IFERROR(VLOOKUP(C962,#REF!,7,FALSE),0),0)</f>
        <v>0</v>
      </c>
      <c r="P962" s="102"/>
      <c r="Q962" s="103">
        <v>0</v>
      </c>
    </row>
    <row r="963" spans="1:17" s="104" customFormat="1" ht="12" customHeight="1">
      <c r="A963" s="98" t="s">
        <v>1093</v>
      </c>
      <c r="B963" s="98"/>
      <c r="C963" s="99">
        <v>731</v>
      </c>
      <c r="D963" s="99" t="s">
        <v>1105</v>
      </c>
      <c r="E963" s="100" t="s">
        <v>827</v>
      </c>
      <c r="F963" s="100" t="s">
        <v>831</v>
      </c>
      <c r="G963" s="101">
        <f>IF(F963="I",IFERROR(VLOOKUP(C963,'Consolidado 12.2023'!B:H,7,FALSE),0),0)</f>
        <v>0</v>
      </c>
      <c r="H963" s="102"/>
      <c r="I963" s="103">
        <v>0</v>
      </c>
      <c r="J963" s="102"/>
      <c r="K963" s="101">
        <f>IF(F963="I",IFERROR(SUMIF(#REF!,Clasificaciones!C963,#REF!),0),0)</f>
        <v>0</v>
      </c>
      <c r="L963" s="102"/>
      <c r="M963" s="103">
        <v>0</v>
      </c>
      <c r="N963" s="102"/>
      <c r="O963" s="101">
        <f>IF(F963="I",IFERROR(VLOOKUP(C963,#REF!,7,FALSE),0),0)</f>
        <v>0</v>
      </c>
      <c r="P963" s="102"/>
      <c r="Q963" s="103">
        <v>0</v>
      </c>
    </row>
    <row r="964" spans="1:17" s="104" customFormat="1" ht="12" customHeight="1">
      <c r="A964" s="98" t="s">
        <v>1093</v>
      </c>
      <c r="B964" s="98"/>
      <c r="C964" s="99">
        <v>741</v>
      </c>
      <c r="D964" s="99" t="s">
        <v>1106</v>
      </c>
      <c r="E964" s="100" t="s">
        <v>827</v>
      </c>
      <c r="F964" s="100" t="s">
        <v>831</v>
      </c>
      <c r="G964" s="101">
        <f>IF(F964="I",IFERROR(VLOOKUP(C964,'Consolidado 12.2023'!B:H,7,FALSE),0),0)</f>
        <v>0</v>
      </c>
      <c r="H964" s="102"/>
      <c r="I964" s="103">
        <v>0</v>
      </c>
      <c r="J964" s="102"/>
      <c r="K964" s="101">
        <f>IF(F964="I",IFERROR(SUMIF(#REF!,Clasificaciones!C964,#REF!),0),0)</f>
        <v>0</v>
      </c>
      <c r="L964" s="102"/>
      <c r="M964" s="103">
        <v>0</v>
      </c>
      <c r="N964" s="102"/>
      <c r="O964" s="101">
        <f>IF(F964="I",IFERROR(VLOOKUP(C964,#REF!,7,FALSE),0),0)</f>
        <v>0</v>
      </c>
      <c r="P964" s="102"/>
      <c r="Q964" s="103">
        <v>0</v>
      </c>
    </row>
    <row r="965" spans="1:17" s="104" customFormat="1" ht="12" customHeight="1">
      <c r="A965" s="98" t="s">
        <v>1093</v>
      </c>
      <c r="B965" s="98" t="s">
        <v>1102</v>
      </c>
      <c r="C965" s="99">
        <v>751</v>
      </c>
      <c r="D965" s="99" t="s">
        <v>357</v>
      </c>
      <c r="E965" s="100" t="s">
        <v>827</v>
      </c>
      <c r="F965" s="100" t="s">
        <v>831</v>
      </c>
      <c r="G965" s="101">
        <f>IF(F965="I",IFERROR(VLOOKUP(C965,'Consolidado 12.2023'!B:H,7,FALSE),0),0)</f>
        <v>0</v>
      </c>
      <c r="H965" s="102"/>
      <c r="I965" s="103">
        <v>0</v>
      </c>
      <c r="J965" s="102"/>
      <c r="K965" s="101">
        <f>IF(F965="I",IFERROR(SUMIF(#REF!,Clasificaciones!C965,#REF!),0),0)</f>
        <v>0</v>
      </c>
      <c r="L965" s="102"/>
      <c r="M965" s="103">
        <v>0</v>
      </c>
      <c r="N965" s="102"/>
      <c r="O965" s="101">
        <f>IF(F965="I",IFERROR(VLOOKUP(C965,#REF!,7,FALSE),0),0)</f>
        <v>0</v>
      </c>
      <c r="P965" s="102"/>
      <c r="Q965" s="103">
        <v>0</v>
      </c>
    </row>
    <row r="966" spans="1:17" s="104" customFormat="1" ht="12" customHeight="1">
      <c r="A966" s="98" t="s">
        <v>1093</v>
      </c>
      <c r="B966" s="98" t="s">
        <v>1102</v>
      </c>
      <c r="C966" s="99">
        <v>761</v>
      </c>
      <c r="D966" s="99" t="s">
        <v>1107</v>
      </c>
      <c r="E966" s="100" t="s">
        <v>827</v>
      </c>
      <c r="F966" s="100" t="s">
        <v>831</v>
      </c>
      <c r="G966" s="101">
        <f>IF(F966="I",IFERROR(VLOOKUP(C966,'Consolidado 12.2023'!B:H,7,FALSE),0),0)</f>
        <v>0</v>
      </c>
      <c r="H966" s="102"/>
      <c r="I966" s="103">
        <v>0</v>
      </c>
      <c r="J966" s="102"/>
      <c r="K966" s="101">
        <f>IF(F966="I",IFERROR(SUMIF(#REF!,Clasificaciones!C966,#REF!),0),0)</f>
        <v>0</v>
      </c>
      <c r="L966" s="102"/>
      <c r="M966" s="103">
        <v>0</v>
      </c>
      <c r="N966" s="102"/>
      <c r="O966" s="101">
        <f>IF(F966="I",IFERROR(VLOOKUP(C966,#REF!,7,FALSE),0),0)</f>
        <v>0</v>
      </c>
      <c r="P966" s="102"/>
      <c r="Q966" s="103">
        <v>0</v>
      </c>
    </row>
    <row r="967" spans="1:17">
      <c r="I967" s="92"/>
      <c r="M967" s="106"/>
      <c r="Q967" s="106"/>
    </row>
    <row r="968" spans="1:17">
      <c r="C968" s="107">
        <f>+G968-D968</f>
        <v>-1</v>
      </c>
      <c r="D968" s="107">
        <f>+'Consolidado 12.2023'!H6</f>
        <v>184948841908</v>
      </c>
      <c r="E968" s="108" t="s">
        <v>122</v>
      </c>
      <c r="F968" s="108"/>
      <c r="G968" s="109">
        <f>SUMIF(A:A,E968,G:G)</f>
        <v>184948841907</v>
      </c>
      <c r="I968" s="110">
        <f>SUMIF(A:A,E968,I:I)</f>
        <v>0</v>
      </c>
      <c r="J968" s="111"/>
      <c r="K968" s="109"/>
      <c r="M968" s="110">
        <f>SUMIF(A:A,E968,M:M)</f>
        <v>0</v>
      </c>
      <c r="N968" s="111"/>
      <c r="O968" s="109">
        <v>0</v>
      </c>
      <c r="Q968" s="110">
        <v>0</v>
      </c>
    </row>
    <row r="969" spans="1:17">
      <c r="C969" s="107"/>
      <c r="D969" s="107">
        <f>+'Consolidado 12.2023'!H242</f>
        <v>151810964447.14099</v>
      </c>
      <c r="E969" s="108" t="s">
        <v>305</v>
      </c>
      <c r="F969" s="108"/>
      <c r="G969" s="109">
        <f>SUMIF(A:A,E969,G:G)</f>
        <v>-151810964447.14099</v>
      </c>
      <c r="I969" s="110">
        <f>SUMIF(A:A,E969,I:I)</f>
        <v>0</v>
      </c>
      <c r="J969" s="111"/>
      <c r="K969" s="109"/>
      <c r="M969" s="110">
        <f>SUMIF(A:A,E969,M:M)</f>
        <v>0</v>
      </c>
      <c r="N969" s="111"/>
      <c r="O969" s="109">
        <v>0</v>
      </c>
      <c r="Q969" s="110">
        <v>0</v>
      </c>
    </row>
    <row r="970" spans="1:17">
      <c r="C970" s="107"/>
      <c r="D970" s="107">
        <f>+'Consolidado 12.2023'!H326</f>
        <v>33137877461</v>
      </c>
      <c r="E970" s="108" t="s">
        <v>1007</v>
      </c>
      <c r="F970" s="108"/>
      <c r="G970" s="109">
        <f>SUMIF(A:A,E970,G:G)</f>
        <v>-33137877461.000004</v>
      </c>
      <c r="I970" s="110">
        <f>SUMIF(A:A,E970,I:I)</f>
        <v>0</v>
      </c>
      <c r="J970" s="111"/>
      <c r="K970" s="109"/>
      <c r="M970" s="110">
        <f>SUMIF(A:A,E970,M:M)</f>
        <v>0</v>
      </c>
      <c r="N970" s="111"/>
      <c r="O970" s="109">
        <v>0</v>
      </c>
      <c r="Q970" s="110">
        <v>0</v>
      </c>
    </row>
    <row r="971" spans="1:17" ht="12">
      <c r="D971" s="107">
        <f>+D968-D969-D970</f>
        <v>-0.1409912109375</v>
      </c>
      <c r="E971" s="112" t="s">
        <v>813</v>
      </c>
      <c r="F971" s="112"/>
      <c r="G971" s="92">
        <f>+G968+G969+G970</f>
        <v>-1.1409950256347656</v>
      </c>
      <c r="H971" s="88" t="s">
        <v>1108</v>
      </c>
      <c r="I971" s="106"/>
      <c r="J971" s="88" t="s">
        <v>1108</v>
      </c>
      <c r="M971" s="106">
        <f>+M968-M969-M970</f>
        <v>0</v>
      </c>
      <c r="O971" s="92">
        <f>+O968-O969-O970</f>
        <v>0</v>
      </c>
      <c r="Q971" s="106">
        <f>+Q968-Q969-Q970</f>
        <v>0</v>
      </c>
    </row>
    <row r="972" spans="1:17">
      <c r="C972" s="107">
        <f>+D972+G972</f>
        <v>0</v>
      </c>
      <c r="D972" s="383">
        <f>+'Consolidado 12.2023'!H343</f>
        <v>37844876439</v>
      </c>
      <c r="E972" s="113" t="s">
        <v>371</v>
      </c>
      <c r="F972" s="108"/>
      <c r="G972" s="109">
        <f>SUMIF(A:A,E972,G:G)</f>
        <v>-37844876439</v>
      </c>
      <c r="I972" s="110">
        <f>SUMIF(A:A,E972,I:I)</f>
        <v>0</v>
      </c>
      <c r="J972" s="111"/>
      <c r="K972" s="109"/>
      <c r="M972" s="110">
        <f>SUMIF(E:E,I972,M:M)</f>
        <v>0</v>
      </c>
      <c r="N972" s="111"/>
      <c r="O972" s="109">
        <f>SUMIF(A:A,E972,O:O)</f>
        <v>0</v>
      </c>
      <c r="Q972" s="110">
        <f>SUMIF(A:A,E972,Q:Q)</f>
        <v>0</v>
      </c>
    </row>
    <row r="973" spans="1:17">
      <c r="C973" s="107">
        <f>+G973-D973</f>
        <v>0</v>
      </c>
      <c r="D973" s="383">
        <f>+'Consolidado 12.2023'!H458</f>
        <v>36309550757</v>
      </c>
      <c r="E973" s="113" t="s">
        <v>436</v>
      </c>
      <c r="F973" s="108"/>
      <c r="G973" s="109">
        <f>SUMIF(A:A,E973,G:G)</f>
        <v>36309550757</v>
      </c>
      <c r="I973" s="110">
        <f>SUMIF(A:A,E973,I:I)</f>
        <v>0</v>
      </c>
      <c r="J973" s="111"/>
      <c r="K973" s="109"/>
      <c r="L973" s="114"/>
      <c r="M973" s="110">
        <f>SUMIF(E:E,I973,M:M)</f>
        <v>0</v>
      </c>
      <c r="N973" s="111"/>
      <c r="O973" s="109">
        <f>SUMIF(A:A,E973,O:O)</f>
        <v>0</v>
      </c>
      <c r="Q973" s="110">
        <f>SUMIF(A:A,E973,Q:Q)</f>
        <v>0</v>
      </c>
    </row>
    <row r="974" spans="1:17" ht="12">
      <c r="D974" s="107">
        <f>+D972-D973</f>
        <v>1535325682</v>
      </c>
      <c r="E974" s="112" t="s">
        <v>813</v>
      </c>
      <c r="F974" s="112"/>
      <c r="G974" s="92">
        <f>+G972+G973+'Consolidado 12.2023'!H612</f>
        <v>0</v>
      </c>
      <c r="H974" s="88" t="s">
        <v>1108</v>
      </c>
      <c r="I974" s="106">
        <v>0</v>
      </c>
      <c r="J974" s="88" t="s">
        <v>1108</v>
      </c>
      <c r="M974" s="106">
        <f>+M972-M973</f>
        <v>0</v>
      </c>
      <c r="Q974" s="106">
        <v>0</v>
      </c>
    </row>
    <row r="975" spans="1:17">
      <c r="D975" s="107">
        <f>+D974-'Consolidado 12.2023'!H612</f>
        <v>0</v>
      </c>
      <c r="I975" s="106"/>
      <c r="M975" s="106"/>
      <c r="Q975" s="106"/>
    </row>
    <row r="976" spans="1:17">
      <c r="D976" s="88"/>
    </row>
  </sheetData>
  <autoFilter ref="A4:Q974" xr:uid="{A55D312B-0A07-4F90-8066-F798136C14E7}"/>
  <mergeCells count="3">
    <mergeCell ref="G3:I3"/>
    <mergeCell ref="K3:M3"/>
    <mergeCell ref="O3:Q3"/>
  </mergeCells>
  <conditionalFormatting sqref="D543:D544">
    <cfRule type="duplicateValues" dxfId="0" priority="1"/>
  </conditionalFormatting>
  <conditionalFormatting sqref="E414:F414">
    <cfRule type="colorScale" priority="2">
      <colorScale>
        <cfvo type="min"/>
        <cfvo type="percentile" val="50"/>
        <cfvo type="max"/>
        <color rgb="FFF8696B"/>
        <color rgb="FFFCFCFF"/>
        <color rgb="FF63BE7B"/>
      </colorScale>
    </cfRule>
  </conditionalFormatting>
  <conditionalFormatting sqref="E940:F940">
    <cfRule type="colorScale" priority="3">
      <colorScale>
        <cfvo type="min"/>
        <cfvo type="percentile" val="50"/>
        <cfvo type="max"/>
        <color rgb="FFF8696B"/>
        <color rgb="FFFCFCFF"/>
        <color rgb="FF63BE7B"/>
      </colorScale>
    </cfRule>
  </conditionalFormatting>
  <pageMargins left="0.7" right="0.7" top="0.75" bottom="0.75" header="0.3" footer="0.3"/>
  <pageSetup paperSize="9" orientation="portrait" r:id="rId1"/>
  <ignoredErrors>
    <ignoredError sqref="G305 G108 G420 G25 G66 G518 G111 G113 G310 G312 G316" formula="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aGL5Yimkr+Ea3gHn44mNV8m4/vWMn8wUif2/+456q2Q=</DigestValue>
    </Reference>
    <Reference Type="http://www.w3.org/2000/09/xmldsig#Object" URI="#idOfficeObject">
      <DigestMethod Algorithm="http://www.w3.org/2001/04/xmlenc#sha256"/>
      <DigestValue>TGVhy5wbWBwZM6opYZ1YCa0JAoEKQOwI+V/lUK/O6tU=</DigestValue>
    </Reference>
    <Reference Type="http://uri.etsi.org/01903#SignedProperties" URI="#idSignedProperties">
      <Transforms>
        <Transform Algorithm="http://www.w3.org/TR/2001/REC-xml-c14n-20010315"/>
      </Transforms>
      <DigestMethod Algorithm="http://www.w3.org/2001/04/xmlenc#sha256"/>
      <DigestValue>4vFtmOP5HBLsaVRowVbW9BfbnrYGkg2QPGT7ej2Qokk=</DigestValue>
    </Reference>
  </SignedInfo>
  <SignatureValue>w+ZhvHNVc74ycuMe1o4vpSxAXRO+qQTOsxd7lj57Y7HRJoCLndLMAe6AbUwVfsQvkOv8Cf2OuwoW
2WZ1u9duYDPyPbqs9wzJKaiylEpkOsM9IWES6jpJnspokiiVU/wDXwuBHfJGOQIeuf4i5pHhId8W
svzrqu+IpDC8GacY2XXE8QzSIxcKKWuCAeV1vAGBqAQlq+y8Bt8o4ZNFKel3zW3J/qp3iPVH24B7
yAc60hkd+fjAbikJJn6QkMjZu4rIRCjm6bTbLejmq43T7VHMmuPe1LoPILj/N657GvTH8Zlzrnoa
WqS7Yy6x1VXpxKxV75ktC8XGv7Lq6qAn4hefVQ==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x7g1NRIzMVlLPfjCycwXfSlSfW50YI1h3wZ7bHRVO58=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ALBQAPs26ES71JzsTP3sgY7YJXMMB/gvFDy8w7cbxEQ=</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JJvRO9Aseofyn8Xjg79xLY9AT+0wyBeQLgo2oLLmDkc=</DigestValue>
      </Reference>
      <Reference URI="/xl/drawings/drawing5.xml?ContentType=application/vnd.openxmlformats-officedocument.drawing+xml">
        <DigestMethod Algorithm="http://www.w3.org/2001/04/xmlenc#sha256"/>
        <DigestValue>C0xyjBw5EpgetEj+gTXYxILKOQX8/tKDMVLJhBTxQNQ=</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RXenNcOb0uNvMlTSer2Z7toA7j9EJWMMK+TPGKU14Q8=</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jZAxV9BKicsRkBpueMuvwjQVVa8/mEG1tJG2hvHdbbs=</DigestValue>
      </Reference>
      <Reference URI="/xl/printerSettings/printerSettings12.bin?ContentType=application/vnd.openxmlformats-officedocument.spreadsheetml.printerSettings">
        <DigestMethod Algorithm="http://www.w3.org/2001/04/xmlenc#sha256"/>
        <DigestValue>yafQoiqsHuJ5rXk4BhhOpeF5HDflrPmt4ejQBVK8Sy4=</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s6TZJR0FKej/PjOxRgoSPax8DnCEAMrJMTDN6ctogtg=</DigestValue>
      </Reference>
      <Reference URI="/xl/styles.xml?ContentType=application/vnd.openxmlformats-officedocument.spreadsheetml.styles+xml">
        <DigestMethod Algorithm="http://www.w3.org/2001/04/xmlenc#sha256"/>
        <DigestValue>v3QET6TlT98wLsFub6XQbGGkGZcRboZL0KrclapNDWU=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i8qR0ZILqEd8BA9DpplwEfPnSdNpbhs+Pn8xAeqE4Io=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sheet1.xml?ContentType=application/vnd.openxmlformats-officedocument.spreadsheetml.worksheet+xml">
        <DigestMethod Algorithm="http://www.w3.org/2001/04/xmlenc#sha256"/>
        <DigestValue>p95BukKvXi4LG4erPRdKN2F3kl04wUn5/hgxYEr3OCQ=</DigestValue>
      </Reference>
      <Reference URI="/xl/worksheets/sheet10.xml?ContentType=application/vnd.openxmlformats-officedocument.spreadsheetml.worksheet+xml">
        <DigestMethod Algorithm="http://www.w3.org/2001/04/xmlenc#sha256"/>
        <DigestValue>+MpUCLociPl26XRCKnvFshHKO8mPELLWjqGOq2zwhdc=</DigestValue>
      </Reference>
      <Reference URI="/xl/worksheets/sheet11.xml?ContentType=application/vnd.openxmlformats-officedocument.spreadsheetml.worksheet+xml">
        <DigestMethod Algorithm="http://www.w3.org/2001/04/xmlenc#sha256"/>
        <DigestValue>AKjyZXNm+nzIvYnQV6EyCMy+jGIoFUVy8JU6ZLJHUro=</DigestValue>
      </Reference>
      <Reference URI="/xl/worksheets/sheet12.xml?ContentType=application/vnd.openxmlformats-officedocument.spreadsheetml.worksheet+xml">
        <DigestMethod Algorithm="http://www.w3.org/2001/04/xmlenc#sha256"/>
        <DigestValue>eCkuapi9M8QX8GP31Nr/8Ms0oP4IPmsko+9FaludC3g=</DigestValue>
      </Reference>
      <Reference URI="/xl/worksheets/sheet2.xml?ContentType=application/vnd.openxmlformats-officedocument.spreadsheetml.worksheet+xml">
        <DigestMethod Algorithm="http://www.w3.org/2001/04/xmlenc#sha256"/>
        <DigestValue>+SVILb/2fPdVXlbLUr/HMUSlQ/p7MJPeBfEpQoK/dj8=</DigestValue>
      </Reference>
      <Reference URI="/xl/worksheets/sheet3.xml?ContentType=application/vnd.openxmlformats-officedocument.spreadsheetml.worksheet+xml">
        <DigestMethod Algorithm="http://www.w3.org/2001/04/xmlenc#sha256"/>
        <DigestValue>D785e8ZknQlA/iPgOY0MgUtMf9e5lohhFs6wkwmzLqY=</DigestValue>
      </Reference>
      <Reference URI="/xl/worksheets/sheet4.xml?ContentType=application/vnd.openxmlformats-officedocument.spreadsheetml.worksheet+xml">
        <DigestMethod Algorithm="http://www.w3.org/2001/04/xmlenc#sha256"/>
        <DigestValue>5Ihp14yefMhxzveIu9XhXOQAjX4ESoLoo4if1IQnCg4=</DigestValue>
      </Reference>
      <Reference URI="/xl/worksheets/sheet5.xml?ContentType=application/vnd.openxmlformats-officedocument.spreadsheetml.worksheet+xml">
        <DigestMethod Algorithm="http://www.w3.org/2001/04/xmlenc#sha256"/>
        <DigestValue>WGs6unWklILtQTTjL2xR7/OfiAWdku9EQem0FzFbbN0=</DigestValue>
      </Reference>
      <Reference URI="/xl/worksheets/sheet6.xml?ContentType=application/vnd.openxmlformats-officedocument.spreadsheetml.worksheet+xml">
        <DigestMethod Algorithm="http://www.w3.org/2001/04/xmlenc#sha256"/>
        <DigestValue>hMMQD/qAL+152KIg309Y6y0FUQPupZsrko5EOYVwerE=</DigestValue>
      </Reference>
      <Reference URI="/xl/worksheets/sheet7.xml?ContentType=application/vnd.openxmlformats-officedocument.spreadsheetml.worksheet+xml">
        <DigestMethod Algorithm="http://www.w3.org/2001/04/xmlenc#sha256"/>
        <DigestValue>6+n0NhGkWUkMP/cp4vb/UsfZuXDC93ZfDe7ExedQerE=</DigestValue>
      </Reference>
      <Reference URI="/xl/worksheets/sheet8.xml?ContentType=application/vnd.openxmlformats-officedocument.spreadsheetml.worksheet+xml">
        <DigestMethod Algorithm="http://www.w3.org/2001/04/xmlenc#sha256"/>
        <DigestValue>SrqxW1p3BklxQ7an4JpX92mEK3zHzeKTMucoDOyZlsI=</DigestValue>
      </Reference>
      <Reference URI="/xl/worksheets/sheet9.xml?ContentType=application/vnd.openxmlformats-officedocument.spreadsheetml.worksheet+xml">
        <DigestMethod Algorithm="http://www.w3.org/2001/04/xmlenc#sha256"/>
        <DigestValue>Q8clp5Jcbm45kLg1B4R0vzC1uzc0IWn4rc8CzYLqa30=</DigestValue>
      </Reference>
    </Manifest>
    <SignatureProperties>
      <SignatureProperty Id="idSignatureTime" Target="#idPackageSignature">
        <mdssi:SignatureTime xmlns:mdssi="http://schemas.openxmlformats.org/package/2006/digital-signature">
          <mdssi:Format>YYYY-MM-DDThh:mm:ssTZD</mdssi:Format>
          <mdssi:Value>2024-12-05T22:00:48Z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2024-12-05T22:00:48Z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lJxnQ5nUgpjjl3SC41sS+e65zO7IX+K8QobU+BmuSW4=</DigestValue>
    </Reference>
    <Reference Type="http://www.w3.org/2000/09/xmldsig#Object" URI="#idOfficeObject">
      <DigestMethod Algorithm="http://www.w3.org/2001/04/xmlenc#sha256"/>
      <DigestValue>Heq+y7xeVP8xS2n1gHGnE1XN867jI5SqySERrfvR5SI=</DigestValue>
    </Reference>
    <Reference Type="http://uri.etsi.org/01903#SignedProperties" URI="#idSignedProperties">
      <Transforms>
        <Transform Algorithm="http://www.w3.org/TR/2001/REC-xml-c14n-20010315"/>
      </Transforms>
      <DigestMethod Algorithm="http://www.w3.org/2001/04/xmlenc#sha256"/>
      <DigestValue>3+9l9NP8iQtW+hQ5gqWaI5kot8szcUHZ9EpZDHfF1jI=</DigestValue>
    </Reference>
  </SignedInfo>
  <SignatureValue>PWb438jEBI0hCuxFFcA8cFRoMpT8tju28wpZKsFWFgL3gWPP1QN2oUyoldKLLqHObOdyiKcVXB3D
CcYO/hA+ttgP3auQbjvZQ7R8SrMTiCpGmfRCqvvS/1GkLyH8oT22fiw0GLVsSoyyoqT1z5Nq2tu2
0piPAsuvmeKcOkT3AywG9AeA6dKSylcH36Y1vOGBl3ooqU0anDOPcVTlLTJmafGxf4fxkGgSF1D3
p2aS50GMmgPtqtTWtEneNiNFfMYKccMnCQeESaT8VTaG0mmhCkBEWEpxmre7w9zs+SuLfyYyykMI
kyA4Qkr6D9J3n+N6pMd/XvBpm4kci2cI4BMNBA==</SignatureValue>
  <KeyInfo>
    <X509Data>
      <X509Certificate>MIIIjjCCBnagAwIBAgIQUY2BDcj/S9pmHR/6Rt9clTANBgkqhkiG9w0BAQsFADCBgTEWMBQGA1UEBRMNUlVDODAwODAwOTktMDERMA8GA1UEAxMIVklUIFMuQS4xODA2BgNVBAsML1ByZXN0YWRvciBDdWFsaWZpY2FkbyBkZSBTZXJ2aWNpb3MgZGUgQ29uZmlhbnphMQ0wCwYDVQQKDARJQ1BQMQswCQYDVQQGEwJQWTAeFw0yNDA0MTUxMjM5MjJaFw0yNjA0MTUxMjM5MjJaMIG7MRYwFAYDVQQqDA1BTEZSRURPIFJBTU9OMRYwFAYDVQQEDA1QQUxBQ0lPUyBPUlVFMRIwEAYDVQQFEwlDSTEzMTU2MzUxJDAiBgNVBAMMG0FMRlJFRE8gUkFNT04gUEFMQUNJT1MgT1JVRTELMAkGA1UECwwCRjIxNTAzBgNVBAoMLENFUlRJRklDQURPIENVQUxJRklDQURPIERFIEZJUk1BIEVMRUNUUk9OSUNBMQswCQYDVQQGEwJQWTCCASIwDQYJKoZIhvcNAQEBBQADggEPADCCAQoCggEBAPPjuLKfZHIzJqBPbUNLbEqJFXpd2J0fW/XXUgkPwx9AjbppSNHJYFzaCW++xTN7JLRC4Jgpc41y1fPb+AeLn2lFmevSahDTPR2H+nz7NN70B5CSrpYDXtNJzpR24KdjyslbAZw08DYQgMush8U1oynSGyY0N5tn6bF2nU6/BPZYLaWHqa3g8djesPq44WNLj6UEcGg3oKo8o82oAqHCqxbS+8JvK/lCZZ2R5Fry7EXSAZLxdV6E8rJMf/o5o9qimg7SZdeUiM8nvB8pq8RAsSMYDBUHRpy2KaA9iCKSSoU8FfZCvwWreIExGm1vJzt1R0UYi70kk8rke/Y9V3VOyJsCAwEAAaOCA8QwggPAMAwGA1UdEwEB/wQCMAAwDgYDVR0PAQH/BAQDAgXgMCwGA1UdJQEB/wQiMCAGCCsGAQUFBwMEBggrBgEFBQcDAgYKKwYBBAGCNxQCAjAdBgNVHQ4EFgQU+9OgENR3PCNwwsR2F4eBaDV+yw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UEFMQUNJT1NPUlVFQFlBSE9P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xfyT0f9vybhRD89gKEJ3JdOw+H5tuir8gwc63N+OBlb215tX6AtjyWCacopGH3RlZ87C1a6R5owYO/a2j0Aaqy+D4QDMtCTTTNxTPhNjAnIue2AGGlxrW11UigIgfWrpcBu3g9wB8pOztuLkvcrQtbj/eF+XJfJoXFIgXVPFoIiHz3Dd3u+YWhAqh5S1DUm30Du+AILw+DTlYi8nuLev7V1iPVn6eMYiguQZ3AZL+MqRz6xR0d3jjg6P9wIc2187gUjXmMBdZdR0ZfMbsdm0wgKdCxUkJ8laZJjAgcLeCqTNgeAQMS7aiJ0Ba4bY1zFHioDsz2F8yMKlCWUf0b7wZYjVsSOPCXrna1prXZuKbXSqiJhCyTf2/hFS+1kOfMu34aT2Oc3iIocY2HhbuCPdYqcfl79BzJbSj1/ffuQsCHSR1098t2gx1DZ018ZgxevG0dhrYzatRFro/DG3ODuVN95jiJII1YzFGEF8rPuA4M6+VYZyqpumooYVc7ZHmwGyrEb6j+cdG5lnSVLQCth0QCk0IhsQfaVvGWEmw6912HihWREVmZgwy7JW0J2X7JT1TqpQuQtQBgUGq/Rgth0Znq8xRVHA6AK6Q/l6rWsrxxKMPLkm7A3BMPSBP2S4bOgi5q2fRwGEGXJlpY6LuIHcnWgFycF8Q7uNFZK1QuHNd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x7g1NRIzMVlLPfjCycwXfSlSfW50YI1h3wZ7bHRVO58=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ALBQAPs26ES71JzsTP3sgY7YJXMMB/gvFDy8w7cbxEQ=</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JJvRO9Aseofyn8Xjg79xLY9AT+0wyBeQLgo2oLLmDkc=</DigestValue>
      </Reference>
      <Reference URI="/xl/drawings/drawing5.xml?ContentType=application/vnd.openxmlformats-officedocument.drawing+xml">
        <DigestMethod Algorithm="http://www.w3.org/2001/04/xmlenc#sha256"/>
        <DigestValue>C0xyjBw5EpgetEj+gTXYxILKOQX8/tKDMVLJhBTxQNQ=</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RXenNcOb0uNvMlTSer2Z7toA7j9EJWMMK+TPGKU14Q8=</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jZAxV9BKicsRkBpueMuvwjQVVa8/mEG1tJG2hvHdbbs=</DigestValue>
      </Reference>
      <Reference URI="/xl/printerSettings/printerSettings12.bin?ContentType=application/vnd.openxmlformats-officedocument.spreadsheetml.printerSettings">
        <DigestMethod Algorithm="http://www.w3.org/2001/04/xmlenc#sha256"/>
        <DigestValue>yafQoiqsHuJ5rXk4BhhOpeF5HDflrPmt4ejQBVK8Sy4=</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s6TZJR0FKej/PjOxRgoSPax8DnCEAMrJMTDN6ctogtg=</DigestValue>
      </Reference>
      <Reference URI="/xl/styles.xml?ContentType=application/vnd.openxmlformats-officedocument.spreadsheetml.styles+xml">
        <DigestMethod Algorithm="http://www.w3.org/2001/04/xmlenc#sha256"/>
        <DigestValue>v3QET6TlT98wLsFub6XQbGGkGZcRboZL0KrclapNDWU=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i8qR0ZILqEd8BA9DpplwEfPnSdNpbhs+Pn8xAeqE4Io=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sheet1.xml?ContentType=application/vnd.openxmlformats-officedocument.spreadsheetml.worksheet+xml">
        <DigestMethod Algorithm="http://www.w3.org/2001/04/xmlenc#sha256"/>
        <DigestValue>p95BukKvXi4LG4erPRdKN2F3kl04wUn5/hgxYEr3OCQ=</DigestValue>
      </Reference>
      <Reference URI="/xl/worksheets/sheet10.xml?ContentType=application/vnd.openxmlformats-officedocument.spreadsheetml.worksheet+xml">
        <DigestMethod Algorithm="http://www.w3.org/2001/04/xmlenc#sha256"/>
        <DigestValue>+MpUCLociPl26XRCKnvFshHKO8mPELLWjqGOq2zwhdc=</DigestValue>
      </Reference>
      <Reference URI="/xl/worksheets/sheet11.xml?ContentType=application/vnd.openxmlformats-officedocument.spreadsheetml.worksheet+xml">
        <DigestMethod Algorithm="http://www.w3.org/2001/04/xmlenc#sha256"/>
        <DigestValue>AKjyZXNm+nzIvYnQV6EyCMy+jGIoFUVy8JU6ZLJHUro=</DigestValue>
      </Reference>
      <Reference URI="/xl/worksheets/sheet12.xml?ContentType=application/vnd.openxmlformats-officedocument.spreadsheetml.worksheet+xml">
        <DigestMethod Algorithm="http://www.w3.org/2001/04/xmlenc#sha256"/>
        <DigestValue>eCkuapi9M8QX8GP31Nr/8Ms0oP4IPmsko+9FaludC3g=</DigestValue>
      </Reference>
      <Reference URI="/xl/worksheets/sheet2.xml?ContentType=application/vnd.openxmlformats-officedocument.spreadsheetml.worksheet+xml">
        <DigestMethod Algorithm="http://www.w3.org/2001/04/xmlenc#sha256"/>
        <DigestValue>+SVILb/2fPdVXlbLUr/HMUSlQ/p7MJPeBfEpQoK/dj8=</DigestValue>
      </Reference>
      <Reference URI="/xl/worksheets/sheet3.xml?ContentType=application/vnd.openxmlformats-officedocument.spreadsheetml.worksheet+xml">
        <DigestMethod Algorithm="http://www.w3.org/2001/04/xmlenc#sha256"/>
        <DigestValue>D785e8ZknQlA/iPgOY0MgUtMf9e5lohhFs6wkwmzLqY=</DigestValue>
      </Reference>
      <Reference URI="/xl/worksheets/sheet4.xml?ContentType=application/vnd.openxmlformats-officedocument.spreadsheetml.worksheet+xml">
        <DigestMethod Algorithm="http://www.w3.org/2001/04/xmlenc#sha256"/>
        <DigestValue>5Ihp14yefMhxzveIu9XhXOQAjX4ESoLoo4if1IQnCg4=</DigestValue>
      </Reference>
      <Reference URI="/xl/worksheets/sheet5.xml?ContentType=application/vnd.openxmlformats-officedocument.spreadsheetml.worksheet+xml">
        <DigestMethod Algorithm="http://www.w3.org/2001/04/xmlenc#sha256"/>
        <DigestValue>WGs6unWklILtQTTjL2xR7/OfiAWdku9EQem0FzFbbN0=</DigestValue>
      </Reference>
      <Reference URI="/xl/worksheets/sheet6.xml?ContentType=application/vnd.openxmlformats-officedocument.spreadsheetml.worksheet+xml">
        <DigestMethod Algorithm="http://www.w3.org/2001/04/xmlenc#sha256"/>
        <DigestValue>hMMQD/qAL+152KIg309Y6y0FUQPupZsrko5EOYVwerE=</DigestValue>
      </Reference>
      <Reference URI="/xl/worksheets/sheet7.xml?ContentType=application/vnd.openxmlformats-officedocument.spreadsheetml.worksheet+xml">
        <DigestMethod Algorithm="http://www.w3.org/2001/04/xmlenc#sha256"/>
        <DigestValue>6+n0NhGkWUkMP/cp4vb/UsfZuXDC93ZfDe7ExedQerE=</DigestValue>
      </Reference>
      <Reference URI="/xl/worksheets/sheet8.xml?ContentType=application/vnd.openxmlformats-officedocument.spreadsheetml.worksheet+xml">
        <DigestMethod Algorithm="http://www.w3.org/2001/04/xmlenc#sha256"/>
        <DigestValue>SrqxW1p3BklxQ7an4JpX92mEK3zHzeKTMucoDOyZlsI=</DigestValue>
      </Reference>
      <Reference URI="/xl/worksheets/sheet9.xml?ContentType=application/vnd.openxmlformats-officedocument.spreadsheetml.worksheet+xml">
        <DigestMethod Algorithm="http://www.w3.org/2001/04/xmlenc#sha256"/>
        <DigestValue>Q8clp5Jcbm45kLg1B4R0vzC1uzc0IWn4rc8CzYLqa30=</DigestValue>
      </Reference>
    </Manifest>
    <SignatureProperties>
      <SignatureProperty Id="idSignatureTime" Target="#idPackageSignature">
        <mdssi:SignatureTime xmlns:mdssi="http://schemas.openxmlformats.org/package/2006/digital-signature">
          <mdssi:Format>YYYY-MM-DDThh:mm:ssTZD</mdssi:Format>
          <mdssi:Value>2024-12-09T22:20:08Z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2024-12-09T22:20:08Z</xd:SigningTime>
          <xd:SigningCertificate>
            <xd:Cert>
              <xd:CertDigest>
                <DigestMethod Algorithm="http://www.w3.org/2001/04/xmlenc#sha256"/>
                <DigestValue>EYy4pZEUHEFesKyOrOrXK7xZLkJbBkRLVMxhgO7GnXI=</DigestValue>
              </xd:CertDigest>
              <xd:IssuerSerial>
                <X509IssuerName>C=PY, O=ICPP, OU=Prestador Cualificado de Servicios de Confianza, CN=VIT S.A., SERIALNUMBER=RUC80080099-0</X509IssuerName>
                <X509SerialNumber>108402199038642216406257489779179347093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68E539DE-4742-492C-B69B-ACED65D85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B57790-2471-4502-8512-064DAEDE9993}">
  <ds:schemaRefs>
    <ds:schemaRef ds:uri="http://schemas.openxmlformats.org/package/2006/metadata/core-properties"/>
    <ds:schemaRef ds:uri="http://purl.org/dc/elements/1.1/"/>
    <ds:schemaRef ds:uri="http://schemas.microsoft.com/office/2006/metadata/propertie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b934fac7-a2ac-41e0-adc5-9ae2ade0ae87"/>
    <ds:schemaRef ds:uri="df3d6109-0b77-46d1-b89c-8b39010869f2"/>
  </ds:schemaRefs>
</ds:datastoreItem>
</file>

<file path=customXml/itemProps4.xml><?xml version="1.0" encoding="utf-8"?>
<ds:datastoreItem xmlns:ds="http://schemas.openxmlformats.org/officeDocument/2006/customXml" ds:itemID="{F2B11880-E019-4D52-BCC9-2B344628D8DC}">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6</vt:i4>
      </vt:variant>
    </vt:vector>
  </HeadingPairs>
  <TitlesOfParts>
    <vt:vector size="18" baseType="lpstr">
      <vt:lpstr>Índice</vt:lpstr>
      <vt:lpstr>Información General</vt:lpstr>
      <vt:lpstr>AFPISA 122023</vt:lpstr>
      <vt:lpstr>Consolidado 2022</vt:lpstr>
      <vt:lpstr>RCDB 122023</vt:lpstr>
      <vt:lpstr>Consolidado 12.2023</vt:lpstr>
      <vt:lpstr>Balance General</vt:lpstr>
      <vt:lpstr>Estado de Resultados</vt:lpstr>
      <vt:lpstr>Nota 1 a Nota 4</vt:lpstr>
      <vt:lpstr>Nota 5</vt:lpstr>
      <vt:lpstr>Nota 6 a Nota 12</vt:lpstr>
      <vt:lpstr>Clasificaciones</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Carlos Amaral</cp:lastModifiedBy>
  <cp:revision/>
  <dcterms:created xsi:type="dcterms:W3CDTF">2011-02-24T07:16:58Z</dcterms:created>
  <dcterms:modified xsi:type="dcterms:W3CDTF">2024-12-05T22:00:00Z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